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y-fujiyama\Desktop\叙勲\R9春\都道府県へ\各種様式\03_本申請資料\審査票（R9春）\"/>
    </mc:Choice>
  </mc:AlternateContent>
  <xr:revisionPtr revIDLastSave="0" documentId="13_ncr:1_{AA1314BD-9CCE-4DAF-BCD4-C052BB5F590A}" xr6:coauthVersionLast="47" xr6:coauthVersionMax="47" xr10:uidLastSave="{00000000-0000-0000-0000-000000000000}"/>
  <bookViews>
    <workbookView xWindow="-110" yWindow="-110" windowWidth="23260" windowHeight="14860" tabRatio="391" xr2:uid="{00000000-000D-0000-FFFF-FFFF00000000}"/>
  </bookViews>
  <sheets>
    <sheet name="審査票" sheetId="1" r:id="rId1"/>
    <sheet name="記入例" sheetId="8" r:id="rId2"/>
  </sheets>
  <definedNames>
    <definedName name="_xlnm.Print_Area" localSheetId="0">審査票!$A$1:$AD$124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G8" i="1" l="1"/>
  <c r="CJ7" i="1"/>
  <c r="CJ5" i="1"/>
  <c r="DF2" i="1"/>
  <c r="DD2" i="1"/>
  <c r="DC2" i="1"/>
  <c r="DB2" i="1"/>
  <c r="DA2" i="1"/>
  <c r="CZ2" i="1"/>
  <c r="CY2" i="1"/>
  <c r="CT2" i="1"/>
  <c r="CR2" i="1"/>
  <c r="CQ2" i="1"/>
  <c r="CP2" i="1"/>
  <c r="CM2" i="1"/>
  <c r="CL2" i="1"/>
  <c r="CK2" i="1"/>
  <c r="CJ2" i="1"/>
  <c r="Y4" i="1" l="1"/>
  <c r="Y3" i="1"/>
  <c r="T2" i="1"/>
  <c r="CU2" i="1" s="1"/>
  <c r="BX699" i="1" l="1"/>
  <c r="BS699" i="1"/>
  <c r="BR699" i="1"/>
  <c r="BK699" i="1"/>
  <c r="BL699" i="1" s="1"/>
  <c r="BI699" i="1"/>
  <c r="CD699" i="1" s="1"/>
  <c r="BN699" i="1" s="1"/>
  <c r="AG699" i="1"/>
  <c r="M699" i="1"/>
  <c r="L699" i="1"/>
  <c r="K699" i="1"/>
  <c r="BX697" i="1"/>
  <c r="BS697" i="1"/>
  <c r="BR697" i="1"/>
  <c r="BK697" i="1"/>
  <c r="BI697" i="1"/>
  <c r="BZ697" i="1" s="1"/>
  <c r="AG697" i="1"/>
  <c r="M697" i="1"/>
  <c r="L697" i="1"/>
  <c r="K697" i="1"/>
  <c r="BX695" i="1"/>
  <c r="BS695" i="1"/>
  <c r="BR695" i="1"/>
  <c r="BL695" i="1"/>
  <c r="BK695" i="1"/>
  <c r="BI695" i="1"/>
  <c r="CD695" i="1" s="1"/>
  <c r="BN695" i="1" s="1"/>
  <c r="AY695" i="1" s="1"/>
  <c r="AG695" i="1"/>
  <c r="M695" i="1"/>
  <c r="L695" i="1"/>
  <c r="K695" i="1"/>
  <c r="BX693" i="1"/>
  <c r="BS693" i="1"/>
  <c r="BR693" i="1"/>
  <c r="BK693" i="1"/>
  <c r="BI693" i="1"/>
  <c r="BZ693" i="1" s="1"/>
  <c r="AG693" i="1"/>
  <c r="M693" i="1"/>
  <c r="L693" i="1"/>
  <c r="K693" i="1"/>
  <c r="BX691" i="1"/>
  <c r="BS691" i="1"/>
  <c r="BT691" i="1" s="1"/>
  <c r="BR691" i="1"/>
  <c r="BK691" i="1"/>
  <c r="BL691" i="1" s="1"/>
  <c r="BI691" i="1"/>
  <c r="CD691" i="1" s="1"/>
  <c r="BN691" i="1" s="1"/>
  <c r="AG691" i="1"/>
  <c r="M691" i="1"/>
  <c r="L691" i="1"/>
  <c r="K691" i="1"/>
  <c r="BX689" i="1"/>
  <c r="BS689" i="1"/>
  <c r="BR689" i="1"/>
  <c r="BK689" i="1"/>
  <c r="BI689" i="1"/>
  <c r="AG689" i="1"/>
  <c r="M689" i="1"/>
  <c r="L689" i="1"/>
  <c r="K689" i="1"/>
  <c r="BX687" i="1"/>
  <c r="BS687" i="1"/>
  <c r="BT687" i="1" s="1"/>
  <c r="BR687" i="1"/>
  <c r="BK687" i="1"/>
  <c r="BL687" i="1" s="1"/>
  <c r="BI687" i="1"/>
  <c r="CD687" i="1" s="1"/>
  <c r="BN687" i="1" s="1"/>
  <c r="AG687" i="1"/>
  <c r="M687" i="1"/>
  <c r="L687" i="1"/>
  <c r="K687" i="1"/>
  <c r="BX685" i="1"/>
  <c r="BS685" i="1"/>
  <c r="BR685" i="1"/>
  <c r="BK685" i="1"/>
  <c r="BI685" i="1"/>
  <c r="CD685" i="1" s="1"/>
  <c r="BN685" i="1" s="1"/>
  <c r="BO685" i="1" s="1"/>
  <c r="AG685" i="1"/>
  <c r="M685" i="1"/>
  <c r="L685" i="1"/>
  <c r="K685" i="1"/>
  <c r="BX683" i="1"/>
  <c r="BS683" i="1"/>
  <c r="BR683" i="1"/>
  <c r="BL683" i="1"/>
  <c r="BK683" i="1"/>
  <c r="BI683" i="1"/>
  <c r="CD683" i="1" s="1"/>
  <c r="BN683" i="1" s="1"/>
  <c r="AG683" i="1"/>
  <c r="M683" i="1"/>
  <c r="L683" i="1"/>
  <c r="K683" i="1"/>
  <c r="BX681" i="1"/>
  <c r="BS681" i="1"/>
  <c r="BR681" i="1"/>
  <c r="BK681" i="1"/>
  <c r="BL681" i="1" s="1"/>
  <c r="BI681" i="1"/>
  <c r="BZ681" i="1" s="1"/>
  <c r="AG681" i="1"/>
  <c r="M681" i="1"/>
  <c r="L681" i="1"/>
  <c r="K681" i="1"/>
  <c r="BX679" i="1"/>
  <c r="BS679" i="1"/>
  <c r="BR679" i="1"/>
  <c r="BT679" i="1" s="1"/>
  <c r="BV679" i="1" s="1"/>
  <c r="BW679" i="1" s="1"/>
  <c r="BK679" i="1"/>
  <c r="BL679" i="1" s="1"/>
  <c r="BI679" i="1"/>
  <c r="AG679" i="1"/>
  <c r="M679" i="1"/>
  <c r="L679" i="1"/>
  <c r="K679" i="1"/>
  <c r="BX677" i="1"/>
  <c r="BS677" i="1"/>
  <c r="BR677" i="1"/>
  <c r="BK677" i="1"/>
  <c r="BL677" i="1" s="1"/>
  <c r="BI677" i="1"/>
  <c r="BZ677" i="1" s="1"/>
  <c r="AG677" i="1"/>
  <c r="M677" i="1"/>
  <c r="L677" i="1"/>
  <c r="K677" i="1"/>
  <c r="BX675" i="1"/>
  <c r="BS675" i="1"/>
  <c r="BR675" i="1"/>
  <c r="BT675" i="1" s="1"/>
  <c r="BK675" i="1"/>
  <c r="BL675" i="1" s="1"/>
  <c r="BI675" i="1"/>
  <c r="BY675" i="1" s="1"/>
  <c r="AG675" i="1"/>
  <c r="M675" i="1"/>
  <c r="L675" i="1"/>
  <c r="K675" i="1"/>
  <c r="BX673" i="1"/>
  <c r="BS673" i="1"/>
  <c r="BR673" i="1"/>
  <c r="BK673" i="1"/>
  <c r="BL673" i="1" s="1"/>
  <c r="BI673" i="1"/>
  <c r="AG673" i="1"/>
  <c r="M673" i="1"/>
  <c r="L673" i="1"/>
  <c r="K673" i="1"/>
  <c r="BX671" i="1"/>
  <c r="BS671" i="1"/>
  <c r="BR671" i="1"/>
  <c r="BK671" i="1"/>
  <c r="BL671" i="1" s="1"/>
  <c r="BI671" i="1"/>
  <c r="BY671" i="1" s="1"/>
  <c r="AG671" i="1"/>
  <c r="M671" i="1"/>
  <c r="L671" i="1"/>
  <c r="K671" i="1"/>
  <c r="BX669" i="1"/>
  <c r="BS669" i="1"/>
  <c r="BR669" i="1"/>
  <c r="BT669" i="1" s="1"/>
  <c r="BU669" i="1" s="1"/>
  <c r="BK669" i="1"/>
  <c r="BL669" i="1" s="1"/>
  <c r="BI669" i="1"/>
  <c r="BY669" i="1" s="1"/>
  <c r="AG669" i="1"/>
  <c r="M669" i="1"/>
  <c r="L669" i="1"/>
  <c r="K669" i="1"/>
  <c r="BX667" i="1"/>
  <c r="BT667" i="1"/>
  <c r="BV667" i="1" s="1"/>
  <c r="BW667" i="1" s="1"/>
  <c r="BS667" i="1"/>
  <c r="BR667" i="1"/>
  <c r="BK667" i="1"/>
  <c r="BL667" i="1" s="1"/>
  <c r="BI667" i="1"/>
  <c r="BY667" i="1" s="1"/>
  <c r="AG667" i="1"/>
  <c r="M667" i="1"/>
  <c r="L667" i="1"/>
  <c r="K667" i="1"/>
  <c r="BX665" i="1"/>
  <c r="BS665" i="1"/>
  <c r="BR665" i="1"/>
  <c r="BK665" i="1"/>
  <c r="BL665" i="1" s="1"/>
  <c r="BI665" i="1"/>
  <c r="BY665" i="1" s="1"/>
  <c r="AG665" i="1"/>
  <c r="M665" i="1"/>
  <c r="L665" i="1"/>
  <c r="K665" i="1"/>
  <c r="BX663" i="1"/>
  <c r="BS663" i="1"/>
  <c r="BR663" i="1"/>
  <c r="BT663" i="1" s="1"/>
  <c r="BK663" i="1"/>
  <c r="BL663" i="1" s="1"/>
  <c r="BI663" i="1"/>
  <c r="AG663" i="1"/>
  <c r="M663" i="1"/>
  <c r="L663" i="1"/>
  <c r="K663" i="1"/>
  <c r="BX661" i="1"/>
  <c r="BS661" i="1"/>
  <c r="BR661" i="1"/>
  <c r="BK661" i="1"/>
  <c r="BL661" i="1" s="1"/>
  <c r="BI661" i="1"/>
  <c r="BY661" i="1" s="1"/>
  <c r="AG661" i="1"/>
  <c r="M661" i="1"/>
  <c r="L661" i="1"/>
  <c r="K661" i="1"/>
  <c r="BX659" i="1"/>
  <c r="BS659" i="1"/>
  <c r="BR659" i="1"/>
  <c r="BL659" i="1"/>
  <c r="BK659" i="1"/>
  <c r="BI659" i="1"/>
  <c r="AG659" i="1"/>
  <c r="M659" i="1"/>
  <c r="L659" i="1"/>
  <c r="K659" i="1"/>
  <c r="BX657" i="1"/>
  <c r="BS657" i="1"/>
  <c r="BR657" i="1"/>
  <c r="BK657" i="1"/>
  <c r="BL657" i="1" s="1"/>
  <c r="BI657" i="1"/>
  <c r="BY657" i="1" s="1"/>
  <c r="AG657" i="1"/>
  <c r="M657" i="1"/>
  <c r="L657" i="1"/>
  <c r="K657" i="1"/>
  <c r="BX655" i="1"/>
  <c r="BS655" i="1"/>
  <c r="BR655" i="1"/>
  <c r="BK655" i="1"/>
  <c r="BL655" i="1" s="1"/>
  <c r="BI655" i="1"/>
  <c r="AG655" i="1"/>
  <c r="M655" i="1"/>
  <c r="L655" i="1"/>
  <c r="K655" i="1"/>
  <c r="BX653" i="1"/>
  <c r="BS653" i="1"/>
  <c r="BR653" i="1"/>
  <c r="BK653" i="1"/>
  <c r="BL653" i="1" s="1"/>
  <c r="BI653" i="1"/>
  <c r="CD653" i="1" s="1"/>
  <c r="BN653" i="1" s="1"/>
  <c r="AG653" i="1"/>
  <c r="M653" i="1"/>
  <c r="L653" i="1"/>
  <c r="K653" i="1"/>
  <c r="BX651" i="1"/>
  <c r="BS651" i="1"/>
  <c r="BR651" i="1"/>
  <c r="BK651" i="1"/>
  <c r="BL651" i="1" s="1"/>
  <c r="BI651" i="1"/>
  <c r="AG651" i="1"/>
  <c r="M651" i="1"/>
  <c r="L651" i="1"/>
  <c r="K651" i="1"/>
  <c r="BX649" i="1"/>
  <c r="BS649" i="1"/>
  <c r="BR649" i="1"/>
  <c r="BK649" i="1"/>
  <c r="BI649" i="1"/>
  <c r="BZ649" i="1" s="1"/>
  <c r="AG649" i="1"/>
  <c r="M649" i="1"/>
  <c r="L649" i="1"/>
  <c r="K649" i="1"/>
  <c r="BX647" i="1"/>
  <c r="BS647" i="1"/>
  <c r="BR647" i="1"/>
  <c r="BK647" i="1"/>
  <c r="BL647" i="1" s="1"/>
  <c r="BI647" i="1"/>
  <c r="BY647" i="1" s="1"/>
  <c r="AG647" i="1"/>
  <c r="M647" i="1"/>
  <c r="L647" i="1"/>
  <c r="K647" i="1"/>
  <c r="BX645" i="1"/>
  <c r="BS645" i="1"/>
  <c r="BR645" i="1"/>
  <c r="BL645" i="1"/>
  <c r="BK645" i="1"/>
  <c r="BI645" i="1"/>
  <c r="CD645" i="1" s="1"/>
  <c r="BN645" i="1" s="1"/>
  <c r="AG645" i="1"/>
  <c r="M645" i="1"/>
  <c r="L645" i="1"/>
  <c r="K645" i="1"/>
  <c r="BX643" i="1"/>
  <c r="BS643" i="1"/>
  <c r="BR643" i="1"/>
  <c r="BK643" i="1"/>
  <c r="BI643" i="1"/>
  <c r="BY643" i="1" s="1"/>
  <c r="AG643" i="1"/>
  <c r="M643" i="1"/>
  <c r="L643" i="1"/>
  <c r="K643" i="1"/>
  <c r="BX641" i="1"/>
  <c r="BS641" i="1"/>
  <c r="BR641" i="1"/>
  <c r="BK641" i="1"/>
  <c r="BL641" i="1" s="1"/>
  <c r="BI641" i="1"/>
  <c r="BY641" i="1" s="1"/>
  <c r="AG641" i="1"/>
  <c r="M641" i="1"/>
  <c r="L641" i="1"/>
  <c r="K641" i="1"/>
  <c r="W638" i="1"/>
  <c r="Q638" i="1"/>
  <c r="G638" i="1"/>
  <c r="C638" i="1"/>
  <c r="BX635" i="1"/>
  <c r="BS635" i="1"/>
  <c r="BR635" i="1"/>
  <c r="BK635" i="1"/>
  <c r="BL635" i="1" s="1"/>
  <c r="BI635" i="1"/>
  <c r="CD635" i="1" s="1"/>
  <c r="BN635" i="1" s="1"/>
  <c r="AG635" i="1"/>
  <c r="M635" i="1"/>
  <c r="L635" i="1"/>
  <c r="K635" i="1"/>
  <c r="BX633" i="1"/>
  <c r="BS633" i="1"/>
  <c r="BR633" i="1"/>
  <c r="BK633" i="1"/>
  <c r="BI633" i="1"/>
  <c r="BY633" i="1" s="1"/>
  <c r="AG633" i="1"/>
  <c r="M633" i="1"/>
  <c r="L633" i="1"/>
  <c r="K633" i="1"/>
  <c r="BX631" i="1"/>
  <c r="BS631" i="1"/>
  <c r="BR631" i="1"/>
  <c r="BL631" i="1"/>
  <c r="BK631" i="1"/>
  <c r="BI631" i="1"/>
  <c r="CD631" i="1" s="1"/>
  <c r="BN631" i="1" s="1"/>
  <c r="AG631" i="1"/>
  <c r="M631" i="1"/>
  <c r="L631" i="1"/>
  <c r="K631" i="1"/>
  <c r="BX629" i="1"/>
  <c r="BS629" i="1"/>
  <c r="BR629" i="1"/>
  <c r="BK629" i="1"/>
  <c r="BI629" i="1"/>
  <c r="AG629" i="1"/>
  <c r="M629" i="1"/>
  <c r="L629" i="1"/>
  <c r="K629" i="1"/>
  <c r="BX627" i="1"/>
  <c r="BS627" i="1"/>
  <c r="BR627" i="1"/>
  <c r="BK627" i="1"/>
  <c r="BL627" i="1" s="1"/>
  <c r="BI627" i="1"/>
  <c r="CD627" i="1" s="1"/>
  <c r="BN627" i="1" s="1"/>
  <c r="AG627" i="1"/>
  <c r="M627" i="1"/>
  <c r="L627" i="1"/>
  <c r="K627" i="1"/>
  <c r="BX625" i="1"/>
  <c r="BS625" i="1"/>
  <c r="BR625" i="1"/>
  <c r="BT625" i="1" s="1"/>
  <c r="BV625" i="1" s="1"/>
  <c r="BW625" i="1" s="1"/>
  <c r="BK625" i="1"/>
  <c r="BL625" i="1" s="1"/>
  <c r="BI625" i="1"/>
  <c r="AG625" i="1"/>
  <c r="M625" i="1"/>
  <c r="L625" i="1"/>
  <c r="K625" i="1"/>
  <c r="BX623" i="1"/>
  <c r="BS623" i="1"/>
  <c r="BR623" i="1"/>
  <c r="BL623" i="1"/>
  <c r="BK623" i="1"/>
  <c r="BI623" i="1"/>
  <c r="BY623" i="1" s="1"/>
  <c r="AG623" i="1"/>
  <c r="M623" i="1"/>
  <c r="L623" i="1"/>
  <c r="K623" i="1"/>
  <c r="BX621" i="1"/>
  <c r="BS621" i="1"/>
  <c r="BR621" i="1"/>
  <c r="BT621" i="1" s="1"/>
  <c r="BV621" i="1" s="1"/>
  <c r="BW621" i="1" s="1"/>
  <c r="BK621" i="1"/>
  <c r="BL621" i="1" s="1"/>
  <c r="BI621" i="1"/>
  <c r="BY621" i="1" s="1"/>
  <c r="AG621" i="1"/>
  <c r="M621" i="1"/>
  <c r="L621" i="1"/>
  <c r="K621" i="1"/>
  <c r="BX619" i="1"/>
  <c r="BS619" i="1"/>
  <c r="BR619" i="1"/>
  <c r="BK619" i="1"/>
  <c r="BL619" i="1" s="1"/>
  <c r="BI619" i="1"/>
  <c r="BZ619" i="1" s="1"/>
  <c r="AG619" i="1"/>
  <c r="M619" i="1"/>
  <c r="L619" i="1"/>
  <c r="K619" i="1"/>
  <c r="BX617" i="1"/>
  <c r="BS617" i="1"/>
  <c r="BR617" i="1"/>
  <c r="BK617" i="1"/>
  <c r="BL617" i="1" s="1"/>
  <c r="BI617" i="1"/>
  <c r="CD617" i="1" s="1"/>
  <c r="BN617" i="1" s="1"/>
  <c r="AG617" i="1"/>
  <c r="M617" i="1"/>
  <c r="L617" i="1"/>
  <c r="K617" i="1"/>
  <c r="BX615" i="1"/>
  <c r="BS615" i="1"/>
  <c r="BR615" i="1"/>
  <c r="BK615" i="1"/>
  <c r="BI615" i="1"/>
  <c r="BY615" i="1" s="1"/>
  <c r="AG615" i="1"/>
  <c r="M615" i="1"/>
  <c r="L615" i="1"/>
  <c r="K615" i="1"/>
  <c r="BX613" i="1"/>
  <c r="BS613" i="1"/>
  <c r="BR613" i="1"/>
  <c r="BL613" i="1"/>
  <c r="BK613" i="1"/>
  <c r="BI613" i="1"/>
  <c r="CD613" i="1" s="1"/>
  <c r="BN613" i="1" s="1"/>
  <c r="AG613" i="1"/>
  <c r="M613" i="1"/>
  <c r="L613" i="1"/>
  <c r="K613" i="1"/>
  <c r="BX611" i="1"/>
  <c r="BS611" i="1"/>
  <c r="BR611" i="1"/>
  <c r="BK611" i="1"/>
  <c r="BI611" i="1"/>
  <c r="BY611" i="1" s="1"/>
  <c r="AG611" i="1"/>
  <c r="M611" i="1"/>
  <c r="L611" i="1"/>
  <c r="K611" i="1"/>
  <c r="BX609" i="1"/>
  <c r="BS609" i="1"/>
  <c r="BR609" i="1"/>
  <c r="BT609" i="1" s="1"/>
  <c r="BK609" i="1"/>
  <c r="BL609" i="1" s="1"/>
  <c r="BI609" i="1"/>
  <c r="BY609" i="1" s="1"/>
  <c r="AG609" i="1"/>
  <c r="M609" i="1"/>
  <c r="L609" i="1"/>
  <c r="K609" i="1"/>
  <c r="BX607" i="1"/>
  <c r="BS607" i="1"/>
  <c r="BR607" i="1"/>
  <c r="BK607" i="1"/>
  <c r="BI607" i="1"/>
  <c r="BY607" i="1" s="1"/>
  <c r="AG607" i="1"/>
  <c r="M607" i="1"/>
  <c r="L607" i="1"/>
  <c r="K607" i="1"/>
  <c r="BX605" i="1"/>
  <c r="BS605" i="1"/>
  <c r="BT605" i="1" s="1"/>
  <c r="BR605" i="1"/>
  <c r="BK605" i="1"/>
  <c r="BL605" i="1" s="1"/>
  <c r="BI605" i="1"/>
  <c r="BY605" i="1" s="1"/>
  <c r="AG605" i="1"/>
  <c r="M605" i="1"/>
  <c r="L605" i="1"/>
  <c r="K605" i="1"/>
  <c r="BX603" i="1"/>
  <c r="BS603" i="1"/>
  <c r="BR603" i="1"/>
  <c r="BK603" i="1"/>
  <c r="BL603" i="1" s="1"/>
  <c r="BI603" i="1"/>
  <c r="AG603" i="1"/>
  <c r="M603" i="1"/>
  <c r="L603" i="1"/>
  <c r="K603" i="1"/>
  <c r="BX601" i="1"/>
  <c r="BS601" i="1"/>
  <c r="BR601" i="1"/>
  <c r="BT601" i="1" s="1"/>
  <c r="BK601" i="1"/>
  <c r="BL601" i="1" s="1"/>
  <c r="BI601" i="1"/>
  <c r="AG601" i="1"/>
  <c r="M601" i="1"/>
  <c r="L601" i="1"/>
  <c r="K601" i="1"/>
  <c r="BX599" i="1"/>
  <c r="BS599" i="1"/>
  <c r="BR599" i="1"/>
  <c r="BL599" i="1"/>
  <c r="BK599" i="1"/>
  <c r="BI599" i="1"/>
  <c r="BZ599" i="1" s="1"/>
  <c r="AG599" i="1"/>
  <c r="M599" i="1"/>
  <c r="L599" i="1"/>
  <c r="K599" i="1"/>
  <c r="BX597" i="1"/>
  <c r="BS597" i="1"/>
  <c r="BT597" i="1" s="1"/>
  <c r="BR597" i="1"/>
  <c r="BK597" i="1"/>
  <c r="BL597" i="1" s="1"/>
  <c r="BI597" i="1"/>
  <c r="BY597" i="1" s="1"/>
  <c r="AG597" i="1"/>
  <c r="M597" i="1"/>
  <c r="L597" i="1"/>
  <c r="K597" i="1"/>
  <c r="BX595" i="1"/>
  <c r="BS595" i="1"/>
  <c r="BR595" i="1"/>
  <c r="BK595" i="1"/>
  <c r="BL595" i="1" s="1"/>
  <c r="BI595" i="1"/>
  <c r="AG595" i="1"/>
  <c r="M595" i="1"/>
  <c r="L595" i="1"/>
  <c r="K595" i="1"/>
  <c r="BX593" i="1"/>
  <c r="BS593" i="1"/>
  <c r="BR593" i="1"/>
  <c r="BK593" i="1"/>
  <c r="BL593" i="1" s="1"/>
  <c r="BI593" i="1"/>
  <c r="BY593" i="1" s="1"/>
  <c r="AG593" i="1"/>
  <c r="M593" i="1"/>
  <c r="L593" i="1"/>
  <c r="K593" i="1"/>
  <c r="BX591" i="1"/>
  <c r="BS591" i="1"/>
  <c r="BR591" i="1"/>
  <c r="BK591" i="1"/>
  <c r="BL591" i="1" s="1"/>
  <c r="BI591" i="1"/>
  <c r="BZ591" i="1" s="1"/>
  <c r="AG591" i="1"/>
  <c r="M591" i="1"/>
  <c r="L591" i="1"/>
  <c r="K591" i="1"/>
  <c r="BX589" i="1"/>
  <c r="BS589" i="1"/>
  <c r="BR589" i="1"/>
  <c r="BK589" i="1"/>
  <c r="BL589" i="1" s="1"/>
  <c r="BI589" i="1"/>
  <c r="BY589" i="1" s="1"/>
  <c r="AG589" i="1"/>
  <c r="M589" i="1"/>
  <c r="L589" i="1"/>
  <c r="K589" i="1"/>
  <c r="BX587" i="1"/>
  <c r="BS587" i="1"/>
  <c r="BR587" i="1"/>
  <c r="BT587" i="1" s="1"/>
  <c r="BV587" i="1" s="1"/>
  <c r="BW587" i="1" s="1"/>
  <c r="BK587" i="1"/>
  <c r="BL587" i="1" s="1"/>
  <c r="BI587" i="1"/>
  <c r="BY587" i="1" s="1"/>
  <c r="AG587" i="1"/>
  <c r="M587" i="1"/>
  <c r="L587" i="1"/>
  <c r="K587" i="1"/>
  <c r="BX585" i="1"/>
  <c r="BS585" i="1"/>
  <c r="BR585" i="1"/>
  <c r="BK585" i="1"/>
  <c r="BI585" i="1"/>
  <c r="BY585" i="1" s="1"/>
  <c r="AG585" i="1"/>
  <c r="M585" i="1"/>
  <c r="L585" i="1"/>
  <c r="K585" i="1"/>
  <c r="BX583" i="1"/>
  <c r="BS583" i="1"/>
  <c r="BR583" i="1"/>
  <c r="BK583" i="1"/>
  <c r="BL583" i="1" s="1"/>
  <c r="BI583" i="1"/>
  <c r="BY583" i="1" s="1"/>
  <c r="AG583" i="1"/>
  <c r="M583" i="1"/>
  <c r="L583" i="1"/>
  <c r="K583" i="1"/>
  <c r="BX581" i="1"/>
  <c r="BS581" i="1"/>
  <c r="BR581" i="1"/>
  <c r="BT581" i="1" s="1"/>
  <c r="BK581" i="1"/>
  <c r="BI581" i="1"/>
  <c r="BY581" i="1" s="1"/>
  <c r="AG581" i="1"/>
  <c r="M581" i="1"/>
  <c r="L581" i="1"/>
  <c r="K581" i="1"/>
  <c r="BX579" i="1"/>
  <c r="BS579" i="1"/>
  <c r="BR579" i="1"/>
  <c r="BK579" i="1"/>
  <c r="BL579" i="1" s="1"/>
  <c r="BI579" i="1"/>
  <c r="AG579" i="1"/>
  <c r="M579" i="1"/>
  <c r="L579" i="1"/>
  <c r="K579" i="1"/>
  <c r="BX577" i="1"/>
  <c r="BS577" i="1"/>
  <c r="BR577" i="1"/>
  <c r="BK577" i="1"/>
  <c r="BI577" i="1"/>
  <c r="AG577" i="1"/>
  <c r="M577" i="1"/>
  <c r="L577" i="1"/>
  <c r="K577" i="1"/>
  <c r="W574" i="1"/>
  <c r="Q574" i="1"/>
  <c r="G574" i="1"/>
  <c r="C574" i="1"/>
  <c r="BX571" i="1"/>
  <c r="BS571" i="1"/>
  <c r="BR571" i="1"/>
  <c r="BK571" i="1"/>
  <c r="BL571" i="1" s="1"/>
  <c r="BI571" i="1"/>
  <c r="CD571" i="1" s="1"/>
  <c r="BN571" i="1" s="1"/>
  <c r="AG571" i="1"/>
  <c r="M571" i="1"/>
  <c r="L571" i="1"/>
  <c r="K571" i="1"/>
  <c r="BX569" i="1"/>
  <c r="BS569" i="1"/>
  <c r="BR569" i="1"/>
  <c r="BT569" i="1" s="1"/>
  <c r="BK569" i="1"/>
  <c r="BL569" i="1" s="1"/>
  <c r="BI569" i="1"/>
  <c r="BY569" i="1" s="1"/>
  <c r="AG569" i="1"/>
  <c r="M569" i="1"/>
  <c r="L569" i="1"/>
  <c r="K569" i="1"/>
  <c r="BX567" i="1"/>
  <c r="BS567" i="1"/>
  <c r="BR567" i="1"/>
  <c r="BK567" i="1"/>
  <c r="BL567" i="1" s="1"/>
  <c r="BI567" i="1"/>
  <c r="BY567" i="1" s="1"/>
  <c r="AG567" i="1"/>
  <c r="M567" i="1"/>
  <c r="L567" i="1"/>
  <c r="K567" i="1"/>
  <c r="BX565" i="1"/>
  <c r="BS565" i="1"/>
  <c r="BR565" i="1"/>
  <c r="BK565" i="1"/>
  <c r="BL565" i="1" s="1"/>
  <c r="BI565" i="1"/>
  <c r="AG565" i="1"/>
  <c r="M565" i="1"/>
  <c r="L565" i="1"/>
  <c r="K565" i="1"/>
  <c r="BX563" i="1"/>
  <c r="BS563" i="1"/>
  <c r="BR563" i="1"/>
  <c r="BK563" i="1"/>
  <c r="BL563" i="1" s="1"/>
  <c r="BI563" i="1"/>
  <c r="BY563" i="1" s="1"/>
  <c r="AG563" i="1"/>
  <c r="M563" i="1"/>
  <c r="L563" i="1"/>
  <c r="K563" i="1"/>
  <c r="BX561" i="1"/>
  <c r="BS561" i="1"/>
  <c r="BR561" i="1"/>
  <c r="BT561" i="1" s="1"/>
  <c r="BK561" i="1"/>
  <c r="BL561" i="1" s="1"/>
  <c r="BI561" i="1"/>
  <c r="BY561" i="1" s="1"/>
  <c r="AG561" i="1"/>
  <c r="M561" i="1"/>
  <c r="L561" i="1"/>
  <c r="K561" i="1"/>
  <c r="BX559" i="1"/>
  <c r="BS559" i="1"/>
  <c r="BR559" i="1"/>
  <c r="BK559" i="1"/>
  <c r="BL559" i="1" s="1"/>
  <c r="BI559" i="1"/>
  <c r="BY559" i="1" s="1"/>
  <c r="AG559" i="1"/>
  <c r="M559" i="1"/>
  <c r="L559" i="1"/>
  <c r="K559" i="1"/>
  <c r="BX557" i="1"/>
  <c r="BS557" i="1"/>
  <c r="BR557" i="1"/>
  <c r="BK557" i="1"/>
  <c r="BL557" i="1" s="1"/>
  <c r="BI557" i="1"/>
  <c r="BY557" i="1" s="1"/>
  <c r="AG557" i="1"/>
  <c r="M557" i="1"/>
  <c r="L557" i="1"/>
  <c r="K557" i="1"/>
  <c r="BX555" i="1"/>
  <c r="BS555" i="1"/>
  <c r="BR555" i="1"/>
  <c r="BT555" i="1" s="1"/>
  <c r="BU555" i="1" s="1"/>
  <c r="BK555" i="1"/>
  <c r="BL555" i="1" s="1"/>
  <c r="BI555" i="1"/>
  <c r="AG555" i="1"/>
  <c r="M555" i="1"/>
  <c r="L555" i="1"/>
  <c r="K555" i="1"/>
  <c r="BX553" i="1"/>
  <c r="BS553" i="1"/>
  <c r="BR553" i="1"/>
  <c r="BK553" i="1"/>
  <c r="BL553" i="1" s="1"/>
  <c r="BI553" i="1"/>
  <c r="BZ553" i="1" s="1"/>
  <c r="AG553" i="1"/>
  <c r="M553" i="1"/>
  <c r="L553" i="1"/>
  <c r="K553" i="1"/>
  <c r="BX551" i="1"/>
  <c r="BS551" i="1"/>
  <c r="BR551" i="1"/>
  <c r="BK551" i="1"/>
  <c r="BL551" i="1" s="1"/>
  <c r="BI551" i="1"/>
  <c r="BY551" i="1" s="1"/>
  <c r="AG551" i="1"/>
  <c r="M551" i="1"/>
  <c r="L551" i="1"/>
  <c r="K551" i="1"/>
  <c r="BX549" i="1"/>
  <c r="BS549" i="1"/>
  <c r="BR549" i="1"/>
  <c r="BT549" i="1" s="1"/>
  <c r="BK549" i="1"/>
  <c r="BI549" i="1"/>
  <c r="CD549" i="1" s="1"/>
  <c r="BN549" i="1" s="1"/>
  <c r="BO549" i="1" s="1"/>
  <c r="AG549" i="1"/>
  <c r="M549" i="1"/>
  <c r="L549" i="1"/>
  <c r="K549" i="1"/>
  <c r="BX547" i="1"/>
  <c r="BS547" i="1"/>
  <c r="BR547" i="1"/>
  <c r="BK547" i="1"/>
  <c r="BI547" i="1"/>
  <c r="AG547" i="1"/>
  <c r="M547" i="1"/>
  <c r="L547" i="1"/>
  <c r="K547" i="1"/>
  <c r="BX545" i="1"/>
  <c r="BS545" i="1"/>
  <c r="BR545" i="1"/>
  <c r="BK545" i="1"/>
  <c r="BL545" i="1" s="1"/>
  <c r="BI545" i="1"/>
  <c r="BZ545" i="1" s="1"/>
  <c r="AG545" i="1"/>
  <c r="M545" i="1"/>
  <c r="L545" i="1"/>
  <c r="K545" i="1"/>
  <c r="BX543" i="1"/>
  <c r="BS543" i="1"/>
  <c r="BR543" i="1"/>
  <c r="BK543" i="1"/>
  <c r="BL543" i="1" s="1"/>
  <c r="BI543" i="1"/>
  <c r="AG543" i="1"/>
  <c r="M543" i="1"/>
  <c r="L543" i="1"/>
  <c r="K543" i="1"/>
  <c r="BX541" i="1"/>
  <c r="BS541" i="1"/>
  <c r="BR541" i="1"/>
  <c r="BK541" i="1"/>
  <c r="BI541" i="1"/>
  <c r="BY541" i="1" s="1"/>
  <c r="AG541" i="1"/>
  <c r="M541" i="1"/>
  <c r="L541" i="1"/>
  <c r="K541" i="1"/>
  <c r="BX539" i="1"/>
  <c r="BS539" i="1"/>
  <c r="BR539" i="1"/>
  <c r="BK539" i="1"/>
  <c r="BL539" i="1" s="1"/>
  <c r="BI539" i="1"/>
  <c r="BY539" i="1" s="1"/>
  <c r="AG539" i="1"/>
  <c r="M539" i="1"/>
  <c r="L539" i="1"/>
  <c r="K539" i="1"/>
  <c r="BX537" i="1"/>
  <c r="BS537" i="1"/>
  <c r="BR537" i="1"/>
  <c r="BK537" i="1"/>
  <c r="BL537" i="1" s="1"/>
  <c r="BI537" i="1"/>
  <c r="BY537" i="1" s="1"/>
  <c r="AG537" i="1"/>
  <c r="M537" i="1"/>
  <c r="L537" i="1"/>
  <c r="K537" i="1"/>
  <c r="BX535" i="1"/>
  <c r="BS535" i="1"/>
  <c r="BR535" i="1"/>
  <c r="BK535" i="1"/>
  <c r="BI535" i="1"/>
  <c r="BY535" i="1" s="1"/>
  <c r="AG535" i="1"/>
  <c r="M535" i="1"/>
  <c r="L535" i="1"/>
  <c r="K535" i="1"/>
  <c r="BX533" i="1"/>
  <c r="BS533" i="1"/>
  <c r="BR533" i="1"/>
  <c r="BT533" i="1" s="1"/>
  <c r="BK533" i="1"/>
  <c r="BL533" i="1" s="1"/>
  <c r="BI533" i="1"/>
  <c r="BY533" i="1" s="1"/>
  <c r="AG533" i="1"/>
  <c r="M533" i="1"/>
  <c r="L533" i="1"/>
  <c r="K533" i="1"/>
  <c r="BX531" i="1"/>
  <c r="BS531" i="1"/>
  <c r="BR531" i="1"/>
  <c r="BK531" i="1"/>
  <c r="BI531" i="1"/>
  <c r="BY531" i="1" s="1"/>
  <c r="AG531" i="1"/>
  <c r="M531" i="1"/>
  <c r="L531" i="1"/>
  <c r="K531" i="1"/>
  <c r="BX529" i="1"/>
  <c r="BS529" i="1"/>
  <c r="BR529" i="1"/>
  <c r="BK529" i="1"/>
  <c r="BL529" i="1" s="1"/>
  <c r="BI529" i="1"/>
  <c r="BY529" i="1" s="1"/>
  <c r="AG529" i="1"/>
  <c r="M529" i="1"/>
  <c r="L529" i="1"/>
  <c r="K529" i="1"/>
  <c r="BX527" i="1"/>
  <c r="BS527" i="1"/>
  <c r="BR527" i="1"/>
  <c r="BK527" i="1"/>
  <c r="BI527" i="1"/>
  <c r="BZ527" i="1" s="1"/>
  <c r="AG527" i="1"/>
  <c r="M527" i="1"/>
  <c r="L527" i="1"/>
  <c r="K527" i="1"/>
  <c r="BX525" i="1"/>
  <c r="BS525" i="1"/>
  <c r="BR525" i="1"/>
  <c r="BT525" i="1" s="1"/>
  <c r="BK525" i="1"/>
  <c r="BL525" i="1" s="1"/>
  <c r="BI525" i="1"/>
  <c r="BY525" i="1" s="1"/>
  <c r="AG525" i="1"/>
  <c r="M525" i="1"/>
  <c r="L525" i="1"/>
  <c r="K525" i="1"/>
  <c r="BX523" i="1"/>
  <c r="BS523" i="1"/>
  <c r="BR523" i="1"/>
  <c r="BK523" i="1"/>
  <c r="BI523" i="1"/>
  <c r="BY523" i="1" s="1"/>
  <c r="AG523" i="1"/>
  <c r="M523" i="1"/>
  <c r="L523" i="1"/>
  <c r="K523" i="1"/>
  <c r="BX521" i="1"/>
  <c r="BS521" i="1"/>
  <c r="BR521" i="1"/>
  <c r="BK521" i="1"/>
  <c r="BL521" i="1" s="1"/>
  <c r="BI521" i="1"/>
  <c r="AG521" i="1"/>
  <c r="M521" i="1"/>
  <c r="L521" i="1"/>
  <c r="K521" i="1"/>
  <c r="BX519" i="1"/>
  <c r="BS519" i="1"/>
  <c r="BR519" i="1"/>
  <c r="BT519" i="1" s="1"/>
  <c r="BU519" i="1" s="1"/>
  <c r="BK519" i="1"/>
  <c r="BI519" i="1"/>
  <c r="BZ519" i="1" s="1"/>
  <c r="AG519" i="1"/>
  <c r="M519" i="1"/>
  <c r="L519" i="1"/>
  <c r="K519" i="1"/>
  <c r="BX517" i="1"/>
  <c r="BS517" i="1"/>
  <c r="BR517" i="1"/>
  <c r="BK517" i="1"/>
  <c r="BL517" i="1" s="1"/>
  <c r="BI517" i="1"/>
  <c r="AG517" i="1"/>
  <c r="M517" i="1"/>
  <c r="L517" i="1"/>
  <c r="K517" i="1"/>
  <c r="BX515" i="1"/>
  <c r="BS515" i="1"/>
  <c r="BR515" i="1"/>
  <c r="BK515" i="1"/>
  <c r="BI515" i="1"/>
  <c r="AG515" i="1"/>
  <c r="M515" i="1"/>
  <c r="L515" i="1"/>
  <c r="K515" i="1"/>
  <c r="BX513" i="1"/>
  <c r="BS513" i="1"/>
  <c r="BR513" i="1"/>
  <c r="BK513" i="1"/>
  <c r="BL513" i="1" s="1"/>
  <c r="BI513" i="1"/>
  <c r="AG513" i="1"/>
  <c r="M513" i="1"/>
  <c r="L513" i="1"/>
  <c r="K513" i="1"/>
  <c r="W510" i="1"/>
  <c r="Q510" i="1"/>
  <c r="G510" i="1"/>
  <c r="C510" i="1"/>
  <c r="BX507" i="1"/>
  <c r="BS507" i="1"/>
  <c r="BR507" i="1"/>
  <c r="BK507" i="1"/>
  <c r="BL507" i="1" s="1"/>
  <c r="BI507" i="1"/>
  <c r="CD507" i="1" s="1"/>
  <c r="BN507" i="1" s="1"/>
  <c r="AG507" i="1"/>
  <c r="M507" i="1"/>
  <c r="L507" i="1"/>
  <c r="K507" i="1"/>
  <c r="BX505" i="1"/>
  <c r="BT505" i="1"/>
  <c r="BV505" i="1" s="1"/>
  <c r="BW505" i="1" s="1"/>
  <c r="BS505" i="1"/>
  <c r="BR505" i="1"/>
  <c r="BK505" i="1"/>
  <c r="BL505" i="1" s="1"/>
  <c r="BI505" i="1"/>
  <c r="BY505" i="1" s="1"/>
  <c r="AG505" i="1"/>
  <c r="M505" i="1"/>
  <c r="L505" i="1"/>
  <c r="K505" i="1"/>
  <c r="BX503" i="1"/>
  <c r="BS503" i="1"/>
  <c r="BR503" i="1"/>
  <c r="BL503" i="1"/>
  <c r="BK503" i="1"/>
  <c r="BI503" i="1"/>
  <c r="AG503" i="1"/>
  <c r="M503" i="1"/>
  <c r="L503" i="1"/>
  <c r="K503" i="1"/>
  <c r="BX501" i="1"/>
  <c r="BS501" i="1"/>
  <c r="BR501" i="1"/>
  <c r="BK501" i="1"/>
  <c r="BL501" i="1" s="1"/>
  <c r="BI501" i="1"/>
  <c r="AG501" i="1"/>
  <c r="M501" i="1"/>
  <c r="L501" i="1"/>
  <c r="K501" i="1"/>
  <c r="BX499" i="1"/>
  <c r="BS499" i="1"/>
  <c r="BR499" i="1"/>
  <c r="BK499" i="1"/>
  <c r="BL499" i="1" s="1"/>
  <c r="BI499" i="1"/>
  <c r="CD499" i="1" s="1"/>
  <c r="BN499" i="1" s="1"/>
  <c r="AG499" i="1"/>
  <c r="M499" i="1"/>
  <c r="L499" i="1"/>
  <c r="K499" i="1"/>
  <c r="BX497" i="1"/>
  <c r="BS497" i="1"/>
  <c r="BR497" i="1"/>
  <c r="BK497" i="1"/>
  <c r="BL497" i="1" s="1"/>
  <c r="BI497" i="1"/>
  <c r="BY497" i="1" s="1"/>
  <c r="AG497" i="1"/>
  <c r="M497" i="1"/>
  <c r="L497" i="1"/>
  <c r="K497" i="1"/>
  <c r="BX495" i="1"/>
  <c r="BS495" i="1"/>
  <c r="BR495" i="1"/>
  <c r="BK495" i="1"/>
  <c r="BL495" i="1" s="1"/>
  <c r="BI495" i="1"/>
  <c r="CD495" i="1" s="1"/>
  <c r="BN495" i="1" s="1"/>
  <c r="BO495" i="1" s="1"/>
  <c r="AG495" i="1"/>
  <c r="M495" i="1"/>
  <c r="L495" i="1"/>
  <c r="K495" i="1"/>
  <c r="BX493" i="1"/>
  <c r="BS493" i="1"/>
  <c r="BR493" i="1"/>
  <c r="BK493" i="1"/>
  <c r="BL493" i="1" s="1"/>
  <c r="BI493" i="1"/>
  <c r="BY493" i="1" s="1"/>
  <c r="AG493" i="1"/>
  <c r="M493" i="1"/>
  <c r="L493" i="1"/>
  <c r="K493" i="1"/>
  <c r="BX491" i="1"/>
  <c r="BS491" i="1"/>
  <c r="BR491" i="1"/>
  <c r="BK491" i="1"/>
  <c r="BL491" i="1" s="1"/>
  <c r="BI491" i="1"/>
  <c r="AG491" i="1"/>
  <c r="M491" i="1"/>
  <c r="L491" i="1"/>
  <c r="K491" i="1"/>
  <c r="BX489" i="1"/>
  <c r="BS489" i="1"/>
  <c r="BR489" i="1"/>
  <c r="BK489" i="1"/>
  <c r="BI489" i="1"/>
  <c r="BZ489" i="1" s="1"/>
  <c r="AG489" i="1"/>
  <c r="M489" i="1"/>
  <c r="L489" i="1"/>
  <c r="K489" i="1"/>
  <c r="BX487" i="1"/>
  <c r="BS487" i="1"/>
  <c r="BR487" i="1"/>
  <c r="BK487" i="1"/>
  <c r="BL487" i="1" s="1"/>
  <c r="BI487" i="1"/>
  <c r="BY487" i="1" s="1"/>
  <c r="AG487" i="1"/>
  <c r="M487" i="1"/>
  <c r="L487" i="1"/>
  <c r="K487" i="1"/>
  <c r="BX485" i="1"/>
  <c r="BS485" i="1"/>
  <c r="BT485" i="1" s="1"/>
  <c r="BR485" i="1"/>
  <c r="BK485" i="1"/>
  <c r="BL485" i="1" s="1"/>
  <c r="BI485" i="1"/>
  <c r="BZ485" i="1" s="1"/>
  <c r="AG485" i="1"/>
  <c r="M485" i="1"/>
  <c r="L485" i="1"/>
  <c r="K485" i="1"/>
  <c r="BX483" i="1"/>
  <c r="BS483" i="1"/>
  <c r="BR483" i="1"/>
  <c r="BT483" i="1" s="1"/>
  <c r="BU483" i="1" s="1"/>
  <c r="BK483" i="1"/>
  <c r="BL483" i="1" s="1"/>
  <c r="BI483" i="1"/>
  <c r="BY483" i="1" s="1"/>
  <c r="AG483" i="1"/>
  <c r="M483" i="1"/>
  <c r="L483" i="1"/>
  <c r="K483" i="1"/>
  <c r="BX481" i="1"/>
  <c r="BS481" i="1"/>
  <c r="BR481" i="1"/>
  <c r="BK481" i="1"/>
  <c r="BL481" i="1" s="1"/>
  <c r="BI481" i="1"/>
  <c r="AG481" i="1"/>
  <c r="M481" i="1"/>
  <c r="L481" i="1"/>
  <c r="K481" i="1"/>
  <c r="BX479" i="1"/>
  <c r="BS479" i="1"/>
  <c r="BR479" i="1"/>
  <c r="BK479" i="1"/>
  <c r="BL479" i="1" s="1"/>
  <c r="BI479" i="1"/>
  <c r="AG479" i="1"/>
  <c r="M479" i="1"/>
  <c r="L479" i="1"/>
  <c r="K479" i="1"/>
  <c r="BX477" i="1"/>
  <c r="BS477" i="1"/>
  <c r="BR477" i="1"/>
  <c r="BK477" i="1"/>
  <c r="BL477" i="1" s="1"/>
  <c r="BI477" i="1"/>
  <c r="AG477" i="1"/>
  <c r="M477" i="1"/>
  <c r="L477" i="1"/>
  <c r="K477" i="1"/>
  <c r="BX475" i="1"/>
  <c r="BS475" i="1"/>
  <c r="BR475" i="1"/>
  <c r="BT475" i="1" s="1"/>
  <c r="BK475" i="1"/>
  <c r="BI475" i="1"/>
  <c r="BY475" i="1" s="1"/>
  <c r="AG475" i="1"/>
  <c r="M475" i="1"/>
  <c r="L475" i="1"/>
  <c r="K475" i="1"/>
  <c r="BX473" i="1"/>
  <c r="BS473" i="1"/>
  <c r="BR473" i="1"/>
  <c r="BK473" i="1"/>
  <c r="BL473" i="1" s="1"/>
  <c r="BI473" i="1"/>
  <c r="CD473" i="1" s="1"/>
  <c r="BN473" i="1" s="1"/>
  <c r="AG473" i="1"/>
  <c r="M473" i="1"/>
  <c r="L473" i="1"/>
  <c r="K473" i="1"/>
  <c r="BX471" i="1"/>
  <c r="BS471" i="1"/>
  <c r="BR471" i="1"/>
  <c r="BT471" i="1" s="1"/>
  <c r="BV471" i="1" s="1"/>
  <c r="BW471" i="1" s="1"/>
  <c r="BK471" i="1"/>
  <c r="BI471" i="1"/>
  <c r="BY471" i="1" s="1"/>
  <c r="AG471" i="1"/>
  <c r="M471" i="1"/>
  <c r="L471" i="1"/>
  <c r="K471" i="1"/>
  <c r="BX469" i="1"/>
  <c r="BS469" i="1"/>
  <c r="BR469" i="1"/>
  <c r="BK469" i="1"/>
  <c r="BL469" i="1" s="1"/>
  <c r="BI469" i="1"/>
  <c r="AG469" i="1"/>
  <c r="M469" i="1"/>
  <c r="L469" i="1"/>
  <c r="K469" i="1"/>
  <c r="BX467" i="1"/>
  <c r="BS467" i="1"/>
  <c r="BR467" i="1"/>
  <c r="BK467" i="1"/>
  <c r="BL467" i="1" s="1"/>
  <c r="BI467" i="1"/>
  <c r="CD467" i="1" s="1"/>
  <c r="BN467" i="1" s="1"/>
  <c r="AG467" i="1"/>
  <c r="M467" i="1"/>
  <c r="L467" i="1"/>
  <c r="K467" i="1"/>
  <c r="BX465" i="1"/>
  <c r="BS465" i="1"/>
  <c r="BR465" i="1"/>
  <c r="BT465" i="1" s="1"/>
  <c r="BK465" i="1"/>
  <c r="BL465" i="1" s="1"/>
  <c r="BI465" i="1"/>
  <c r="BY465" i="1" s="1"/>
  <c r="AG465" i="1"/>
  <c r="M465" i="1"/>
  <c r="L465" i="1"/>
  <c r="K465" i="1"/>
  <c r="BX463" i="1"/>
  <c r="BS463" i="1"/>
  <c r="BR463" i="1"/>
  <c r="BT463" i="1" s="1"/>
  <c r="BV463" i="1" s="1"/>
  <c r="BW463" i="1" s="1"/>
  <c r="BK463" i="1"/>
  <c r="BL463" i="1" s="1"/>
  <c r="BI463" i="1"/>
  <c r="CD463" i="1" s="1"/>
  <c r="BN463" i="1" s="1"/>
  <c r="AG463" i="1"/>
  <c r="M463" i="1"/>
  <c r="L463" i="1"/>
  <c r="K463" i="1"/>
  <c r="BX461" i="1"/>
  <c r="BS461" i="1"/>
  <c r="BR461" i="1"/>
  <c r="BK461" i="1"/>
  <c r="BL461" i="1" s="1"/>
  <c r="BI461" i="1"/>
  <c r="BY461" i="1" s="1"/>
  <c r="AG461" i="1"/>
  <c r="M461" i="1"/>
  <c r="L461" i="1"/>
  <c r="K461" i="1"/>
  <c r="BX459" i="1"/>
  <c r="BS459" i="1"/>
  <c r="BR459" i="1"/>
  <c r="BT459" i="1" s="1"/>
  <c r="BU459" i="1" s="1"/>
  <c r="BK459" i="1"/>
  <c r="BL459" i="1" s="1"/>
  <c r="BI459" i="1"/>
  <c r="AG459" i="1"/>
  <c r="M459" i="1"/>
  <c r="L459" i="1"/>
  <c r="K459" i="1"/>
  <c r="BX457" i="1"/>
  <c r="BS457" i="1"/>
  <c r="BR457" i="1"/>
  <c r="BK457" i="1"/>
  <c r="BL457" i="1" s="1"/>
  <c r="BI457" i="1"/>
  <c r="CD457" i="1" s="1"/>
  <c r="BN457" i="1" s="1"/>
  <c r="AG457" i="1"/>
  <c r="M457" i="1"/>
  <c r="L457" i="1"/>
  <c r="K457" i="1"/>
  <c r="BX455" i="1"/>
  <c r="BS455" i="1"/>
  <c r="BR455" i="1"/>
  <c r="BK455" i="1"/>
  <c r="BI455" i="1"/>
  <c r="CD455" i="1" s="1"/>
  <c r="BN455" i="1" s="1"/>
  <c r="BO455" i="1" s="1"/>
  <c r="AG455" i="1"/>
  <c r="M455" i="1"/>
  <c r="L455" i="1"/>
  <c r="K455" i="1"/>
  <c r="BX453" i="1"/>
  <c r="BS453" i="1"/>
  <c r="BR453" i="1"/>
  <c r="BK453" i="1"/>
  <c r="BL453" i="1" s="1"/>
  <c r="BI453" i="1"/>
  <c r="AG453" i="1"/>
  <c r="M453" i="1"/>
  <c r="L453" i="1"/>
  <c r="K453" i="1"/>
  <c r="BX451" i="1"/>
  <c r="BS451" i="1"/>
  <c r="BR451" i="1"/>
  <c r="BK451" i="1"/>
  <c r="BL451" i="1" s="1"/>
  <c r="BI451" i="1"/>
  <c r="AG451" i="1"/>
  <c r="M451" i="1"/>
  <c r="L451" i="1"/>
  <c r="K451" i="1"/>
  <c r="BX449" i="1"/>
  <c r="BS449" i="1"/>
  <c r="BR449" i="1"/>
  <c r="BK449" i="1"/>
  <c r="BL449" i="1" s="1"/>
  <c r="BI449" i="1"/>
  <c r="BY449" i="1" s="1"/>
  <c r="AG449" i="1"/>
  <c r="M449" i="1"/>
  <c r="L449" i="1"/>
  <c r="K449" i="1"/>
  <c r="W446" i="1"/>
  <c r="Q446" i="1"/>
  <c r="G446" i="1"/>
  <c r="C446" i="1"/>
  <c r="BX443" i="1"/>
  <c r="BS443" i="1"/>
  <c r="BR443" i="1"/>
  <c r="BK443" i="1"/>
  <c r="BL443" i="1" s="1"/>
  <c r="BI443" i="1"/>
  <c r="CD443" i="1" s="1"/>
  <c r="BN443" i="1" s="1"/>
  <c r="AG443" i="1"/>
  <c r="M443" i="1"/>
  <c r="L443" i="1"/>
  <c r="K443" i="1"/>
  <c r="BX441" i="1"/>
  <c r="BS441" i="1"/>
  <c r="BR441" i="1"/>
  <c r="BK441" i="1"/>
  <c r="BI441" i="1"/>
  <c r="BZ441" i="1" s="1"/>
  <c r="AG441" i="1"/>
  <c r="M441" i="1"/>
  <c r="L441" i="1"/>
  <c r="K441" i="1"/>
  <c r="BX439" i="1"/>
  <c r="BS439" i="1"/>
  <c r="BR439" i="1"/>
  <c r="BK439" i="1"/>
  <c r="BL439" i="1" s="1"/>
  <c r="BI439" i="1"/>
  <c r="CD439" i="1" s="1"/>
  <c r="BN439" i="1" s="1"/>
  <c r="AG439" i="1"/>
  <c r="M439" i="1"/>
  <c r="L439" i="1"/>
  <c r="K439" i="1"/>
  <c r="BX437" i="1"/>
  <c r="BS437" i="1"/>
  <c r="BR437" i="1"/>
  <c r="BK437" i="1"/>
  <c r="BI437" i="1"/>
  <c r="CD437" i="1" s="1"/>
  <c r="BN437" i="1" s="1"/>
  <c r="BO437" i="1" s="1"/>
  <c r="AG437" i="1"/>
  <c r="M437" i="1"/>
  <c r="L437" i="1"/>
  <c r="K437" i="1"/>
  <c r="BX435" i="1"/>
  <c r="BS435" i="1"/>
  <c r="BR435" i="1"/>
  <c r="BK435" i="1"/>
  <c r="BL435" i="1" s="1"/>
  <c r="BI435" i="1"/>
  <c r="AG435" i="1"/>
  <c r="M435" i="1"/>
  <c r="L435" i="1"/>
  <c r="K435" i="1"/>
  <c r="BX433" i="1"/>
  <c r="BS433" i="1"/>
  <c r="BR433" i="1"/>
  <c r="BK433" i="1"/>
  <c r="BI433" i="1"/>
  <c r="AG433" i="1"/>
  <c r="M433" i="1"/>
  <c r="L433" i="1"/>
  <c r="K433" i="1"/>
  <c r="BX431" i="1"/>
  <c r="BS431" i="1"/>
  <c r="BR431" i="1"/>
  <c r="BT431" i="1" s="1"/>
  <c r="BK431" i="1"/>
  <c r="BL431" i="1" s="1"/>
  <c r="BI431" i="1"/>
  <c r="BY431" i="1" s="1"/>
  <c r="AG431" i="1"/>
  <c r="M431" i="1"/>
  <c r="L431" i="1"/>
  <c r="K431" i="1"/>
  <c r="BX429" i="1"/>
  <c r="BS429" i="1"/>
  <c r="BR429" i="1"/>
  <c r="BK429" i="1"/>
  <c r="BI429" i="1"/>
  <c r="AG429" i="1"/>
  <c r="M429" i="1"/>
  <c r="L429" i="1"/>
  <c r="K429" i="1"/>
  <c r="BX427" i="1"/>
  <c r="BS427" i="1"/>
  <c r="BR427" i="1"/>
  <c r="BK427" i="1"/>
  <c r="BI427" i="1"/>
  <c r="BY427" i="1" s="1"/>
  <c r="AG427" i="1"/>
  <c r="M427" i="1"/>
  <c r="L427" i="1"/>
  <c r="K427" i="1"/>
  <c r="BX425" i="1"/>
  <c r="BS425" i="1"/>
  <c r="BR425" i="1"/>
  <c r="BK425" i="1"/>
  <c r="BI425" i="1"/>
  <c r="CD425" i="1" s="1"/>
  <c r="BN425" i="1" s="1"/>
  <c r="BO425" i="1" s="1"/>
  <c r="AG425" i="1"/>
  <c r="M425" i="1"/>
  <c r="L425" i="1"/>
  <c r="K425" i="1"/>
  <c r="BX423" i="1"/>
  <c r="BS423" i="1"/>
  <c r="BR423" i="1"/>
  <c r="BT423" i="1" s="1"/>
  <c r="BK423" i="1"/>
  <c r="BL423" i="1" s="1"/>
  <c r="BI423" i="1"/>
  <c r="BY423" i="1" s="1"/>
  <c r="AG423" i="1"/>
  <c r="M423" i="1"/>
  <c r="L423" i="1"/>
  <c r="K423" i="1"/>
  <c r="BX421" i="1"/>
  <c r="BS421" i="1"/>
  <c r="BR421" i="1"/>
  <c r="BT421" i="1" s="1"/>
  <c r="BU421" i="1" s="1"/>
  <c r="BK421" i="1"/>
  <c r="BL421" i="1" s="1"/>
  <c r="BI421" i="1"/>
  <c r="BY421" i="1" s="1"/>
  <c r="AG421" i="1"/>
  <c r="M421" i="1"/>
  <c r="L421" i="1"/>
  <c r="K421" i="1"/>
  <c r="BX419" i="1"/>
  <c r="BS419" i="1"/>
  <c r="BR419" i="1"/>
  <c r="BT419" i="1" s="1"/>
  <c r="BK419" i="1"/>
  <c r="BL419" i="1" s="1"/>
  <c r="BI419" i="1"/>
  <c r="BY419" i="1" s="1"/>
  <c r="AG419" i="1"/>
  <c r="M419" i="1"/>
  <c r="L419" i="1"/>
  <c r="K419" i="1"/>
  <c r="BX417" i="1"/>
  <c r="BS417" i="1"/>
  <c r="BR417" i="1"/>
  <c r="BK417" i="1"/>
  <c r="BL417" i="1" s="1"/>
  <c r="BI417" i="1"/>
  <c r="BY417" i="1" s="1"/>
  <c r="AG417" i="1"/>
  <c r="M417" i="1"/>
  <c r="L417" i="1"/>
  <c r="K417" i="1"/>
  <c r="BX415" i="1"/>
  <c r="BS415" i="1"/>
  <c r="BR415" i="1"/>
  <c r="BT415" i="1" s="1"/>
  <c r="BK415" i="1"/>
  <c r="BL415" i="1" s="1"/>
  <c r="BI415" i="1"/>
  <c r="BY415" i="1" s="1"/>
  <c r="AG415" i="1"/>
  <c r="M415" i="1"/>
  <c r="L415" i="1"/>
  <c r="K415" i="1"/>
  <c r="BX413" i="1"/>
  <c r="BS413" i="1"/>
  <c r="BR413" i="1"/>
  <c r="BK413" i="1"/>
  <c r="BL413" i="1" s="1"/>
  <c r="BI413" i="1"/>
  <c r="AG413" i="1"/>
  <c r="M413" i="1"/>
  <c r="L413" i="1"/>
  <c r="K413" i="1"/>
  <c r="BX411" i="1"/>
  <c r="BS411" i="1"/>
  <c r="BR411" i="1"/>
  <c r="BK411" i="1"/>
  <c r="BL411" i="1" s="1"/>
  <c r="BI411" i="1"/>
  <c r="CD411" i="1" s="1"/>
  <c r="BN411" i="1" s="1"/>
  <c r="AG411" i="1"/>
  <c r="M411" i="1"/>
  <c r="L411" i="1"/>
  <c r="K411" i="1"/>
  <c r="BX409" i="1"/>
  <c r="BS409" i="1"/>
  <c r="BR409" i="1"/>
  <c r="BK409" i="1"/>
  <c r="BL409" i="1" s="1"/>
  <c r="BI409" i="1"/>
  <c r="BY409" i="1" s="1"/>
  <c r="AG409" i="1"/>
  <c r="M409" i="1"/>
  <c r="L409" i="1"/>
  <c r="K409" i="1"/>
  <c r="BX407" i="1"/>
  <c r="BS407" i="1"/>
  <c r="BR407" i="1"/>
  <c r="BK407" i="1"/>
  <c r="BI407" i="1"/>
  <c r="AG407" i="1"/>
  <c r="M407" i="1"/>
  <c r="L407" i="1"/>
  <c r="K407" i="1"/>
  <c r="BX405" i="1"/>
  <c r="BS405" i="1"/>
  <c r="BR405" i="1"/>
  <c r="BK405" i="1"/>
  <c r="BI405" i="1"/>
  <c r="AG405" i="1"/>
  <c r="M405" i="1"/>
  <c r="L405" i="1"/>
  <c r="K405" i="1"/>
  <c r="BX403" i="1"/>
  <c r="BS403" i="1"/>
  <c r="BT403" i="1" s="1"/>
  <c r="BR403" i="1"/>
  <c r="BK403" i="1"/>
  <c r="BI403" i="1"/>
  <c r="BZ403" i="1" s="1"/>
  <c r="AG403" i="1"/>
  <c r="M403" i="1"/>
  <c r="L403" i="1"/>
  <c r="K403" i="1"/>
  <c r="BX401" i="1"/>
  <c r="BS401" i="1"/>
  <c r="BR401" i="1"/>
  <c r="BK401" i="1"/>
  <c r="BI401" i="1"/>
  <c r="BY401" i="1" s="1"/>
  <c r="AG401" i="1"/>
  <c r="M401" i="1"/>
  <c r="L401" i="1"/>
  <c r="K401" i="1"/>
  <c r="BX399" i="1"/>
  <c r="BS399" i="1"/>
  <c r="BR399" i="1"/>
  <c r="BK399" i="1"/>
  <c r="BL399" i="1" s="1"/>
  <c r="BI399" i="1"/>
  <c r="BZ399" i="1" s="1"/>
  <c r="AG399" i="1"/>
  <c r="M399" i="1"/>
  <c r="L399" i="1"/>
  <c r="K399" i="1"/>
  <c r="BX397" i="1"/>
  <c r="BS397" i="1"/>
  <c r="BR397" i="1"/>
  <c r="BK397" i="1"/>
  <c r="BL397" i="1" s="1"/>
  <c r="BI397" i="1"/>
  <c r="BY397" i="1" s="1"/>
  <c r="AG397" i="1"/>
  <c r="M397" i="1"/>
  <c r="L397" i="1"/>
  <c r="K397" i="1"/>
  <c r="BX395" i="1"/>
  <c r="BS395" i="1"/>
  <c r="BR395" i="1"/>
  <c r="BK395" i="1"/>
  <c r="BL395" i="1" s="1"/>
  <c r="BI395" i="1"/>
  <c r="AG395" i="1"/>
  <c r="M395" i="1"/>
  <c r="L395" i="1"/>
  <c r="K395" i="1"/>
  <c r="BX393" i="1"/>
  <c r="BS393" i="1"/>
  <c r="BR393" i="1"/>
  <c r="BK393" i="1"/>
  <c r="BL393" i="1" s="1"/>
  <c r="BI393" i="1"/>
  <c r="BY393" i="1" s="1"/>
  <c r="AG393" i="1"/>
  <c r="M393" i="1"/>
  <c r="L393" i="1"/>
  <c r="K393" i="1"/>
  <c r="BX391" i="1"/>
  <c r="BS391" i="1"/>
  <c r="BR391" i="1"/>
  <c r="BK391" i="1"/>
  <c r="BI391" i="1"/>
  <c r="AG391" i="1"/>
  <c r="M391" i="1"/>
  <c r="L391" i="1"/>
  <c r="K391" i="1"/>
  <c r="BX389" i="1"/>
  <c r="BS389" i="1"/>
  <c r="BR389" i="1"/>
  <c r="BK389" i="1"/>
  <c r="BI389" i="1"/>
  <c r="BY389" i="1" s="1"/>
  <c r="AG389" i="1"/>
  <c r="M389" i="1"/>
  <c r="L389" i="1"/>
  <c r="K389" i="1"/>
  <c r="BX387" i="1"/>
  <c r="BS387" i="1"/>
  <c r="BR387" i="1"/>
  <c r="BT387" i="1" s="1"/>
  <c r="BV387" i="1" s="1"/>
  <c r="BW387" i="1" s="1"/>
  <c r="BK387" i="1"/>
  <c r="BL387" i="1" s="1"/>
  <c r="BI387" i="1"/>
  <c r="BY387" i="1" s="1"/>
  <c r="AG387" i="1"/>
  <c r="M387" i="1"/>
  <c r="L387" i="1"/>
  <c r="K387" i="1"/>
  <c r="BX385" i="1"/>
  <c r="BS385" i="1"/>
  <c r="BR385" i="1"/>
  <c r="BK385" i="1"/>
  <c r="BL385" i="1" s="1"/>
  <c r="BI385" i="1"/>
  <c r="BY385" i="1" s="1"/>
  <c r="AG385" i="1"/>
  <c r="M385" i="1"/>
  <c r="L385" i="1"/>
  <c r="K385" i="1"/>
  <c r="W382" i="1"/>
  <c r="Q382" i="1"/>
  <c r="G382" i="1"/>
  <c r="C382" i="1"/>
  <c r="BX379" i="1"/>
  <c r="BS379" i="1"/>
  <c r="BR379" i="1"/>
  <c r="BK379" i="1"/>
  <c r="BL379" i="1" s="1"/>
  <c r="BI379" i="1"/>
  <c r="CD379" i="1" s="1"/>
  <c r="BN379" i="1" s="1"/>
  <c r="AG379" i="1"/>
  <c r="M379" i="1"/>
  <c r="L379" i="1"/>
  <c r="K379" i="1"/>
  <c r="BX377" i="1"/>
  <c r="BS377" i="1"/>
  <c r="BR377" i="1"/>
  <c r="BK377" i="1"/>
  <c r="BL377" i="1" s="1"/>
  <c r="BI377" i="1"/>
  <c r="BY377" i="1" s="1"/>
  <c r="AG377" i="1"/>
  <c r="M377" i="1"/>
  <c r="L377" i="1"/>
  <c r="K377" i="1"/>
  <c r="BX375" i="1"/>
  <c r="BS375" i="1"/>
  <c r="BR375" i="1"/>
  <c r="BK375" i="1"/>
  <c r="BL375" i="1" s="1"/>
  <c r="BI375" i="1"/>
  <c r="CD375" i="1" s="1"/>
  <c r="BN375" i="1" s="1"/>
  <c r="AG375" i="1"/>
  <c r="M375" i="1"/>
  <c r="L375" i="1"/>
  <c r="K375" i="1"/>
  <c r="BX373" i="1"/>
  <c r="BS373" i="1"/>
  <c r="BR373" i="1"/>
  <c r="BT373" i="1" s="1"/>
  <c r="BK373" i="1"/>
  <c r="BL373" i="1" s="1"/>
  <c r="BI373" i="1"/>
  <c r="BY373" i="1" s="1"/>
  <c r="AG373" i="1"/>
  <c r="M373" i="1"/>
  <c r="L373" i="1"/>
  <c r="K373" i="1"/>
  <c r="BX371" i="1"/>
  <c r="BS371" i="1"/>
  <c r="BR371" i="1"/>
  <c r="BK371" i="1"/>
  <c r="BL371" i="1" s="1"/>
  <c r="BI371" i="1"/>
  <c r="BY371" i="1" s="1"/>
  <c r="AG371" i="1"/>
  <c r="M371" i="1"/>
  <c r="L371" i="1"/>
  <c r="K371" i="1"/>
  <c r="BX369" i="1"/>
  <c r="BS369" i="1"/>
  <c r="BR369" i="1"/>
  <c r="BK369" i="1"/>
  <c r="BL369" i="1" s="1"/>
  <c r="BI369" i="1"/>
  <c r="AG369" i="1"/>
  <c r="M369" i="1"/>
  <c r="L369" i="1"/>
  <c r="K369" i="1"/>
  <c r="BX367" i="1"/>
  <c r="BS367" i="1"/>
  <c r="BR367" i="1"/>
  <c r="BK367" i="1"/>
  <c r="BI367" i="1"/>
  <c r="BY367" i="1" s="1"/>
  <c r="AG367" i="1"/>
  <c r="M367" i="1"/>
  <c r="L367" i="1"/>
  <c r="K367" i="1"/>
  <c r="BX365" i="1"/>
  <c r="BS365" i="1"/>
  <c r="BR365" i="1"/>
  <c r="BK365" i="1"/>
  <c r="BL365" i="1" s="1"/>
  <c r="BI365" i="1"/>
  <c r="BY365" i="1" s="1"/>
  <c r="AG365" i="1"/>
  <c r="M365" i="1"/>
  <c r="L365" i="1"/>
  <c r="K365" i="1"/>
  <c r="BX363" i="1"/>
  <c r="BS363" i="1"/>
  <c r="BR363" i="1"/>
  <c r="BK363" i="1"/>
  <c r="BL363" i="1" s="1"/>
  <c r="BI363" i="1"/>
  <c r="BY363" i="1" s="1"/>
  <c r="AG363" i="1"/>
  <c r="M363" i="1"/>
  <c r="L363" i="1"/>
  <c r="K363" i="1"/>
  <c r="BX361" i="1"/>
  <c r="BS361" i="1"/>
  <c r="BR361" i="1"/>
  <c r="BK361" i="1"/>
  <c r="BL361" i="1" s="1"/>
  <c r="BI361" i="1"/>
  <c r="BZ361" i="1" s="1"/>
  <c r="AG361" i="1"/>
  <c r="M361" i="1"/>
  <c r="L361" i="1"/>
  <c r="K361" i="1"/>
  <c r="BX359" i="1"/>
  <c r="BS359" i="1"/>
  <c r="BR359" i="1"/>
  <c r="BT359" i="1" s="1"/>
  <c r="BK359" i="1"/>
  <c r="BL359" i="1" s="1"/>
  <c r="BI359" i="1"/>
  <c r="BY359" i="1" s="1"/>
  <c r="AG359" i="1"/>
  <c r="M359" i="1"/>
  <c r="L359" i="1"/>
  <c r="K359" i="1"/>
  <c r="BX357" i="1"/>
  <c r="BS357" i="1"/>
  <c r="BR357" i="1"/>
  <c r="BK357" i="1"/>
  <c r="BL357" i="1" s="1"/>
  <c r="BI357" i="1"/>
  <c r="BZ357" i="1" s="1"/>
  <c r="AG357" i="1"/>
  <c r="M357" i="1"/>
  <c r="L357" i="1"/>
  <c r="K357" i="1"/>
  <c r="BX355" i="1"/>
  <c r="BS355" i="1"/>
  <c r="BR355" i="1"/>
  <c r="BK355" i="1"/>
  <c r="BL355" i="1" s="1"/>
  <c r="BI355" i="1"/>
  <c r="BY355" i="1" s="1"/>
  <c r="AG355" i="1"/>
  <c r="M355" i="1"/>
  <c r="L355" i="1"/>
  <c r="K355" i="1"/>
  <c r="BX353" i="1"/>
  <c r="BS353" i="1"/>
  <c r="BR353" i="1"/>
  <c r="BK353" i="1"/>
  <c r="BL353" i="1" s="1"/>
  <c r="BI353" i="1"/>
  <c r="BZ353" i="1" s="1"/>
  <c r="AG353" i="1"/>
  <c r="M353" i="1"/>
  <c r="L353" i="1"/>
  <c r="K353" i="1"/>
  <c r="BX351" i="1"/>
  <c r="BS351" i="1"/>
  <c r="BR351" i="1"/>
  <c r="BK351" i="1"/>
  <c r="BL351" i="1" s="1"/>
  <c r="BI351" i="1"/>
  <c r="BY351" i="1" s="1"/>
  <c r="AG351" i="1"/>
  <c r="M351" i="1"/>
  <c r="L351" i="1"/>
  <c r="K351" i="1"/>
  <c r="BX349" i="1"/>
  <c r="BS349" i="1"/>
  <c r="BR349" i="1"/>
  <c r="BT349" i="1" s="1"/>
  <c r="BV349" i="1" s="1"/>
  <c r="BW349" i="1" s="1"/>
  <c r="BK349" i="1"/>
  <c r="BL349" i="1" s="1"/>
  <c r="BI349" i="1"/>
  <c r="BZ349" i="1" s="1"/>
  <c r="AG349" i="1"/>
  <c r="M349" i="1"/>
  <c r="L349" i="1"/>
  <c r="K349" i="1"/>
  <c r="BX347" i="1"/>
  <c r="BS347" i="1"/>
  <c r="BT347" i="1" s="1"/>
  <c r="BU347" i="1" s="1"/>
  <c r="BR347" i="1"/>
  <c r="BK347" i="1"/>
  <c r="BL347" i="1" s="1"/>
  <c r="BI347" i="1"/>
  <c r="CD347" i="1" s="1"/>
  <c r="BN347" i="1" s="1"/>
  <c r="BO347" i="1" s="1"/>
  <c r="AG347" i="1"/>
  <c r="M347" i="1"/>
  <c r="L347" i="1"/>
  <c r="K347" i="1"/>
  <c r="BX345" i="1"/>
  <c r="BS345" i="1"/>
  <c r="BR345" i="1"/>
  <c r="BT345" i="1" s="1"/>
  <c r="BK345" i="1"/>
  <c r="BL345" i="1" s="1"/>
  <c r="BI345" i="1"/>
  <c r="BY345" i="1" s="1"/>
  <c r="AG345" i="1"/>
  <c r="M345" i="1"/>
  <c r="L345" i="1"/>
  <c r="K345" i="1"/>
  <c r="BX343" i="1"/>
  <c r="BS343" i="1"/>
  <c r="BR343" i="1"/>
  <c r="BK343" i="1"/>
  <c r="BI343" i="1"/>
  <c r="BY343" i="1" s="1"/>
  <c r="AG343" i="1"/>
  <c r="M343" i="1"/>
  <c r="L343" i="1"/>
  <c r="K343" i="1"/>
  <c r="BX341" i="1"/>
  <c r="BS341" i="1"/>
  <c r="BR341" i="1"/>
  <c r="BK341" i="1"/>
  <c r="BL341" i="1" s="1"/>
  <c r="BI341" i="1"/>
  <c r="CD341" i="1" s="1"/>
  <c r="BN341" i="1" s="1"/>
  <c r="AG341" i="1"/>
  <c r="M341" i="1"/>
  <c r="L341" i="1"/>
  <c r="K341" i="1"/>
  <c r="BX339" i="1"/>
  <c r="BS339" i="1"/>
  <c r="BR339" i="1"/>
  <c r="BK339" i="1"/>
  <c r="BI339" i="1"/>
  <c r="AG339" i="1"/>
  <c r="M339" i="1"/>
  <c r="L339" i="1"/>
  <c r="K339" i="1"/>
  <c r="BX337" i="1"/>
  <c r="BS337" i="1"/>
  <c r="BR337" i="1"/>
  <c r="BT337" i="1" s="1"/>
  <c r="BK337" i="1"/>
  <c r="BL337" i="1" s="1"/>
  <c r="BI337" i="1"/>
  <c r="CD337" i="1" s="1"/>
  <c r="BN337" i="1" s="1"/>
  <c r="AG337" i="1"/>
  <c r="M337" i="1"/>
  <c r="L337" i="1"/>
  <c r="K337" i="1"/>
  <c r="BX335" i="1"/>
  <c r="BS335" i="1"/>
  <c r="BR335" i="1"/>
  <c r="BK335" i="1"/>
  <c r="BI335" i="1"/>
  <c r="AG335" i="1"/>
  <c r="M335" i="1"/>
  <c r="L335" i="1"/>
  <c r="K335" i="1"/>
  <c r="BX333" i="1"/>
  <c r="BS333" i="1"/>
  <c r="BR333" i="1"/>
  <c r="BK333" i="1"/>
  <c r="BL333" i="1" s="1"/>
  <c r="BI333" i="1"/>
  <c r="CD333" i="1" s="1"/>
  <c r="BN333" i="1" s="1"/>
  <c r="AM333" i="1" s="1"/>
  <c r="AG333" i="1"/>
  <c r="M333" i="1"/>
  <c r="L333" i="1"/>
  <c r="K333" i="1"/>
  <c r="BX331" i="1"/>
  <c r="BS331" i="1"/>
  <c r="BR331" i="1"/>
  <c r="BK331" i="1"/>
  <c r="BI331" i="1"/>
  <c r="BY331" i="1" s="1"/>
  <c r="AG331" i="1"/>
  <c r="M331" i="1"/>
  <c r="L331" i="1"/>
  <c r="K331" i="1"/>
  <c r="BX329" i="1"/>
  <c r="BS329" i="1"/>
  <c r="BR329" i="1"/>
  <c r="BK329" i="1"/>
  <c r="BL329" i="1" s="1"/>
  <c r="BI329" i="1"/>
  <c r="CD329" i="1" s="1"/>
  <c r="BN329" i="1" s="1"/>
  <c r="AG329" i="1"/>
  <c r="M329" i="1"/>
  <c r="L329" i="1"/>
  <c r="K329" i="1"/>
  <c r="BX327" i="1"/>
  <c r="BS327" i="1"/>
  <c r="BR327" i="1"/>
  <c r="BK327" i="1"/>
  <c r="BI327" i="1"/>
  <c r="BZ327" i="1" s="1"/>
  <c r="AG327" i="1"/>
  <c r="M327" i="1"/>
  <c r="L327" i="1"/>
  <c r="K327" i="1"/>
  <c r="BX325" i="1"/>
  <c r="BS325" i="1"/>
  <c r="BR325" i="1"/>
  <c r="BK325" i="1"/>
  <c r="BL325" i="1" s="1"/>
  <c r="BI325" i="1"/>
  <c r="CD325" i="1" s="1"/>
  <c r="BN325" i="1" s="1"/>
  <c r="AM325" i="1" s="1"/>
  <c r="AG325" i="1"/>
  <c r="M325" i="1"/>
  <c r="L325" i="1"/>
  <c r="K325" i="1"/>
  <c r="BX323" i="1"/>
  <c r="BS323" i="1"/>
  <c r="BR323" i="1"/>
  <c r="BT323" i="1" s="1"/>
  <c r="BU323" i="1" s="1"/>
  <c r="BK323" i="1"/>
  <c r="BI323" i="1"/>
  <c r="BZ323" i="1" s="1"/>
  <c r="AG323" i="1"/>
  <c r="M323" i="1"/>
  <c r="L323" i="1"/>
  <c r="K323" i="1"/>
  <c r="BX321" i="1"/>
  <c r="BS321" i="1"/>
  <c r="BR321" i="1"/>
  <c r="BT321" i="1" s="1"/>
  <c r="BK321" i="1"/>
  <c r="BL321" i="1" s="1"/>
  <c r="BI321" i="1"/>
  <c r="CD321" i="1" s="1"/>
  <c r="BN321" i="1" s="1"/>
  <c r="AM321" i="1" s="1"/>
  <c r="AG321" i="1"/>
  <c r="M321" i="1"/>
  <c r="L321" i="1"/>
  <c r="K321" i="1"/>
  <c r="W318" i="1"/>
  <c r="Q318" i="1"/>
  <c r="G318" i="1"/>
  <c r="C318" i="1"/>
  <c r="BX315" i="1"/>
  <c r="BS315" i="1"/>
  <c r="BR315" i="1"/>
  <c r="BK315" i="1"/>
  <c r="BL315" i="1" s="1"/>
  <c r="BI315" i="1"/>
  <c r="CD315" i="1" s="1"/>
  <c r="BN315" i="1" s="1"/>
  <c r="AG315" i="1"/>
  <c r="M315" i="1"/>
  <c r="L315" i="1"/>
  <c r="K315" i="1"/>
  <c r="BX313" i="1"/>
  <c r="BS313" i="1"/>
  <c r="BR313" i="1"/>
  <c r="BK313" i="1"/>
  <c r="BI313" i="1"/>
  <c r="CD313" i="1" s="1"/>
  <c r="BN313" i="1" s="1"/>
  <c r="AG313" i="1"/>
  <c r="M313" i="1"/>
  <c r="L313" i="1"/>
  <c r="K313" i="1"/>
  <c r="BX311" i="1"/>
  <c r="BS311" i="1"/>
  <c r="BR311" i="1"/>
  <c r="BT311" i="1" s="1"/>
  <c r="BK311" i="1"/>
  <c r="BL311" i="1" s="1"/>
  <c r="BI311" i="1"/>
  <c r="CD311" i="1" s="1"/>
  <c r="BN311" i="1" s="1"/>
  <c r="AG311" i="1"/>
  <c r="M311" i="1"/>
  <c r="L311" i="1"/>
  <c r="K311" i="1"/>
  <c r="BX309" i="1"/>
  <c r="BS309" i="1"/>
  <c r="BR309" i="1"/>
  <c r="BK309" i="1"/>
  <c r="BI309" i="1"/>
  <c r="BZ309" i="1" s="1"/>
  <c r="AG309" i="1"/>
  <c r="M309" i="1"/>
  <c r="L309" i="1"/>
  <c r="K309" i="1"/>
  <c r="BX307" i="1"/>
  <c r="BS307" i="1"/>
  <c r="BR307" i="1"/>
  <c r="BK307" i="1"/>
  <c r="BL307" i="1" s="1"/>
  <c r="BI307" i="1"/>
  <c r="CD307" i="1" s="1"/>
  <c r="BN307" i="1" s="1"/>
  <c r="AG307" i="1"/>
  <c r="M307" i="1"/>
  <c r="L307" i="1"/>
  <c r="K307" i="1"/>
  <c r="BX305" i="1"/>
  <c r="BS305" i="1"/>
  <c r="BR305" i="1"/>
  <c r="BK305" i="1"/>
  <c r="BI305" i="1"/>
  <c r="AG305" i="1"/>
  <c r="M305" i="1"/>
  <c r="L305" i="1"/>
  <c r="K305" i="1"/>
  <c r="BX303" i="1"/>
  <c r="BS303" i="1"/>
  <c r="BR303" i="1"/>
  <c r="BK303" i="1"/>
  <c r="BL303" i="1" s="1"/>
  <c r="BI303" i="1"/>
  <c r="BY303" i="1" s="1"/>
  <c r="AG303" i="1"/>
  <c r="M303" i="1"/>
  <c r="L303" i="1"/>
  <c r="K303" i="1"/>
  <c r="BX301" i="1"/>
  <c r="BS301" i="1"/>
  <c r="BR301" i="1"/>
  <c r="BK301" i="1"/>
  <c r="BI301" i="1"/>
  <c r="BZ301" i="1" s="1"/>
  <c r="AG301" i="1"/>
  <c r="M301" i="1"/>
  <c r="L301" i="1"/>
  <c r="K301" i="1"/>
  <c r="BX299" i="1"/>
  <c r="BS299" i="1"/>
  <c r="BR299" i="1"/>
  <c r="BK299" i="1"/>
  <c r="BI299" i="1"/>
  <c r="CD299" i="1" s="1"/>
  <c r="BN299" i="1" s="1"/>
  <c r="BO299" i="1" s="1"/>
  <c r="AG299" i="1"/>
  <c r="M299" i="1"/>
  <c r="L299" i="1"/>
  <c r="K299" i="1"/>
  <c r="BX297" i="1"/>
  <c r="BS297" i="1"/>
  <c r="BR297" i="1"/>
  <c r="BK297" i="1"/>
  <c r="BI297" i="1"/>
  <c r="AG297" i="1"/>
  <c r="M297" i="1"/>
  <c r="L297" i="1"/>
  <c r="K297" i="1"/>
  <c r="BX295" i="1"/>
  <c r="BS295" i="1"/>
  <c r="BR295" i="1"/>
  <c r="BT295" i="1" s="1"/>
  <c r="BV295" i="1" s="1"/>
  <c r="BW295" i="1" s="1"/>
  <c r="BK295" i="1"/>
  <c r="BL295" i="1" s="1"/>
  <c r="BI295" i="1"/>
  <c r="AG295" i="1"/>
  <c r="M295" i="1"/>
  <c r="L295" i="1"/>
  <c r="K295" i="1"/>
  <c r="BX293" i="1"/>
  <c r="BS293" i="1"/>
  <c r="BT293" i="1" s="1"/>
  <c r="BR293" i="1"/>
  <c r="BK293" i="1"/>
  <c r="BI293" i="1"/>
  <c r="BY293" i="1" s="1"/>
  <c r="AG293" i="1"/>
  <c r="M293" i="1"/>
  <c r="L293" i="1"/>
  <c r="K293" i="1"/>
  <c r="BX291" i="1"/>
  <c r="BS291" i="1"/>
  <c r="BR291" i="1"/>
  <c r="BT291" i="1" s="1"/>
  <c r="BV291" i="1" s="1"/>
  <c r="BW291" i="1" s="1"/>
  <c r="BK291" i="1"/>
  <c r="BL291" i="1" s="1"/>
  <c r="BI291" i="1"/>
  <c r="AG291" i="1"/>
  <c r="M291" i="1"/>
  <c r="L291" i="1"/>
  <c r="K291" i="1"/>
  <c r="BX289" i="1"/>
  <c r="BS289" i="1"/>
  <c r="BR289" i="1"/>
  <c r="BK289" i="1"/>
  <c r="BL289" i="1" s="1"/>
  <c r="BI289" i="1"/>
  <c r="BZ289" i="1" s="1"/>
  <c r="AG289" i="1"/>
  <c r="M289" i="1"/>
  <c r="L289" i="1"/>
  <c r="K289" i="1"/>
  <c r="BX287" i="1"/>
  <c r="BS287" i="1"/>
  <c r="BR287" i="1"/>
  <c r="BK287" i="1"/>
  <c r="BI287" i="1"/>
  <c r="AG287" i="1"/>
  <c r="M287" i="1"/>
  <c r="L287" i="1"/>
  <c r="K287" i="1"/>
  <c r="BX285" i="1"/>
  <c r="BS285" i="1"/>
  <c r="BR285" i="1"/>
  <c r="BK285" i="1"/>
  <c r="BL285" i="1" s="1"/>
  <c r="BI285" i="1"/>
  <c r="BY285" i="1" s="1"/>
  <c r="AG285" i="1"/>
  <c r="M285" i="1"/>
  <c r="L285" i="1"/>
  <c r="K285" i="1"/>
  <c r="BX283" i="1"/>
  <c r="BS283" i="1"/>
  <c r="BR283" i="1"/>
  <c r="BK283" i="1"/>
  <c r="BI283" i="1"/>
  <c r="CD283" i="1" s="1"/>
  <c r="BN283" i="1" s="1"/>
  <c r="BO283" i="1" s="1"/>
  <c r="AS283" i="1" s="1"/>
  <c r="AG283" i="1"/>
  <c r="M283" i="1"/>
  <c r="L283" i="1"/>
  <c r="K283" i="1"/>
  <c r="BX281" i="1"/>
  <c r="BS281" i="1"/>
  <c r="BR281" i="1"/>
  <c r="BK281" i="1"/>
  <c r="BL281" i="1" s="1"/>
  <c r="BI281" i="1"/>
  <c r="AG281" i="1"/>
  <c r="M281" i="1"/>
  <c r="L281" i="1"/>
  <c r="K281" i="1"/>
  <c r="BX279" i="1"/>
  <c r="BS279" i="1"/>
  <c r="BR279" i="1"/>
  <c r="BK279" i="1"/>
  <c r="BL279" i="1" s="1"/>
  <c r="BI279" i="1"/>
  <c r="BZ279" i="1" s="1"/>
  <c r="AG279" i="1"/>
  <c r="M279" i="1"/>
  <c r="L279" i="1"/>
  <c r="K279" i="1"/>
  <c r="BX277" i="1"/>
  <c r="BS277" i="1"/>
  <c r="BT277" i="1" s="1"/>
  <c r="BR277" i="1"/>
  <c r="BK277" i="1"/>
  <c r="BL277" i="1" s="1"/>
  <c r="BI277" i="1"/>
  <c r="BY277" i="1" s="1"/>
  <c r="AG277" i="1"/>
  <c r="M277" i="1"/>
  <c r="L277" i="1"/>
  <c r="K277" i="1"/>
  <c r="BX275" i="1"/>
  <c r="BS275" i="1"/>
  <c r="BR275" i="1"/>
  <c r="BT275" i="1" s="1"/>
  <c r="BU275" i="1" s="1"/>
  <c r="BK275" i="1"/>
  <c r="BL275" i="1" s="1"/>
  <c r="BI275" i="1"/>
  <c r="BY275" i="1" s="1"/>
  <c r="AG275" i="1"/>
  <c r="M275" i="1"/>
  <c r="L275" i="1"/>
  <c r="K275" i="1"/>
  <c r="BX273" i="1"/>
  <c r="BS273" i="1"/>
  <c r="BR273" i="1"/>
  <c r="BK273" i="1"/>
  <c r="BI273" i="1"/>
  <c r="BZ273" i="1" s="1"/>
  <c r="AG273" i="1"/>
  <c r="M273" i="1"/>
  <c r="L273" i="1"/>
  <c r="K273" i="1"/>
  <c r="BX271" i="1"/>
  <c r="BS271" i="1"/>
  <c r="BR271" i="1"/>
  <c r="BK271" i="1"/>
  <c r="BI271" i="1"/>
  <c r="BY271" i="1" s="1"/>
  <c r="AG271" i="1"/>
  <c r="M271" i="1"/>
  <c r="L271" i="1"/>
  <c r="K271" i="1"/>
  <c r="BX269" i="1"/>
  <c r="BS269" i="1"/>
  <c r="BR269" i="1"/>
  <c r="BK269" i="1"/>
  <c r="BL269" i="1" s="1"/>
  <c r="BI269" i="1"/>
  <c r="CD269" i="1" s="1"/>
  <c r="BN269" i="1" s="1"/>
  <c r="AG269" i="1"/>
  <c r="M269" i="1"/>
  <c r="L269" i="1"/>
  <c r="K269" i="1"/>
  <c r="BX267" i="1"/>
  <c r="BS267" i="1"/>
  <c r="BR267" i="1"/>
  <c r="BK267" i="1"/>
  <c r="BL267" i="1" s="1"/>
  <c r="BI267" i="1"/>
  <c r="BY267" i="1" s="1"/>
  <c r="AG267" i="1"/>
  <c r="M267" i="1"/>
  <c r="L267" i="1"/>
  <c r="K267" i="1"/>
  <c r="BX265" i="1"/>
  <c r="BS265" i="1"/>
  <c r="BR265" i="1"/>
  <c r="BT265" i="1" s="1"/>
  <c r="BV265" i="1" s="1"/>
  <c r="BW265" i="1" s="1"/>
  <c r="BK265" i="1"/>
  <c r="BL265" i="1" s="1"/>
  <c r="BI265" i="1"/>
  <c r="CD265" i="1" s="1"/>
  <c r="BN265" i="1" s="1"/>
  <c r="BO265" i="1" s="1"/>
  <c r="AG265" i="1"/>
  <c r="M265" i="1"/>
  <c r="L265" i="1"/>
  <c r="K265" i="1"/>
  <c r="BX263" i="1"/>
  <c r="BS263" i="1"/>
  <c r="BR263" i="1"/>
  <c r="BK263" i="1"/>
  <c r="BL263" i="1" s="1"/>
  <c r="BI263" i="1"/>
  <c r="BY263" i="1" s="1"/>
  <c r="AG263" i="1"/>
  <c r="M263" i="1"/>
  <c r="L263" i="1"/>
  <c r="K263" i="1"/>
  <c r="BX261" i="1"/>
  <c r="BS261" i="1"/>
  <c r="BR261" i="1"/>
  <c r="BT261" i="1" s="1"/>
  <c r="BK261" i="1"/>
  <c r="BL261" i="1" s="1"/>
  <c r="BI261" i="1"/>
  <c r="BY261" i="1" s="1"/>
  <c r="AG261" i="1"/>
  <c r="M261" i="1"/>
  <c r="L261" i="1"/>
  <c r="K261" i="1"/>
  <c r="BX259" i="1"/>
  <c r="BS259" i="1"/>
  <c r="BR259" i="1"/>
  <c r="BK259" i="1"/>
  <c r="BI259" i="1"/>
  <c r="BY259" i="1" s="1"/>
  <c r="AG259" i="1"/>
  <c r="M259" i="1"/>
  <c r="L259" i="1"/>
  <c r="K259" i="1"/>
  <c r="BX257" i="1"/>
  <c r="BS257" i="1"/>
  <c r="BR257" i="1"/>
  <c r="BK257" i="1"/>
  <c r="BL257" i="1" s="1"/>
  <c r="BI257" i="1"/>
  <c r="BY257" i="1" s="1"/>
  <c r="AG257" i="1"/>
  <c r="M257" i="1"/>
  <c r="L257" i="1"/>
  <c r="K257" i="1"/>
  <c r="W254" i="1"/>
  <c r="Q254" i="1"/>
  <c r="G254" i="1"/>
  <c r="C254" i="1"/>
  <c r="BX251" i="1"/>
  <c r="BS251" i="1"/>
  <c r="BR251" i="1"/>
  <c r="BK251" i="1"/>
  <c r="BL251" i="1" s="1"/>
  <c r="BI251" i="1"/>
  <c r="CD251" i="1" s="1"/>
  <c r="BN251" i="1" s="1"/>
  <c r="AG251" i="1"/>
  <c r="M251" i="1"/>
  <c r="L251" i="1"/>
  <c r="K251" i="1"/>
  <c r="BX249" i="1"/>
  <c r="BS249" i="1"/>
  <c r="BR249" i="1"/>
  <c r="BK249" i="1"/>
  <c r="BL249" i="1" s="1"/>
  <c r="BI249" i="1"/>
  <c r="BY249" i="1" s="1"/>
  <c r="AG249" i="1"/>
  <c r="M249" i="1"/>
  <c r="L249" i="1"/>
  <c r="K249" i="1"/>
  <c r="BX247" i="1"/>
  <c r="BS247" i="1"/>
  <c r="BR247" i="1"/>
  <c r="BK247" i="1"/>
  <c r="BL247" i="1" s="1"/>
  <c r="BI247" i="1"/>
  <c r="BY247" i="1" s="1"/>
  <c r="AG247" i="1"/>
  <c r="M247" i="1"/>
  <c r="L247" i="1"/>
  <c r="K247" i="1"/>
  <c r="BX245" i="1"/>
  <c r="BS245" i="1"/>
  <c r="BR245" i="1"/>
  <c r="BK245" i="1"/>
  <c r="BL245" i="1" s="1"/>
  <c r="BI245" i="1"/>
  <c r="AG245" i="1"/>
  <c r="M245" i="1"/>
  <c r="L245" i="1"/>
  <c r="K245" i="1"/>
  <c r="BX243" i="1"/>
  <c r="BS243" i="1"/>
  <c r="BR243" i="1"/>
  <c r="BK243" i="1"/>
  <c r="BL243" i="1" s="1"/>
  <c r="BI243" i="1"/>
  <c r="BY243" i="1" s="1"/>
  <c r="AG243" i="1"/>
  <c r="M243" i="1"/>
  <c r="L243" i="1"/>
  <c r="K243" i="1"/>
  <c r="BX241" i="1"/>
  <c r="BS241" i="1"/>
  <c r="BR241" i="1"/>
  <c r="BK241" i="1"/>
  <c r="BL241" i="1" s="1"/>
  <c r="BI241" i="1"/>
  <c r="BY241" i="1" s="1"/>
  <c r="AG241" i="1"/>
  <c r="M241" i="1"/>
  <c r="L241" i="1"/>
  <c r="K241" i="1"/>
  <c r="BX239" i="1"/>
  <c r="BS239" i="1"/>
  <c r="BR239" i="1"/>
  <c r="BK239" i="1"/>
  <c r="BL239" i="1" s="1"/>
  <c r="BI239" i="1"/>
  <c r="BY239" i="1" s="1"/>
  <c r="AG239" i="1"/>
  <c r="M239" i="1"/>
  <c r="L239" i="1"/>
  <c r="K239" i="1"/>
  <c r="BX237" i="1"/>
  <c r="BS237" i="1"/>
  <c r="BT237" i="1" s="1"/>
  <c r="BR237" i="1"/>
  <c r="BK237" i="1"/>
  <c r="BL237" i="1" s="1"/>
  <c r="BI237" i="1"/>
  <c r="BY237" i="1" s="1"/>
  <c r="AG237" i="1"/>
  <c r="M237" i="1"/>
  <c r="L237" i="1"/>
  <c r="K237" i="1"/>
  <c r="BX235" i="1"/>
  <c r="BS235" i="1"/>
  <c r="BR235" i="1"/>
  <c r="BK235" i="1"/>
  <c r="BI235" i="1"/>
  <c r="BY235" i="1" s="1"/>
  <c r="AG235" i="1"/>
  <c r="M235" i="1"/>
  <c r="L235" i="1"/>
  <c r="K235" i="1"/>
  <c r="BX233" i="1"/>
  <c r="BS233" i="1"/>
  <c r="BR233" i="1"/>
  <c r="BK233" i="1"/>
  <c r="BL233" i="1" s="1"/>
  <c r="BI233" i="1"/>
  <c r="BY233" i="1" s="1"/>
  <c r="AG233" i="1"/>
  <c r="M233" i="1"/>
  <c r="L233" i="1"/>
  <c r="K233" i="1"/>
  <c r="BX231" i="1"/>
  <c r="BS231" i="1"/>
  <c r="BR231" i="1"/>
  <c r="BT231" i="1" s="1"/>
  <c r="BV231" i="1" s="1"/>
  <c r="BW231" i="1" s="1"/>
  <c r="BK231" i="1"/>
  <c r="BL231" i="1" s="1"/>
  <c r="BI231" i="1"/>
  <c r="AG231" i="1"/>
  <c r="M231" i="1"/>
  <c r="L231" i="1"/>
  <c r="K231" i="1"/>
  <c r="BX229" i="1"/>
  <c r="BS229" i="1"/>
  <c r="BT229" i="1" s="1"/>
  <c r="BR229" i="1"/>
  <c r="BK229" i="1"/>
  <c r="BL229" i="1" s="1"/>
  <c r="BI229" i="1"/>
  <c r="BY229" i="1" s="1"/>
  <c r="AG229" i="1"/>
  <c r="M229" i="1"/>
  <c r="L229" i="1"/>
  <c r="K229" i="1"/>
  <c r="BX227" i="1"/>
  <c r="BS227" i="1"/>
  <c r="BR227" i="1"/>
  <c r="BT227" i="1" s="1"/>
  <c r="BV227" i="1" s="1"/>
  <c r="BW227" i="1" s="1"/>
  <c r="BK227" i="1"/>
  <c r="BL227" i="1" s="1"/>
  <c r="BI227" i="1"/>
  <c r="AG227" i="1"/>
  <c r="M227" i="1"/>
  <c r="L227" i="1"/>
  <c r="K227" i="1"/>
  <c r="BX225" i="1"/>
  <c r="BS225" i="1"/>
  <c r="BR225" i="1"/>
  <c r="BL225" i="1"/>
  <c r="BK225" i="1"/>
  <c r="BI225" i="1"/>
  <c r="BY225" i="1" s="1"/>
  <c r="AG225" i="1"/>
  <c r="M225" i="1"/>
  <c r="L225" i="1"/>
  <c r="K225" i="1"/>
  <c r="BX223" i="1"/>
  <c r="BS223" i="1"/>
  <c r="BR223" i="1"/>
  <c r="BK223" i="1"/>
  <c r="BL223" i="1" s="1"/>
  <c r="BI223" i="1"/>
  <c r="BY223" i="1" s="1"/>
  <c r="AG223" i="1"/>
  <c r="M223" i="1"/>
  <c r="L223" i="1"/>
  <c r="K223" i="1"/>
  <c r="BX221" i="1"/>
  <c r="BS221" i="1"/>
  <c r="BR221" i="1"/>
  <c r="BK221" i="1"/>
  <c r="BI221" i="1"/>
  <c r="BZ221" i="1" s="1"/>
  <c r="AG221" i="1"/>
  <c r="M221" i="1"/>
  <c r="L221" i="1"/>
  <c r="K221" i="1"/>
  <c r="BX219" i="1"/>
  <c r="BS219" i="1"/>
  <c r="BR219" i="1"/>
  <c r="BK219" i="1"/>
  <c r="BL219" i="1" s="1"/>
  <c r="BI219" i="1"/>
  <c r="BY219" i="1" s="1"/>
  <c r="AG219" i="1"/>
  <c r="M219" i="1"/>
  <c r="L219" i="1"/>
  <c r="K219" i="1"/>
  <c r="BX217" i="1"/>
  <c r="BS217" i="1"/>
  <c r="BR217" i="1"/>
  <c r="BK217" i="1"/>
  <c r="BL217" i="1" s="1"/>
  <c r="BI217" i="1"/>
  <c r="BZ217" i="1" s="1"/>
  <c r="AG217" i="1"/>
  <c r="M217" i="1"/>
  <c r="L217" i="1"/>
  <c r="K217" i="1"/>
  <c r="BX215" i="1"/>
  <c r="BS215" i="1"/>
  <c r="BR215" i="1"/>
  <c r="BT215" i="1" s="1"/>
  <c r="BU215" i="1" s="1"/>
  <c r="BK215" i="1"/>
  <c r="BI215" i="1"/>
  <c r="BY215" i="1" s="1"/>
  <c r="AG215" i="1"/>
  <c r="M215" i="1"/>
  <c r="L215" i="1"/>
  <c r="K215" i="1"/>
  <c r="BX213" i="1"/>
  <c r="BS213" i="1"/>
  <c r="BR213" i="1"/>
  <c r="BK213" i="1"/>
  <c r="BL213" i="1" s="1"/>
  <c r="BI213" i="1"/>
  <c r="BY213" i="1" s="1"/>
  <c r="AG213" i="1"/>
  <c r="M213" i="1"/>
  <c r="L213" i="1"/>
  <c r="K213" i="1"/>
  <c r="BX211" i="1"/>
  <c r="BS211" i="1"/>
  <c r="BR211" i="1"/>
  <c r="BK211" i="1"/>
  <c r="BI211" i="1"/>
  <c r="BY211" i="1" s="1"/>
  <c r="AG211" i="1"/>
  <c r="M211" i="1"/>
  <c r="L211" i="1"/>
  <c r="K211" i="1"/>
  <c r="BX209" i="1"/>
  <c r="BS209" i="1"/>
  <c r="BR209" i="1"/>
  <c r="BK209" i="1"/>
  <c r="BL209" i="1" s="1"/>
  <c r="BI209" i="1"/>
  <c r="BY209" i="1" s="1"/>
  <c r="AG209" i="1"/>
  <c r="M209" i="1"/>
  <c r="L209" i="1"/>
  <c r="K209" i="1"/>
  <c r="BX207" i="1"/>
  <c r="BS207" i="1"/>
  <c r="BR207" i="1"/>
  <c r="BT207" i="1" s="1"/>
  <c r="BU207" i="1" s="1"/>
  <c r="BK207" i="1"/>
  <c r="BI207" i="1"/>
  <c r="BY207" i="1" s="1"/>
  <c r="AG207" i="1"/>
  <c r="M207" i="1"/>
  <c r="L207" i="1"/>
  <c r="K207" i="1"/>
  <c r="BX205" i="1"/>
  <c r="BS205" i="1"/>
  <c r="BR205" i="1"/>
  <c r="BK205" i="1"/>
  <c r="BL205" i="1" s="1"/>
  <c r="BI205" i="1"/>
  <c r="BY205" i="1" s="1"/>
  <c r="AG205" i="1"/>
  <c r="M205" i="1"/>
  <c r="L205" i="1"/>
  <c r="K205" i="1"/>
  <c r="BX203" i="1"/>
  <c r="BS203" i="1"/>
  <c r="BR203" i="1"/>
  <c r="BK203" i="1"/>
  <c r="BI203" i="1"/>
  <c r="BY203" i="1" s="1"/>
  <c r="AG203" i="1"/>
  <c r="M203" i="1"/>
  <c r="L203" i="1"/>
  <c r="K203" i="1"/>
  <c r="BX201" i="1"/>
  <c r="BS201" i="1"/>
  <c r="BT201" i="1" s="1"/>
  <c r="BR201" i="1"/>
  <c r="BK201" i="1"/>
  <c r="BL201" i="1" s="1"/>
  <c r="BI201" i="1"/>
  <c r="BY201" i="1" s="1"/>
  <c r="AG201" i="1"/>
  <c r="M201" i="1"/>
  <c r="L201" i="1"/>
  <c r="K201" i="1"/>
  <c r="BX199" i="1"/>
  <c r="BS199" i="1"/>
  <c r="BR199" i="1"/>
  <c r="BT199" i="1" s="1"/>
  <c r="BU199" i="1" s="1"/>
  <c r="BK199" i="1"/>
  <c r="BI199" i="1"/>
  <c r="BY199" i="1" s="1"/>
  <c r="AG199" i="1"/>
  <c r="M199" i="1"/>
  <c r="L199" i="1"/>
  <c r="K199" i="1"/>
  <c r="BX197" i="1"/>
  <c r="BS197" i="1"/>
  <c r="BR197" i="1"/>
  <c r="BT197" i="1" s="1"/>
  <c r="BK197" i="1"/>
  <c r="BL197" i="1" s="1"/>
  <c r="BI197" i="1"/>
  <c r="BY197" i="1" s="1"/>
  <c r="AG197" i="1"/>
  <c r="M197" i="1"/>
  <c r="L197" i="1"/>
  <c r="K197" i="1"/>
  <c r="BX195" i="1"/>
  <c r="BS195" i="1"/>
  <c r="BR195" i="1"/>
  <c r="BK195" i="1"/>
  <c r="BI195" i="1"/>
  <c r="BY195" i="1" s="1"/>
  <c r="AG195" i="1"/>
  <c r="M195" i="1"/>
  <c r="L195" i="1"/>
  <c r="K195" i="1"/>
  <c r="BX193" i="1"/>
  <c r="BS193" i="1"/>
  <c r="BT193" i="1" s="1"/>
  <c r="BR193" i="1"/>
  <c r="BK193" i="1"/>
  <c r="BL193" i="1" s="1"/>
  <c r="BI193" i="1"/>
  <c r="BY193" i="1" s="1"/>
  <c r="AG193" i="1"/>
  <c r="M193" i="1"/>
  <c r="L193" i="1"/>
  <c r="K193" i="1"/>
  <c r="W190" i="1"/>
  <c r="Q190" i="1"/>
  <c r="G190" i="1"/>
  <c r="C190" i="1"/>
  <c r="BX187" i="1"/>
  <c r="BS187" i="1"/>
  <c r="BR187" i="1"/>
  <c r="BT187" i="1" s="1"/>
  <c r="BV187" i="1" s="1"/>
  <c r="BW187" i="1" s="1"/>
  <c r="BK187" i="1"/>
  <c r="BL187" i="1" s="1"/>
  <c r="BI187" i="1"/>
  <c r="AG187" i="1"/>
  <c r="M187" i="1"/>
  <c r="L187" i="1"/>
  <c r="K187" i="1"/>
  <c r="BX185" i="1"/>
  <c r="BS185" i="1"/>
  <c r="BR185" i="1"/>
  <c r="BT185" i="1" s="1"/>
  <c r="BK185" i="1"/>
  <c r="BI185" i="1"/>
  <c r="AG185" i="1"/>
  <c r="M185" i="1"/>
  <c r="L185" i="1"/>
  <c r="K185" i="1"/>
  <c r="BX183" i="1"/>
  <c r="BS183" i="1"/>
  <c r="BT183" i="1" s="1"/>
  <c r="BR183" i="1"/>
  <c r="BK183" i="1"/>
  <c r="BL183" i="1" s="1"/>
  <c r="BI183" i="1"/>
  <c r="BY183" i="1" s="1"/>
  <c r="AG183" i="1"/>
  <c r="M183" i="1"/>
  <c r="L183" i="1"/>
  <c r="K183" i="1"/>
  <c r="BX181" i="1"/>
  <c r="BS181" i="1"/>
  <c r="BR181" i="1"/>
  <c r="BK181" i="1"/>
  <c r="BL181" i="1" s="1"/>
  <c r="BI181" i="1"/>
  <c r="CD181" i="1" s="1"/>
  <c r="BN181" i="1" s="1"/>
  <c r="AG181" i="1"/>
  <c r="M181" i="1"/>
  <c r="L181" i="1"/>
  <c r="K181" i="1"/>
  <c r="BX179" i="1"/>
  <c r="BS179" i="1"/>
  <c r="BR179" i="1"/>
  <c r="BT179" i="1" s="1"/>
  <c r="BK179" i="1"/>
  <c r="BL179" i="1" s="1"/>
  <c r="BI179" i="1"/>
  <c r="BY179" i="1" s="1"/>
  <c r="AG179" i="1"/>
  <c r="M179" i="1"/>
  <c r="L179" i="1"/>
  <c r="K179" i="1"/>
  <c r="BX177" i="1"/>
  <c r="BS177" i="1"/>
  <c r="BR177" i="1"/>
  <c r="BK177" i="1"/>
  <c r="BI177" i="1"/>
  <c r="AG177" i="1"/>
  <c r="M177" i="1"/>
  <c r="L177" i="1"/>
  <c r="K177" i="1"/>
  <c r="BX175" i="1"/>
  <c r="BS175" i="1"/>
  <c r="BR175" i="1"/>
  <c r="BK175" i="1"/>
  <c r="BL175" i="1" s="1"/>
  <c r="BI175" i="1"/>
  <c r="BY175" i="1" s="1"/>
  <c r="AG175" i="1"/>
  <c r="M175" i="1"/>
  <c r="L175" i="1"/>
  <c r="K175" i="1"/>
  <c r="BX173" i="1"/>
  <c r="BS173" i="1"/>
  <c r="BR173" i="1"/>
  <c r="BK173" i="1"/>
  <c r="BL173" i="1" s="1"/>
  <c r="BI173" i="1"/>
  <c r="BY173" i="1" s="1"/>
  <c r="AG173" i="1"/>
  <c r="M173" i="1"/>
  <c r="L173" i="1"/>
  <c r="K173" i="1"/>
  <c r="BX171" i="1"/>
  <c r="BS171" i="1"/>
  <c r="BR171" i="1"/>
  <c r="BL171" i="1"/>
  <c r="BK171" i="1"/>
  <c r="BI171" i="1"/>
  <c r="BY171" i="1" s="1"/>
  <c r="AG171" i="1"/>
  <c r="M171" i="1"/>
  <c r="L171" i="1"/>
  <c r="K171" i="1"/>
  <c r="BX169" i="1"/>
  <c r="BS169" i="1"/>
  <c r="BR169" i="1"/>
  <c r="BK169" i="1"/>
  <c r="BI169" i="1"/>
  <c r="AG169" i="1"/>
  <c r="M169" i="1"/>
  <c r="L169" i="1"/>
  <c r="K169" i="1"/>
  <c r="BX167" i="1"/>
  <c r="BS167" i="1"/>
  <c r="BR167" i="1"/>
  <c r="BK167" i="1"/>
  <c r="BI167" i="1"/>
  <c r="BZ167" i="1" s="1"/>
  <c r="AG167" i="1"/>
  <c r="M167" i="1"/>
  <c r="L167" i="1"/>
  <c r="K167" i="1"/>
  <c r="BX165" i="1"/>
  <c r="BS165" i="1"/>
  <c r="BR165" i="1"/>
  <c r="BK165" i="1"/>
  <c r="BI165" i="1"/>
  <c r="BY165" i="1" s="1"/>
  <c r="AG165" i="1"/>
  <c r="M165" i="1"/>
  <c r="L165" i="1"/>
  <c r="K165" i="1"/>
  <c r="BX163" i="1"/>
  <c r="BS163" i="1"/>
  <c r="BR163" i="1"/>
  <c r="BT163" i="1" s="1"/>
  <c r="BV163" i="1" s="1"/>
  <c r="BW163" i="1" s="1"/>
  <c r="BK163" i="1"/>
  <c r="BL163" i="1" s="1"/>
  <c r="BI163" i="1"/>
  <c r="AG163" i="1"/>
  <c r="M163" i="1"/>
  <c r="L163" i="1"/>
  <c r="K163" i="1"/>
  <c r="BX161" i="1"/>
  <c r="BS161" i="1"/>
  <c r="BR161" i="1"/>
  <c r="BK161" i="1"/>
  <c r="BI161" i="1"/>
  <c r="BY161" i="1" s="1"/>
  <c r="AG161" i="1"/>
  <c r="M161" i="1"/>
  <c r="L161" i="1"/>
  <c r="K161" i="1"/>
  <c r="BX159" i="1"/>
  <c r="BS159" i="1"/>
  <c r="BR159" i="1"/>
  <c r="BK159" i="1"/>
  <c r="BL159" i="1" s="1"/>
  <c r="BI159" i="1"/>
  <c r="AG159" i="1"/>
  <c r="M159" i="1"/>
  <c r="L159" i="1"/>
  <c r="K159" i="1"/>
  <c r="BX157" i="1"/>
  <c r="BS157" i="1"/>
  <c r="BR157" i="1"/>
  <c r="BK157" i="1"/>
  <c r="BL157" i="1" s="1"/>
  <c r="BI157" i="1"/>
  <c r="BY157" i="1" s="1"/>
  <c r="AG157" i="1"/>
  <c r="M157" i="1"/>
  <c r="L157" i="1"/>
  <c r="K157" i="1"/>
  <c r="BX155" i="1"/>
  <c r="BS155" i="1"/>
  <c r="BR155" i="1"/>
  <c r="BK155" i="1"/>
  <c r="BL155" i="1" s="1"/>
  <c r="BI155" i="1"/>
  <c r="AG155" i="1"/>
  <c r="M155" i="1"/>
  <c r="L155" i="1"/>
  <c r="K155" i="1"/>
  <c r="BX153" i="1"/>
  <c r="BS153" i="1"/>
  <c r="BR153" i="1"/>
  <c r="BK153" i="1"/>
  <c r="BL153" i="1" s="1"/>
  <c r="BI153" i="1"/>
  <c r="BY153" i="1" s="1"/>
  <c r="AG153" i="1"/>
  <c r="M153" i="1"/>
  <c r="L153" i="1"/>
  <c r="K153" i="1"/>
  <c r="BX151" i="1"/>
  <c r="BS151" i="1"/>
  <c r="BR151" i="1"/>
  <c r="BK151" i="1"/>
  <c r="BL151" i="1" s="1"/>
  <c r="BI151" i="1"/>
  <c r="AG151" i="1"/>
  <c r="M151" i="1"/>
  <c r="L151" i="1"/>
  <c r="K151" i="1"/>
  <c r="BX149" i="1"/>
  <c r="BS149" i="1"/>
  <c r="BR149" i="1"/>
  <c r="BK149" i="1"/>
  <c r="BI149" i="1"/>
  <c r="AG149" i="1"/>
  <c r="M149" i="1"/>
  <c r="L149" i="1"/>
  <c r="K149" i="1"/>
  <c r="BX147" i="1"/>
  <c r="BS147" i="1"/>
  <c r="BR147" i="1"/>
  <c r="BK147" i="1"/>
  <c r="BL147" i="1" s="1"/>
  <c r="BI147" i="1"/>
  <c r="BY147" i="1" s="1"/>
  <c r="AG147" i="1"/>
  <c r="M147" i="1"/>
  <c r="L147" i="1"/>
  <c r="K147" i="1"/>
  <c r="BX145" i="1"/>
  <c r="BS145" i="1"/>
  <c r="BR145" i="1"/>
  <c r="BK145" i="1"/>
  <c r="BL145" i="1" s="1"/>
  <c r="BI145" i="1"/>
  <c r="CD145" i="1" s="1"/>
  <c r="BN145" i="1" s="1"/>
  <c r="BO145" i="1" s="1"/>
  <c r="AG145" i="1"/>
  <c r="M145" i="1"/>
  <c r="L145" i="1"/>
  <c r="K145" i="1"/>
  <c r="BX143" i="1"/>
  <c r="BS143" i="1"/>
  <c r="BR143" i="1"/>
  <c r="BK143" i="1"/>
  <c r="BL143" i="1" s="1"/>
  <c r="BI143" i="1"/>
  <c r="BY143" i="1" s="1"/>
  <c r="AG143" i="1"/>
  <c r="M143" i="1"/>
  <c r="L143" i="1"/>
  <c r="K143" i="1"/>
  <c r="BX141" i="1"/>
  <c r="BS141" i="1"/>
  <c r="BR141" i="1"/>
  <c r="BK141" i="1"/>
  <c r="BI141" i="1"/>
  <c r="AG141" i="1"/>
  <c r="M141" i="1"/>
  <c r="L141" i="1"/>
  <c r="K141" i="1"/>
  <c r="BX139" i="1"/>
  <c r="BS139" i="1"/>
  <c r="BR139" i="1"/>
  <c r="BK139" i="1"/>
  <c r="BL139" i="1" s="1"/>
  <c r="BI139" i="1"/>
  <c r="BY139" i="1" s="1"/>
  <c r="AG139" i="1"/>
  <c r="M139" i="1"/>
  <c r="L139" i="1"/>
  <c r="K139" i="1"/>
  <c r="BX137" i="1"/>
  <c r="BS137" i="1"/>
  <c r="BR137" i="1"/>
  <c r="BK137" i="1"/>
  <c r="BI137" i="1"/>
  <c r="BY137" i="1" s="1"/>
  <c r="AG137" i="1"/>
  <c r="M137" i="1"/>
  <c r="L137" i="1"/>
  <c r="K137" i="1"/>
  <c r="BX135" i="1"/>
  <c r="BS135" i="1"/>
  <c r="BR135" i="1"/>
  <c r="BK135" i="1"/>
  <c r="BL135" i="1" s="1"/>
  <c r="BI135" i="1"/>
  <c r="BY135" i="1" s="1"/>
  <c r="AG135" i="1"/>
  <c r="M135" i="1"/>
  <c r="L135" i="1"/>
  <c r="K135" i="1"/>
  <c r="BX133" i="1"/>
  <c r="BS133" i="1"/>
  <c r="BR133" i="1"/>
  <c r="BK133" i="1"/>
  <c r="BI133" i="1"/>
  <c r="BY133" i="1" s="1"/>
  <c r="AG133" i="1"/>
  <c r="M133" i="1"/>
  <c r="L133" i="1"/>
  <c r="K133" i="1"/>
  <c r="BX131" i="1"/>
  <c r="BS131" i="1"/>
  <c r="BR131" i="1"/>
  <c r="BK131" i="1"/>
  <c r="BL131" i="1" s="1"/>
  <c r="BI131" i="1"/>
  <c r="BY131" i="1" s="1"/>
  <c r="AG131" i="1"/>
  <c r="M131" i="1"/>
  <c r="L131" i="1"/>
  <c r="K131" i="1"/>
  <c r="BX129" i="1"/>
  <c r="BS129" i="1"/>
  <c r="BR129" i="1"/>
  <c r="BK129" i="1"/>
  <c r="BI129" i="1"/>
  <c r="BY129" i="1" s="1"/>
  <c r="AG129" i="1"/>
  <c r="M129" i="1"/>
  <c r="L129" i="1"/>
  <c r="K129" i="1"/>
  <c r="W126" i="1"/>
  <c r="Q126" i="1"/>
  <c r="G126" i="1"/>
  <c r="C126" i="1"/>
  <c r="BT241" i="1" l="1"/>
  <c r="BT273" i="1"/>
  <c r="BV273" i="1" s="1"/>
  <c r="BW273" i="1" s="1"/>
  <c r="BT289" i="1"/>
  <c r="BT365" i="1"/>
  <c r="BT449" i="1"/>
  <c r="BV449" i="1" s="1"/>
  <c r="BW449" i="1" s="1"/>
  <c r="BT515" i="1"/>
  <c r="BU515" i="1" s="1"/>
  <c r="BV519" i="1"/>
  <c r="BW519" i="1" s="1"/>
  <c r="BT543" i="1"/>
  <c r="BT551" i="1"/>
  <c r="BV555" i="1"/>
  <c r="BW555" i="1" s="1"/>
  <c r="BT557" i="1"/>
  <c r="BT565" i="1"/>
  <c r="BT583" i="1"/>
  <c r="BV583" i="1" s="1"/>
  <c r="BW583" i="1" s="1"/>
  <c r="BT603" i="1"/>
  <c r="BT617" i="1"/>
  <c r="AO653" i="1"/>
  <c r="AL653" i="1" s="1"/>
  <c r="BT135" i="1"/>
  <c r="BV135" i="1" s="1"/>
  <c r="BW135" i="1" s="1"/>
  <c r="BT143" i="1"/>
  <c r="BT161" i="1"/>
  <c r="BT203" i="1"/>
  <c r="BU203" i="1" s="1"/>
  <c r="BT211" i="1"/>
  <c r="BU211" i="1" s="1"/>
  <c r="BV215" i="1"/>
  <c r="BW215" i="1" s="1"/>
  <c r="BT223" i="1"/>
  <c r="BV223" i="1" s="1"/>
  <c r="BW223" i="1" s="1"/>
  <c r="AM329" i="1"/>
  <c r="BT333" i="1"/>
  <c r="BT377" i="1"/>
  <c r="BV377" i="1" s="1"/>
  <c r="BW377" i="1" s="1"/>
  <c r="BT395" i="1"/>
  <c r="BV395" i="1" s="1"/>
  <c r="BW395" i="1" s="1"/>
  <c r="BT409" i="1"/>
  <c r="BU409" i="1" s="1"/>
  <c r="BT417" i="1"/>
  <c r="BU417" i="1" s="1"/>
  <c r="BT453" i="1"/>
  <c r="BU471" i="1"/>
  <c r="BT529" i="1"/>
  <c r="BT537" i="1"/>
  <c r="BT553" i="1"/>
  <c r="BT651" i="1"/>
  <c r="BT693" i="1"/>
  <c r="BT455" i="1"/>
  <c r="BV455" i="1" s="1"/>
  <c r="BW455" i="1" s="1"/>
  <c r="BT487" i="1"/>
  <c r="BT643" i="1"/>
  <c r="AM645" i="1"/>
  <c r="BT655" i="1"/>
  <c r="BV485" i="1"/>
  <c r="BW485" i="1" s="1"/>
  <c r="BU485" i="1"/>
  <c r="BV569" i="1"/>
  <c r="BW569" i="1" s="1"/>
  <c r="BU569" i="1"/>
  <c r="BT129" i="1"/>
  <c r="BU129" i="1" s="1"/>
  <c r="BT137" i="1"/>
  <c r="AS145" i="1"/>
  <c r="BT153" i="1"/>
  <c r="BT159" i="1"/>
  <c r="BT165" i="1"/>
  <c r="BT171" i="1"/>
  <c r="BT205" i="1"/>
  <c r="BT213" i="1"/>
  <c r="BT233" i="1"/>
  <c r="BT249" i="1"/>
  <c r="BT257" i="1"/>
  <c r="BT259" i="1"/>
  <c r="BU259" i="1" s="1"/>
  <c r="BT269" i="1"/>
  <c r="BT285" i="1"/>
  <c r="BV285" i="1" s="1"/>
  <c r="BW285" i="1" s="1"/>
  <c r="BT301" i="1"/>
  <c r="BU301" i="1" s="1"/>
  <c r="BT329" i="1"/>
  <c r="BT331" i="1"/>
  <c r="BU331" i="1" s="1"/>
  <c r="BT341" i="1"/>
  <c r="BT355" i="1"/>
  <c r="BT357" i="1"/>
  <c r="BV357" i="1" s="1"/>
  <c r="BW357" i="1" s="1"/>
  <c r="BT367" i="1"/>
  <c r="BT399" i="1"/>
  <c r="BV399" i="1" s="1"/>
  <c r="BW399" i="1" s="1"/>
  <c r="BT407" i="1"/>
  <c r="BT413" i="1"/>
  <c r="BT435" i="1"/>
  <c r="BT437" i="1"/>
  <c r="AM439" i="1"/>
  <c r="BT441" i="1"/>
  <c r="BT451" i="1"/>
  <c r="BU451" i="1" s="1"/>
  <c r="BT489" i="1"/>
  <c r="BT497" i="1"/>
  <c r="BU505" i="1"/>
  <c r="BT517" i="1"/>
  <c r="BT521" i="1"/>
  <c r="BT539" i="1"/>
  <c r="BT545" i="1"/>
  <c r="BT579" i="1"/>
  <c r="BV579" i="1" s="1"/>
  <c r="BW579" i="1" s="1"/>
  <c r="BT585" i="1"/>
  <c r="BT589" i="1"/>
  <c r="BT613" i="1"/>
  <c r="BT623" i="1"/>
  <c r="BU625" i="1"/>
  <c r="BT641" i="1"/>
  <c r="BT645" i="1"/>
  <c r="BT661" i="1"/>
  <c r="BU667" i="1"/>
  <c r="BU679" i="1"/>
  <c r="CD267" i="1"/>
  <c r="BN267" i="1" s="1"/>
  <c r="AY267" i="1" s="1"/>
  <c r="BV421" i="1"/>
  <c r="BW421" i="1" s="1"/>
  <c r="BT131" i="1"/>
  <c r="BV131" i="1" s="1"/>
  <c r="BW131" i="1" s="1"/>
  <c r="BT133" i="1"/>
  <c r="BU133" i="1" s="1"/>
  <c r="BT151" i="1"/>
  <c r="BT155" i="1"/>
  <c r="BT195" i="1"/>
  <c r="BU195" i="1" s="1"/>
  <c r="BT209" i="1"/>
  <c r="BT219" i="1"/>
  <c r="BT225" i="1"/>
  <c r="BT245" i="1"/>
  <c r="BZ265" i="1"/>
  <c r="BT267" i="1"/>
  <c r="BT281" i="1"/>
  <c r="BT303" i="1"/>
  <c r="BT305" i="1"/>
  <c r="BT309" i="1"/>
  <c r="BT325" i="1"/>
  <c r="BT327" i="1"/>
  <c r="BU327" i="1" s="1"/>
  <c r="BT335" i="1"/>
  <c r="BT353" i="1"/>
  <c r="BV353" i="1" s="1"/>
  <c r="BW353" i="1" s="1"/>
  <c r="BT369" i="1"/>
  <c r="BT397" i="1"/>
  <c r="BT411" i="1"/>
  <c r="BV411" i="1" s="1"/>
  <c r="BW411" i="1" s="1"/>
  <c r="BT427" i="1"/>
  <c r="BT433" i="1"/>
  <c r="AS437" i="1"/>
  <c r="AM457" i="1"/>
  <c r="BT467" i="1"/>
  <c r="BT477" i="1"/>
  <c r="BT493" i="1"/>
  <c r="BT501" i="1"/>
  <c r="BT513" i="1"/>
  <c r="BT547" i="1"/>
  <c r="BT633" i="1"/>
  <c r="BV633" i="1" s="1"/>
  <c r="BW633" i="1" s="1"/>
  <c r="BT647" i="1"/>
  <c r="BT659" i="1"/>
  <c r="BT671" i="1"/>
  <c r="CD693" i="1"/>
  <c r="BN693" i="1" s="1"/>
  <c r="BO693" i="1" s="1"/>
  <c r="AS693" i="1" s="1"/>
  <c r="BT695" i="1"/>
  <c r="BV249" i="1"/>
  <c r="BW249" i="1" s="1"/>
  <c r="BU249" i="1"/>
  <c r="BV179" i="1"/>
  <c r="BW179" i="1" s="1"/>
  <c r="BU179" i="1"/>
  <c r="BV241" i="1"/>
  <c r="BW241" i="1" s="1"/>
  <c r="BU241" i="1"/>
  <c r="BV277" i="1"/>
  <c r="BW277" i="1" s="1"/>
  <c r="BU277" i="1"/>
  <c r="BV159" i="1"/>
  <c r="BW159" i="1" s="1"/>
  <c r="BU159" i="1"/>
  <c r="BV151" i="1"/>
  <c r="BW151" i="1" s="1"/>
  <c r="BU151" i="1"/>
  <c r="BV155" i="1"/>
  <c r="BW155" i="1" s="1"/>
  <c r="BU155" i="1"/>
  <c r="BV245" i="1"/>
  <c r="BW245" i="1" s="1"/>
  <c r="BU245" i="1"/>
  <c r="BV281" i="1"/>
  <c r="BW281" i="1" s="1"/>
  <c r="BU281" i="1"/>
  <c r="BV369" i="1"/>
  <c r="BW369" i="1" s="1"/>
  <c r="BU369" i="1"/>
  <c r="BU397" i="1"/>
  <c r="BV397" i="1"/>
  <c r="BW397" i="1" s="1"/>
  <c r="BU367" i="1"/>
  <c r="BV367" i="1"/>
  <c r="BW367" i="1" s="1"/>
  <c r="BV497" i="1"/>
  <c r="BW497" i="1" s="1"/>
  <c r="BU497" i="1"/>
  <c r="BU543" i="1"/>
  <c r="BV543" i="1"/>
  <c r="BW543" i="1" s="1"/>
  <c r="BV549" i="1"/>
  <c r="BW549" i="1" s="1"/>
  <c r="BU549" i="1"/>
  <c r="BU163" i="1"/>
  <c r="BZ137" i="1"/>
  <c r="CA137" i="1" s="1"/>
  <c r="CB137" i="1" s="1"/>
  <c r="CC137" i="1" s="1"/>
  <c r="BV133" i="1"/>
  <c r="BW133" i="1" s="1"/>
  <c r="BT139" i="1"/>
  <c r="BT141" i="1"/>
  <c r="BU141" i="1" s="1"/>
  <c r="BT147" i="1"/>
  <c r="BT149" i="1"/>
  <c r="BT157" i="1"/>
  <c r="BT175" i="1"/>
  <c r="BU175" i="1" s="1"/>
  <c r="BV203" i="1"/>
  <c r="BW203" i="1" s="1"/>
  <c r="BT235" i="1"/>
  <c r="BV259" i="1"/>
  <c r="BW259" i="1" s="1"/>
  <c r="BT263" i="1"/>
  <c r="BU265" i="1"/>
  <c r="BT271" i="1"/>
  <c r="BT279" i="1"/>
  <c r="BT299" i="1"/>
  <c r="BU299" i="1" s="1"/>
  <c r="BT313" i="1"/>
  <c r="BV327" i="1"/>
  <c r="BW327" i="1" s="1"/>
  <c r="BV331" i="1"/>
  <c r="BW331" i="1" s="1"/>
  <c r="BT339" i="1"/>
  <c r="BU339" i="1" s="1"/>
  <c r="BT343" i="1"/>
  <c r="BT351" i="1"/>
  <c r="BT361" i="1"/>
  <c r="BV361" i="1" s="1"/>
  <c r="BW361" i="1" s="1"/>
  <c r="BU377" i="1"/>
  <c r="BT393" i="1"/>
  <c r="BU393" i="1" s="1"/>
  <c r="BT425" i="1"/>
  <c r="AY443" i="1"/>
  <c r="BT593" i="1"/>
  <c r="BV593" i="1" s="1"/>
  <c r="BW593" i="1" s="1"/>
  <c r="BV651" i="1"/>
  <c r="BW651" i="1" s="1"/>
  <c r="BU651" i="1"/>
  <c r="BU693" i="1"/>
  <c r="BV693" i="1"/>
  <c r="BW693" i="1" s="1"/>
  <c r="BV373" i="1"/>
  <c r="BW373" i="1" s="1"/>
  <c r="BU373" i="1"/>
  <c r="BV601" i="1"/>
  <c r="BW601" i="1" s="1"/>
  <c r="BU601" i="1"/>
  <c r="BV659" i="1"/>
  <c r="BW659" i="1" s="1"/>
  <c r="BU659" i="1"/>
  <c r="BU187" i="1"/>
  <c r="BT379" i="1"/>
  <c r="BV379" i="1" s="1"/>
  <c r="BW379" i="1" s="1"/>
  <c r="BU407" i="1"/>
  <c r="BV407" i="1"/>
  <c r="BW407" i="1" s="1"/>
  <c r="BY435" i="1"/>
  <c r="BZ435" i="1"/>
  <c r="CA435" i="1" s="1"/>
  <c r="CB435" i="1" s="1"/>
  <c r="CC435" i="1" s="1"/>
  <c r="BU545" i="1"/>
  <c r="BV545" i="1"/>
  <c r="BW545" i="1" s="1"/>
  <c r="BV605" i="1"/>
  <c r="BW605" i="1" s="1"/>
  <c r="BU605" i="1"/>
  <c r="BT619" i="1"/>
  <c r="BV663" i="1"/>
  <c r="BW663" i="1" s="1"/>
  <c r="BU663" i="1"/>
  <c r="BV565" i="1"/>
  <c r="BW565" i="1" s="1"/>
  <c r="BU565" i="1"/>
  <c r="BV671" i="1"/>
  <c r="BW671" i="1" s="1"/>
  <c r="BU671" i="1"/>
  <c r="BV129" i="1"/>
  <c r="BW129" i="1" s="1"/>
  <c r="BV199" i="1"/>
  <c r="BW199" i="1" s="1"/>
  <c r="BT251" i="1"/>
  <c r="BV301" i="1"/>
  <c r="BW301" i="1" s="1"/>
  <c r="BT307" i="1"/>
  <c r="BU307" i="1" s="1"/>
  <c r="AY311" i="1"/>
  <c r="AY315" i="1"/>
  <c r="BT315" i="1"/>
  <c r="BV323" i="1"/>
  <c r="BW323" i="1" s="1"/>
  <c r="AY337" i="1"/>
  <c r="BY413" i="1"/>
  <c r="CD413" i="1"/>
  <c r="BN413" i="1" s="1"/>
  <c r="BA413" i="1" s="1"/>
  <c r="AZ413" i="1" s="1"/>
  <c r="BV433" i="1"/>
  <c r="BW433" i="1" s="1"/>
  <c r="BU433" i="1"/>
  <c r="BT443" i="1"/>
  <c r="BU449" i="1"/>
  <c r="BU467" i="1"/>
  <c r="BV467" i="1"/>
  <c r="BW467" i="1" s="1"/>
  <c r="BV501" i="1"/>
  <c r="BW501" i="1" s="1"/>
  <c r="BU501" i="1"/>
  <c r="BV561" i="1"/>
  <c r="BW561" i="1" s="1"/>
  <c r="BU561" i="1"/>
  <c r="BV609" i="1"/>
  <c r="BW609" i="1" s="1"/>
  <c r="BU609" i="1"/>
  <c r="BV655" i="1"/>
  <c r="BW655" i="1" s="1"/>
  <c r="BU655" i="1"/>
  <c r="BT457" i="1"/>
  <c r="BT481" i="1"/>
  <c r="BT527" i="1"/>
  <c r="BU527" i="1" s="1"/>
  <c r="BT531" i="1"/>
  <c r="BU531" i="1" s="1"/>
  <c r="BT535" i="1"/>
  <c r="BT595" i="1"/>
  <c r="BT653" i="1"/>
  <c r="BT673" i="1"/>
  <c r="BU673" i="1" s="1"/>
  <c r="BT689" i="1"/>
  <c r="BT401" i="1"/>
  <c r="BT439" i="1"/>
  <c r="BU439" i="1" s="1"/>
  <c r="BT469" i="1"/>
  <c r="BT473" i="1"/>
  <c r="BZ665" i="1"/>
  <c r="CA665" i="1" s="1"/>
  <c r="CB665" i="1" s="1"/>
  <c r="CC665" i="1" s="1"/>
  <c r="AY699" i="1"/>
  <c r="BT699" i="1"/>
  <c r="BT391" i="1"/>
  <c r="BU391" i="1" s="1"/>
  <c r="BT429" i="1"/>
  <c r="BT461" i="1"/>
  <c r="BA463" i="1"/>
  <c r="AZ463" i="1" s="1"/>
  <c r="AO467" i="1"/>
  <c r="BT479" i="1"/>
  <c r="BU479" i="1" s="1"/>
  <c r="BT491" i="1"/>
  <c r="BV491" i="1" s="1"/>
  <c r="BW491" i="1" s="1"/>
  <c r="BT507" i="1"/>
  <c r="BT523" i="1"/>
  <c r="AS549" i="1"/>
  <c r="BT571" i="1"/>
  <c r="BV571" i="1" s="1"/>
  <c r="BW571" i="1" s="1"/>
  <c r="BT577" i="1"/>
  <c r="BT611" i="1"/>
  <c r="BU611" i="1" s="1"/>
  <c r="BT615" i="1"/>
  <c r="BT627" i="1"/>
  <c r="BU627" i="1" s="1"/>
  <c r="BT629" i="1"/>
  <c r="BT631" i="1"/>
  <c r="BT635" i="1"/>
  <c r="BT657" i="1"/>
  <c r="BU657" i="1" s="1"/>
  <c r="BT665" i="1"/>
  <c r="BU665" i="1" s="1"/>
  <c r="BT681" i="1"/>
  <c r="BT683" i="1"/>
  <c r="BT685" i="1"/>
  <c r="BT697" i="1"/>
  <c r="BZ385" i="1"/>
  <c r="CA385" i="1" s="1"/>
  <c r="CB385" i="1" s="1"/>
  <c r="CC385" i="1" s="1"/>
  <c r="BZ535" i="1"/>
  <c r="CA535" i="1" s="1"/>
  <c r="CB535" i="1" s="1"/>
  <c r="CC535" i="1" s="1"/>
  <c r="BZ537" i="1"/>
  <c r="CA537" i="1" s="1"/>
  <c r="CB537" i="1" s="1"/>
  <c r="CC537" i="1" s="1"/>
  <c r="BY549" i="1"/>
  <c r="BY181" i="1"/>
  <c r="AS495" i="1"/>
  <c r="BE495" i="1"/>
  <c r="CD211" i="1"/>
  <c r="BN211" i="1" s="1"/>
  <c r="BO211" i="1" s="1"/>
  <c r="AS211" i="1" s="1"/>
  <c r="CD213" i="1"/>
  <c r="BN213" i="1" s="1"/>
  <c r="AM213" i="1" s="1"/>
  <c r="BZ275" i="1"/>
  <c r="CA275" i="1" s="1"/>
  <c r="CB275" i="1" s="1"/>
  <c r="CC275" i="1" s="1"/>
  <c r="BZ397" i="1"/>
  <c r="CA397" i="1" s="1"/>
  <c r="CB397" i="1" s="1"/>
  <c r="CC397" i="1" s="1"/>
  <c r="BZ411" i="1"/>
  <c r="BZ427" i="1"/>
  <c r="CA427" i="1" s="1"/>
  <c r="CB427" i="1" s="1"/>
  <c r="CC427" i="1" s="1"/>
  <c r="CD461" i="1"/>
  <c r="BN461" i="1" s="1"/>
  <c r="BA461" i="1" s="1"/>
  <c r="BZ531" i="1"/>
  <c r="CA531" i="1" s="1"/>
  <c r="CB531" i="1" s="1"/>
  <c r="CC531" i="1" s="1"/>
  <c r="BZ581" i="1"/>
  <c r="CA581" i="1" s="1"/>
  <c r="CB581" i="1" s="1"/>
  <c r="CC581" i="1" s="1"/>
  <c r="BZ585" i="1"/>
  <c r="CA585" i="1" s="1"/>
  <c r="CB585" i="1" s="1"/>
  <c r="CC585" i="1" s="1"/>
  <c r="BY599" i="1"/>
  <c r="CA599" i="1" s="1"/>
  <c r="CB599" i="1" s="1"/>
  <c r="CC599" i="1" s="1"/>
  <c r="CD615" i="1"/>
  <c r="BN615" i="1" s="1"/>
  <c r="BO615" i="1" s="1"/>
  <c r="AS615" i="1" s="1"/>
  <c r="BZ161" i="1"/>
  <c r="CA161" i="1" s="1"/>
  <c r="CB161" i="1" s="1"/>
  <c r="CC161" i="1" s="1"/>
  <c r="BZ195" i="1"/>
  <c r="CA195" i="1" s="1"/>
  <c r="CB195" i="1" s="1"/>
  <c r="CC195" i="1" s="1"/>
  <c r="CD207" i="1"/>
  <c r="BN207" i="1" s="1"/>
  <c r="BO207" i="1" s="1"/>
  <c r="AU207" i="1" s="1"/>
  <c r="BZ271" i="1"/>
  <c r="CA271" i="1" s="1"/>
  <c r="CB271" i="1" s="1"/>
  <c r="CC271" i="1" s="1"/>
  <c r="BZ389" i="1"/>
  <c r="CA389" i="1" s="1"/>
  <c r="CB389" i="1" s="1"/>
  <c r="CC389" i="1" s="1"/>
  <c r="BZ615" i="1"/>
  <c r="CA615" i="1" s="1"/>
  <c r="CB615" i="1" s="1"/>
  <c r="CC615" i="1" s="1"/>
  <c r="BZ145" i="1"/>
  <c r="CD157" i="1"/>
  <c r="BN157" i="1" s="1"/>
  <c r="BO157" i="1" s="1"/>
  <c r="AS157" i="1" s="1"/>
  <c r="CD193" i="1"/>
  <c r="BN193" i="1" s="1"/>
  <c r="AY193" i="1" s="1"/>
  <c r="BZ199" i="1"/>
  <c r="BZ269" i="1"/>
  <c r="CD371" i="1"/>
  <c r="BN371" i="1" s="1"/>
  <c r="AM371" i="1" s="1"/>
  <c r="CD417" i="1"/>
  <c r="BN417" i="1" s="1"/>
  <c r="BO417" i="1" s="1"/>
  <c r="BE417" i="1" s="1"/>
  <c r="BY441" i="1"/>
  <c r="CA441" i="1" s="1"/>
  <c r="CB441" i="1" s="1"/>
  <c r="CC441" i="1" s="1"/>
  <c r="CD465" i="1"/>
  <c r="BN465" i="1" s="1"/>
  <c r="BO465" i="1" s="1"/>
  <c r="AU465" i="1" s="1"/>
  <c r="AR465" i="1" s="1"/>
  <c r="BY467" i="1"/>
  <c r="CD475" i="1"/>
  <c r="BN475" i="1" s="1"/>
  <c r="AM475" i="1" s="1"/>
  <c r="BY489" i="1"/>
  <c r="CD531" i="1"/>
  <c r="BN531" i="1" s="1"/>
  <c r="AM531" i="1" s="1"/>
  <c r="BZ563" i="1"/>
  <c r="CA563" i="1" s="1"/>
  <c r="CB563" i="1" s="1"/>
  <c r="CC563" i="1" s="1"/>
  <c r="CD585" i="1"/>
  <c r="BN585" i="1" s="1"/>
  <c r="BO585" i="1" s="1"/>
  <c r="AS585" i="1" s="1"/>
  <c r="CD599" i="1"/>
  <c r="BN599" i="1" s="1"/>
  <c r="BO599" i="1" s="1"/>
  <c r="AS599" i="1" s="1"/>
  <c r="CD409" i="1"/>
  <c r="BN409" i="1" s="1"/>
  <c r="AM409" i="1" s="1"/>
  <c r="BZ165" i="1"/>
  <c r="CA165" i="1" s="1"/>
  <c r="CB165" i="1" s="1"/>
  <c r="CC165" i="1" s="1"/>
  <c r="BZ181" i="1"/>
  <c r="CA181" i="1" s="1"/>
  <c r="CB181" i="1" s="1"/>
  <c r="CC181" i="1" s="1"/>
  <c r="CD209" i="1"/>
  <c r="BN209" i="1" s="1"/>
  <c r="BY217" i="1"/>
  <c r="CA217" i="1" s="1"/>
  <c r="CB217" i="1" s="1"/>
  <c r="CC217" i="1" s="1"/>
  <c r="BZ235" i="1"/>
  <c r="CA235" i="1" s="1"/>
  <c r="CB235" i="1" s="1"/>
  <c r="CC235" i="1" s="1"/>
  <c r="CD257" i="1"/>
  <c r="BN257" i="1" s="1"/>
  <c r="AY257" i="1" s="1"/>
  <c r="CD343" i="1"/>
  <c r="BN343" i="1" s="1"/>
  <c r="BO343" i="1" s="1"/>
  <c r="AS343" i="1" s="1"/>
  <c r="BZ401" i="1"/>
  <c r="CA401" i="1" s="1"/>
  <c r="CB401" i="1" s="1"/>
  <c r="CC401" i="1" s="1"/>
  <c r="CD427" i="1"/>
  <c r="BN427" i="1" s="1"/>
  <c r="BO427" i="1" s="1"/>
  <c r="AS427" i="1" s="1"/>
  <c r="CD485" i="1"/>
  <c r="BN485" i="1" s="1"/>
  <c r="BO485" i="1" s="1"/>
  <c r="AU485" i="1" s="1"/>
  <c r="BZ487" i="1"/>
  <c r="CA487" i="1" s="1"/>
  <c r="CB487" i="1" s="1"/>
  <c r="CC487" i="1" s="1"/>
  <c r="CD489" i="1"/>
  <c r="BN489" i="1" s="1"/>
  <c r="AO489" i="1" s="1"/>
  <c r="BZ529" i="1"/>
  <c r="CA529" i="1" s="1"/>
  <c r="CB529" i="1" s="1"/>
  <c r="CC529" i="1" s="1"/>
  <c r="BZ533" i="1"/>
  <c r="CA533" i="1" s="1"/>
  <c r="CB533" i="1" s="1"/>
  <c r="CC533" i="1" s="1"/>
  <c r="CD541" i="1"/>
  <c r="BN541" i="1" s="1"/>
  <c r="BO541" i="1" s="1"/>
  <c r="AS541" i="1" s="1"/>
  <c r="BZ549" i="1"/>
  <c r="BZ551" i="1"/>
  <c r="CA551" i="1" s="1"/>
  <c r="CB551" i="1" s="1"/>
  <c r="CC551" i="1" s="1"/>
  <c r="CD607" i="1"/>
  <c r="BN607" i="1" s="1"/>
  <c r="BO607" i="1" s="1"/>
  <c r="BY649" i="1"/>
  <c r="CA649" i="1" s="1"/>
  <c r="CB649" i="1" s="1"/>
  <c r="CC649" i="1" s="1"/>
  <c r="CD665" i="1"/>
  <c r="BN665" i="1" s="1"/>
  <c r="BA665" i="1" s="1"/>
  <c r="CD697" i="1"/>
  <c r="BN697" i="1" s="1"/>
  <c r="AO697" i="1" s="1"/>
  <c r="BY273" i="1"/>
  <c r="CA273" i="1" s="1"/>
  <c r="CB273" i="1" s="1"/>
  <c r="CC273" i="1" s="1"/>
  <c r="BZ363" i="1"/>
  <c r="CA363" i="1" s="1"/>
  <c r="CB363" i="1" s="1"/>
  <c r="CC363" i="1" s="1"/>
  <c r="CD401" i="1"/>
  <c r="BN401" i="1" s="1"/>
  <c r="AM401" i="1" s="1"/>
  <c r="BY437" i="1"/>
  <c r="BO463" i="1"/>
  <c r="BZ463" i="1"/>
  <c r="BZ523" i="1"/>
  <c r="CA523" i="1" s="1"/>
  <c r="CB523" i="1" s="1"/>
  <c r="CC523" i="1" s="1"/>
  <c r="CD545" i="1"/>
  <c r="BN545" i="1" s="1"/>
  <c r="BO545" i="1" s="1"/>
  <c r="BE545" i="1" s="1"/>
  <c r="BZ583" i="1"/>
  <c r="CA583" i="1" s="1"/>
  <c r="CB583" i="1" s="1"/>
  <c r="CC583" i="1" s="1"/>
  <c r="BZ623" i="1"/>
  <c r="CA623" i="1" s="1"/>
  <c r="CB623" i="1" s="1"/>
  <c r="CC623" i="1" s="1"/>
  <c r="BZ643" i="1"/>
  <c r="CA643" i="1" s="1"/>
  <c r="CB643" i="1" s="1"/>
  <c r="CC643" i="1" s="1"/>
  <c r="CD649" i="1"/>
  <c r="BN649" i="1" s="1"/>
  <c r="BO649" i="1" s="1"/>
  <c r="AS649" i="1" s="1"/>
  <c r="BZ657" i="1"/>
  <c r="CA657" i="1" s="1"/>
  <c r="CB657" i="1" s="1"/>
  <c r="CC657" i="1" s="1"/>
  <c r="CD165" i="1"/>
  <c r="BN165" i="1" s="1"/>
  <c r="BO165" i="1" s="1"/>
  <c r="AS165" i="1" s="1"/>
  <c r="CD217" i="1"/>
  <c r="BN217" i="1" s="1"/>
  <c r="BA217" i="1" s="1"/>
  <c r="CD235" i="1"/>
  <c r="BN235" i="1" s="1"/>
  <c r="BO235" i="1" s="1"/>
  <c r="AS235" i="1" s="1"/>
  <c r="BZ133" i="1"/>
  <c r="CA133" i="1" s="1"/>
  <c r="CB133" i="1" s="1"/>
  <c r="CC133" i="1" s="1"/>
  <c r="BY145" i="1"/>
  <c r="BZ157" i="1"/>
  <c r="CA157" i="1" s="1"/>
  <c r="CB157" i="1" s="1"/>
  <c r="CC157" i="1" s="1"/>
  <c r="CD161" i="1"/>
  <c r="BN161" i="1" s="1"/>
  <c r="BO161" i="1" s="1"/>
  <c r="AS161" i="1" s="1"/>
  <c r="CD195" i="1"/>
  <c r="BN195" i="1" s="1"/>
  <c r="BO195" i="1" s="1"/>
  <c r="AS195" i="1" s="1"/>
  <c r="BZ207" i="1"/>
  <c r="CA207" i="1" s="1"/>
  <c r="CB207" i="1" s="1"/>
  <c r="CC207" i="1" s="1"/>
  <c r="BZ211" i="1"/>
  <c r="CA211" i="1" s="1"/>
  <c r="CB211" i="1" s="1"/>
  <c r="CC211" i="1" s="1"/>
  <c r="BZ215" i="1"/>
  <c r="CA215" i="1" s="1"/>
  <c r="CB215" i="1" s="1"/>
  <c r="CC215" i="1" s="1"/>
  <c r="BY269" i="1"/>
  <c r="CD271" i="1"/>
  <c r="BN271" i="1" s="1"/>
  <c r="BO271" i="1" s="1"/>
  <c r="AS271" i="1" s="1"/>
  <c r="CD293" i="1"/>
  <c r="BN293" i="1" s="1"/>
  <c r="AM293" i="1" s="1"/>
  <c r="CD301" i="1"/>
  <c r="BN301" i="1" s="1"/>
  <c r="BO301" i="1" s="1"/>
  <c r="AS301" i="1" s="1"/>
  <c r="CD331" i="1"/>
  <c r="BN331" i="1" s="1"/>
  <c r="BO331" i="1" s="1"/>
  <c r="AS331" i="1" s="1"/>
  <c r="BY361" i="1"/>
  <c r="CA361" i="1" s="1"/>
  <c r="CB361" i="1" s="1"/>
  <c r="CC361" i="1" s="1"/>
  <c r="CD385" i="1"/>
  <c r="BN385" i="1" s="1"/>
  <c r="BO385" i="1" s="1"/>
  <c r="AU385" i="1" s="1"/>
  <c r="CD389" i="1"/>
  <c r="BN389" i="1" s="1"/>
  <c r="BO389" i="1" s="1"/>
  <c r="AS389" i="1" s="1"/>
  <c r="BZ393" i="1"/>
  <c r="CA393" i="1" s="1"/>
  <c r="CB393" i="1" s="1"/>
  <c r="CC393" i="1" s="1"/>
  <c r="CD397" i="1"/>
  <c r="BN397" i="1" s="1"/>
  <c r="AO397" i="1" s="1"/>
  <c r="BZ409" i="1"/>
  <c r="CA409" i="1" s="1"/>
  <c r="CB409" i="1" s="1"/>
  <c r="CC409" i="1" s="1"/>
  <c r="CD435" i="1"/>
  <c r="BN435" i="1" s="1"/>
  <c r="AM435" i="1" s="1"/>
  <c r="BZ437" i="1"/>
  <c r="CD523" i="1"/>
  <c r="BN523" i="1" s="1"/>
  <c r="BO523" i="1" s="1"/>
  <c r="AS523" i="1" s="1"/>
  <c r="CD525" i="1"/>
  <c r="BN525" i="1" s="1"/>
  <c r="AM525" i="1" s="1"/>
  <c r="BZ559" i="1"/>
  <c r="CA559" i="1" s="1"/>
  <c r="CB559" i="1" s="1"/>
  <c r="CC559" i="1" s="1"/>
  <c r="BZ567" i="1"/>
  <c r="CA567" i="1" s="1"/>
  <c r="CB567" i="1" s="1"/>
  <c r="CC567" i="1" s="1"/>
  <c r="CD581" i="1"/>
  <c r="BN581" i="1" s="1"/>
  <c r="BO581" i="1" s="1"/>
  <c r="AS581" i="1" s="1"/>
  <c r="BZ607" i="1"/>
  <c r="CA607" i="1" s="1"/>
  <c r="CB607" i="1" s="1"/>
  <c r="CC607" i="1" s="1"/>
  <c r="BZ611" i="1"/>
  <c r="CA611" i="1" s="1"/>
  <c r="CB611" i="1" s="1"/>
  <c r="CC611" i="1" s="1"/>
  <c r="CD623" i="1"/>
  <c r="BN623" i="1" s="1"/>
  <c r="BO623" i="1" s="1"/>
  <c r="CD657" i="1"/>
  <c r="BN657" i="1" s="1"/>
  <c r="AO657" i="1" s="1"/>
  <c r="AN657" i="1" s="1"/>
  <c r="AJ657" i="1" s="1"/>
  <c r="BY677" i="1"/>
  <c r="CA677" i="1" s="1"/>
  <c r="CB677" i="1" s="1"/>
  <c r="CC677" i="1" s="1"/>
  <c r="AY473" i="1"/>
  <c r="AM473" i="1"/>
  <c r="BZ173" i="1"/>
  <c r="CA173" i="1" s="1"/>
  <c r="CB173" i="1" s="1"/>
  <c r="CC173" i="1" s="1"/>
  <c r="BY405" i="1"/>
  <c r="CD405" i="1"/>
  <c r="BN405" i="1" s="1"/>
  <c r="AO405" i="1" s="1"/>
  <c r="BZ405" i="1"/>
  <c r="BY433" i="1"/>
  <c r="BZ433" i="1"/>
  <c r="BY513" i="1"/>
  <c r="CD513" i="1"/>
  <c r="BN513" i="1" s="1"/>
  <c r="AY513" i="1" s="1"/>
  <c r="BY521" i="1"/>
  <c r="CD521" i="1"/>
  <c r="BN521" i="1" s="1"/>
  <c r="BO521" i="1" s="1"/>
  <c r="CD173" i="1"/>
  <c r="BN173" i="1" s="1"/>
  <c r="AM173" i="1" s="1"/>
  <c r="CD197" i="1"/>
  <c r="BN197" i="1" s="1"/>
  <c r="BA197" i="1" s="1"/>
  <c r="BZ261" i="1"/>
  <c r="CA261" i="1" s="1"/>
  <c r="CB261" i="1" s="1"/>
  <c r="CC261" i="1" s="1"/>
  <c r="CD291" i="1"/>
  <c r="BN291" i="1" s="1"/>
  <c r="AM291" i="1" s="1"/>
  <c r="BY291" i="1"/>
  <c r="CD133" i="1"/>
  <c r="BN133" i="1" s="1"/>
  <c r="BO133" i="1" s="1"/>
  <c r="AS133" i="1" s="1"/>
  <c r="CD137" i="1"/>
  <c r="BN137" i="1" s="1"/>
  <c r="BO137" i="1" s="1"/>
  <c r="AS137" i="1" s="1"/>
  <c r="BZ153" i="1"/>
  <c r="CA153" i="1" s="1"/>
  <c r="CB153" i="1" s="1"/>
  <c r="CC153" i="1" s="1"/>
  <c r="BY167" i="1"/>
  <c r="CA167" i="1" s="1"/>
  <c r="CB167" i="1" s="1"/>
  <c r="CC167" i="1" s="1"/>
  <c r="BZ193" i="1"/>
  <c r="CA193" i="1" s="1"/>
  <c r="CB193" i="1" s="1"/>
  <c r="CC193" i="1" s="1"/>
  <c r="CD199" i="1"/>
  <c r="BN199" i="1" s="1"/>
  <c r="AM199" i="1" s="1"/>
  <c r="CD201" i="1"/>
  <c r="BN201" i="1" s="1"/>
  <c r="AO201" i="1" s="1"/>
  <c r="BZ203" i="1"/>
  <c r="CA203" i="1" s="1"/>
  <c r="CB203" i="1" s="1"/>
  <c r="CC203" i="1" s="1"/>
  <c r="CD205" i="1"/>
  <c r="BN205" i="1" s="1"/>
  <c r="AM205" i="1" s="1"/>
  <c r="BZ209" i="1"/>
  <c r="CA209" i="1" s="1"/>
  <c r="CB209" i="1" s="1"/>
  <c r="CC209" i="1" s="1"/>
  <c r="CD215" i="1"/>
  <c r="BN215" i="1" s="1"/>
  <c r="AM215" i="1" s="1"/>
  <c r="BZ247" i="1"/>
  <c r="CA247" i="1" s="1"/>
  <c r="CB247" i="1" s="1"/>
  <c r="CC247" i="1" s="1"/>
  <c r="CD263" i="1"/>
  <c r="BN263" i="1" s="1"/>
  <c r="AM263" i="1" s="1"/>
  <c r="CD273" i="1"/>
  <c r="BN273" i="1" s="1"/>
  <c r="BO273" i="1" s="1"/>
  <c r="AS273" i="1" s="1"/>
  <c r="BY279" i="1"/>
  <c r="CA279" i="1" s="1"/>
  <c r="CB279" i="1" s="1"/>
  <c r="CC279" i="1" s="1"/>
  <c r="CD279" i="1"/>
  <c r="BN279" i="1" s="1"/>
  <c r="AY279" i="1" s="1"/>
  <c r="BY297" i="1"/>
  <c r="CD297" i="1"/>
  <c r="BN297" i="1" s="1"/>
  <c r="BO297" i="1" s="1"/>
  <c r="AS297" i="1" s="1"/>
  <c r="BZ297" i="1"/>
  <c r="CD309" i="1"/>
  <c r="BN309" i="1" s="1"/>
  <c r="AO309" i="1" s="1"/>
  <c r="BZ313" i="1"/>
  <c r="BY313" i="1"/>
  <c r="BY323" i="1"/>
  <c r="CA323" i="1" s="1"/>
  <c r="CB323" i="1" s="1"/>
  <c r="CC323" i="1" s="1"/>
  <c r="CD323" i="1"/>
  <c r="BN323" i="1" s="1"/>
  <c r="AM323" i="1" s="1"/>
  <c r="AM337" i="1"/>
  <c r="BY339" i="1"/>
  <c r="CD339" i="1"/>
  <c r="BN339" i="1" s="1"/>
  <c r="AM339" i="1" s="1"/>
  <c r="BZ339" i="1"/>
  <c r="BY347" i="1"/>
  <c r="BZ347" i="1"/>
  <c r="BY439" i="1"/>
  <c r="BZ439" i="1"/>
  <c r="BY503" i="1"/>
  <c r="CD503" i="1"/>
  <c r="BN503" i="1" s="1"/>
  <c r="BA503" i="1" s="1"/>
  <c r="BZ503" i="1"/>
  <c r="BY547" i="1"/>
  <c r="CD547" i="1"/>
  <c r="BN547" i="1" s="1"/>
  <c r="BO547" i="1" s="1"/>
  <c r="AS547" i="1" s="1"/>
  <c r="BZ547" i="1"/>
  <c r="BY579" i="1"/>
  <c r="CD579" i="1"/>
  <c r="BN579" i="1" s="1"/>
  <c r="BO579" i="1" s="1"/>
  <c r="BE579" i="1" s="1"/>
  <c r="BZ579" i="1"/>
  <c r="CD129" i="1"/>
  <c r="BN129" i="1" s="1"/>
  <c r="BO129" i="1" s="1"/>
  <c r="AU129" i="1" s="1"/>
  <c r="BZ205" i="1"/>
  <c r="CA205" i="1" s="1"/>
  <c r="CB205" i="1" s="1"/>
  <c r="CC205" i="1" s="1"/>
  <c r="BZ129" i="1"/>
  <c r="CA129" i="1" s="1"/>
  <c r="CB129" i="1" s="1"/>
  <c r="CC129" i="1" s="1"/>
  <c r="CD153" i="1"/>
  <c r="BN153" i="1" s="1"/>
  <c r="AY153" i="1" s="1"/>
  <c r="CD167" i="1"/>
  <c r="BN167" i="1" s="1"/>
  <c r="AM167" i="1" s="1"/>
  <c r="CD203" i="1"/>
  <c r="BN203" i="1" s="1"/>
  <c r="BO203" i="1" s="1"/>
  <c r="AS203" i="1" s="1"/>
  <c r="BZ239" i="1"/>
  <c r="CA239" i="1" s="1"/>
  <c r="CB239" i="1" s="1"/>
  <c r="CC239" i="1" s="1"/>
  <c r="BZ243" i="1"/>
  <c r="CA243" i="1" s="1"/>
  <c r="CB243" i="1" s="1"/>
  <c r="CC243" i="1" s="1"/>
  <c r="BZ259" i="1"/>
  <c r="CA259" i="1" s="1"/>
  <c r="CB259" i="1" s="1"/>
  <c r="CC259" i="1" s="1"/>
  <c r="CD261" i="1"/>
  <c r="BN261" i="1" s="1"/>
  <c r="AM261" i="1" s="1"/>
  <c r="CD275" i="1"/>
  <c r="BN275" i="1" s="1"/>
  <c r="BA275" i="1" s="1"/>
  <c r="BY305" i="1"/>
  <c r="BZ305" i="1"/>
  <c r="BY399" i="1"/>
  <c r="CA399" i="1" s="1"/>
  <c r="CB399" i="1" s="1"/>
  <c r="CC399" i="1" s="1"/>
  <c r="CD399" i="1"/>
  <c r="BN399" i="1" s="1"/>
  <c r="AO399" i="1" s="1"/>
  <c r="BY451" i="1"/>
  <c r="BZ451" i="1"/>
  <c r="CD451" i="1"/>
  <c r="BN451" i="1" s="1"/>
  <c r="AY451" i="1" s="1"/>
  <c r="BZ197" i="1"/>
  <c r="CA197" i="1" s="1"/>
  <c r="CB197" i="1" s="1"/>
  <c r="CC197" i="1" s="1"/>
  <c r="BZ201" i="1"/>
  <c r="CA201" i="1" s="1"/>
  <c r="CB201" i="1" s="1"/>
  <c r="CC201" i="1" s="1"/>
  <c r="BZ213" i="1"/>
  <c r="CA213" i="1" s="1"/>
  <c r="CB213" i="1" s="1"/>
  <c r="CC213" i="1" s="1"/>
  <c r="CD239" i="1"/>
  <c r="BN239" i="1" s="1"/>
  <c r="BO239" i="1" s="1"/>
  <c r="AS239" i="1" s="1"/>
  <c r="CD243" i="1"/>
  <c r="BN243" i="1" s="1"/>
  <c r="BO243" i="1" s="1"/>
  <c r="CD247" i="1"/>
  <c r="BN247" i="1" s="1"/>
  <c r="AO247" i="1" s="1"/>
  <c r="BZ257" i="1"/>
  <c r="CA257" i="1" s="1"/>
  <c r="CB257" i="1" s="1"/>
  <c r="CC257" i="1" s="1"/>
  <c r="CD259" i="1"/>
  <c r="BN259" i="1" s="1"/>
  <c r="AM259" i="1" s="1"/>
  <c r="BZ263" i="1"/>
  <c r="CA263" i="1" s="1"/>
  <c r="CB263" i="1" s="1"/>
  <c r="CC263" i="1" s="1"/>
  <c r="BZ267" i="1"/>
  <c r="CA267" i="1" s="1"/>
  <c r="CB267" i="1" s="1"/>
  <c r="CC267" i="1" s="1"/>
  <c r="BY283" i="1"/>
  <c r="BZ283" i="1"/>
  <c r="BY287" i="1"/>
  <c r="BZ287" i="1"/>
  <c r="CD287" i="1"/>
  <c r="BN287" i="1" s="1"/>
  <c r="BO287" i="1" s="1"/>
  <c r="AS287" i="1" s="1"/>
  <c r="BZ291" i="1"/>
  <c r="BY299" i="1"/>
  <c r="BZ299" i="1"/>
  <c r="BY327" i="1"/>
  <c r="CA327" i="1" s="1"/>
  <c r="CB327" i="1" s="1"/>
  <c r="CC327" i="1" s="1"/>
  <c r="CD327" i="1"/>
  <c r="BN327" i="1" s="1"/>
  <c r="BO327" i="1" s="1"/>
  <c r="AS327" i="1" s="1"/>
  <c r="BY335" i="1"/>
  <c r="CD335" i="1"/>
  <c r="BN335" i="1" s="1"/>
  <c r="BO335" i="1" s="1"/>
  <c r="AS335" i="1" s="1"/>
  <c r="BZ335" i="1"/>
  <c r="BY375" i="1"/>
  <c r="BZ375" i="1"/>
  <c r="BY425" i="1"/>
  <c r="BZ425" i="1"/>
  <c r="BY469" i="1"/>
  <c r="BZ469" i="1"/>
  <c r="CD469" i="1"/>
  <c r="BN469" i="1" s="1"/>
  <c r="AM469" i="1" s="1"/>
  <c r="BY473" i="1"/>
  <c r="BZ473" i="1"/>
  <c r="BY479" i="1"/>
  <c r="BZ479" i="1"/>
  <c r="CD479" i="1"/>
  <c r="BN479" i="1" s="1"/>
  <c r="AO479" i="1" s="1"/>
  <c r="BZ513" i="1"/>
  <c r="BZ521" i="1"/>
  <c r="AM299" i="1"/>
  <c r="BZ303" i="1"/>
  <c r="CA303" i="1" s="1"/>
  <c r="CB303" i="1" s="1"/>
  <c r="CC303" i="1" s="1"/>
  <c r="BZ331" i="1"/>
  <c r="CA331" i="1" s="1"/>
  <c r="CB331" i="1" s="1"/>
  <c r="CC331" i="1" s="1"/>
  <c r="BZ345" i="1"/>
  <c r="CA345" i="1" s="1"/>
  <c r="CB345" i="1" s="1"/>
  <c r="CC345" i="1" s="1"/>
  <c r="BA347" i="1"/>
  <c r="AZ347" i="1" s="1"/>
  <c r="CD363" i="1"/>
  <c r="BN363" i="1" s="1"/>
  <c r="BO363" i="1" s="1"/>
  <c r="CD367" i="1"/>
  <c r="BN367" i="1" s="1"/>
  <c r="BO367" i="1" s="1"/>
  <c r="AS367" i="1" s="1"/>
  <c r="CD393" i="1"/>
  <c r="BN393" i="1" s="1"/>
  <c r="AM393" i="1" s="1"/>
  <c r="BY403" i="1"/>
  <c r="CA403" i="1" s="1"/>
  <c r="CB403" i="1" s="1"/>
  <c r="CC403" i="1" s="1"/>
  <c r="BZ421" i="1"/>
  <c r="CA421" i="1" s="1"/>
  <c r="CB421" i="1" s="1"/>
  <c r="CC421" i="1" s="1"/>
  <c r="BZ431" i="1"/>
  <c r="CA431" i="1" s="1"/>
  <c r="CB431" i="1" s="1"/>
  <c r="CC431" i="1" s="1"/>
  <c r="BZ483" i="1"/>
  <c r="CA483" i="1" s="1"/>
  <c r="CB483" i="1" s="1"/>
  <c r="CC483" i="1" s="1"/>
  <c r="BY491" i="1"/>
  <c r="BZ491" i="1"/>
  <c r="BY527" i="1"/>
  <c r="CA527" i="1" s="1"/>
  <c r="CB527" i="1" s="1"/>
  <c r="CC527" i="1" s="1"/>
  <c r="CD527" i="1"/>
  <c r="BN527" i="1" s="1"/>
  <c r="BO527" i="1" s="1"/>
  <c r="AU527" i="1" s="1"/>
  <c r="CD533" i="1"/>
  <c r="BN533" i="1" s="1"/>
  <c r="BO533" i="1" s="1"/>
  <c r="CD535" i="1"/>
  <c r="BN535" i="1" s="1"/>
  <c r="BO535" i="1" s="1"/>
  <c r="AS535" i="1" s="1"/>
  <c r="BY543" i="1"/>
  <c r="CD543" i="1"/>
  <c r="BN543" i="1" s="1"/>
  <c r="BA543" i="1" s="1"/>
  <c r="AZ543" i="1" s="1"/>
  <c r="BZ543" i="1"/>
  <c r="BY689" i="1"/>
  <c r="BZ689" i="1"/>
  <c r="CD403" i="1"/>
  <c r="BN403" i="1" s="1"/>
  <c r="BO403" i="1" s="1"/>
  <c r="AU403" i="1" s="1"/>
  <c r="AT403" i="1" s="1"/>
  <c r="BZ455" i="1"/>
  <c r="BY455" i="1"/>
  <c r="CD483" i="1"/>
  <c r="BN483" i="1" s="1"/>
  <c r="BO483" i="1" s="1"/>
  <c r="AU483" i="1" s="1"/>
  <c r="BY499" i="1"/>
  <c r="BZ499" i="1"/>
  <c r="BY515" i="1"/>
  <c r="CD515" i="1"/>
  <c r="BN515" i="1" s="1"/>
  <c r="AM515" i="1" s="1"/>
  <c r="BY517" i="1"/>
  <c r="CD517" i="1"/>
  <c r="BN517" i="1" s="1"/>
  <c r="AO517" i="1" s="1"/>
  <c r="BZ517" i="1"/>
  <c r="BY555" i="1"/>
  <c r="CD555" i="1"/>
  <c r="BN555" i="1" s="1"/>
  <c r="AO555" i="1" s="1"/>
  <c r="BZ555" i="1"/>
  <c r="BY577" i="1"/>
  <c r="CD577" i="1"/>
  <c r="BN577" i="1" s="1"/>
  <c r="BO577" i="1" s="1"/>
  <c r="AS577" i="1" s="1"/>
  <c r="BZ577" i="1"/>
  <c r="BZ293" i="1"/>
  <c r="CA293" i="1" s="1"/>
  <c r="CB293" i="1" s="1"/>
  <c r="CC293" i="1" s="1"/>
  <c r="CD303" i="1"/>
  <c r="BN303" i="1" s="1"/>
  <c r="BO303" i="1" s="1"/>
  <c r="BZ343" i="1"/>
  <c r="CA343" i="1" s="1"/>
  <c r="CB343" i="1" s="1"/>
  <c r="CC343" i="1" s="1"/>
  <c r="CD345" i="1"/>
  <c r="BN345" i="1" s="1"/>
  <c r="AO345" i="1" s="1"/>
  <c r="BZ367" i="1"/>
  <c r="CA367" i="1" s="1"/>
  <c r="CB367" i="1" s="1"/>
  <c r="CC367" i="1" s="1"/>
  <c r="BZ371" i="1"/>
  <c r="CA371" i="1" s="1"/>
  <c r="CB371" i="1" s="1"/>
  <c r="CC371" i="1" s="1"/>
  <c r="BZ413" i="1"/>
  <c r="CD421" i="1"/>
  <c r="BN421" i="1" s="1"/>
  <c r="AY421" i="1" s="1"/>
  <c r="CD431" i="1"/>
  <c r="BN431" i="1" s="1"/>
  <c r="AM431" i="1" s="1"/>
  <c r="CD441" i="1"/>
  <c r="BN441" i="1" s="1"/>
  <c r="AM441" i="1" s="1"/>
  <c r="AO455" i="1"/>
  <c r="AN455" i="1" s="1"/>
  <c r="BY457" i="1"/>
  <c r="BZ457" i="1"/>
  <c r="BZ467" i="1"/>
  <c r="BY477" i="1"/>
  <c r="CD477" i="1"/>
  <c r="BN477" i="1" s="1"/>
  <c r="AM477" i="1" s="1"/>
  <c r="BZ477" i="1"/>
  <c r="BY485" i="1"/>
  <c r="CA485" i="1" s="1"/>
  <c r="CB485" i="1" s="1"/>
  <c r="CC485" i="1" s="1"/>
  <c r="CA489" i="1"/>
  <c r="CB489" i="1" s="1"/>
  <c r="CC489" i="1" s="1"/>
  <c r="CD491" i="1"/>
  <c r="BN491" i="1" s="1"/>
  <c r="BO491" i="1" s="1"/>
  <c r="BY495" i="1"/>
  <c r="BZ495" i="1"/>
  <c r="BZ515" i="1"/>
  <c r="BY519" i="1"/>
  <c r="CA519" i="1" s="1"/>
  <c r="CB519" i="1" s="1"/>
  <c r="CC519" i="1" s="1"/>
  <c r="CD519" i="1"/>
  <c r="BN519" i="1" s="1"/>
  <c r="BO519" i="1" s="1"/>
  <c r="AS519" i="1" s="1"/>
  <c r="CD529" i="1"/>
  <c r="BN529" i="1" s="1"/>
  <c r="BO529" i="1" s="1"/>
  <c r="BE529" i="1" s="1"/>
  <c r="BZ539" i="1"/>
  <c r="CA539" i="1" s="1"/>
  <c r="CB539" i="1" s="1"/>
  <c r="CC539" i="1" s="1"/>
  <c r="CD539" i="1"/>
  <c r="BN539" i="1" s="1"/>
  <c r="AY539" i="1" s="1"/>
  <c r="BZ541" i="1"/>
  <c r="CA541" i="1" s="1"/>
  <c r="CB541" i="1" s="1"/>
  <c r="CC541" i="1" s="1"/>
  <c r="CD595" i="1"/>
  <c r="BN595" i="1" s="1"/>
  <c r="AO595" i="1" s="1"/>
  <c r="AN595" i="1" s="1"/>
  <c r="BZ595" i="1"/>
  <c r="BY595" i="1"/>
  <c r="BY619" i="1"/>
  <c r="CA619" i="1" s="1"/>
  <c r="CB619" i="1" s="1"/>
  <c r="CC619" i="1" s="1"/>
  <c r="CD619" i="1"/>
  <c r="BN619" i="1" s="1"/>
  <c r="BO619" i="1" s="1"/>
  <c r="AU619" i="1" s="1"/>
  <c r="AR619" i="1" s="1"/>
  <c r="BZ461" i="1"/>
  <c r="CA461" i="1" s="1"/>
  <c r="CB461" i="1" s="1"/>
  <c r="CC461" i="1" s="1"/>
  <c r="BZ465" i="1"/>
  <c r="CA465" i="1" s="1"/>
  <c r="CB465" i="1" s="1"/>
  <c r="CC465" i="1" s="1"/>
  <c r="CD487" i="1"/>
  <c r="BN487" i="1" s="1"/>
  <c r="BO487" i="1" s="1"/>
  <c r="AU487" i="1" s="1"/>
  <c r="BA495" i="1"/>
  <c r="AX495" i="1" s="1"/>
  <c r="BZ525" i="1"/>
  <c r="CA525" i="1" s="1"/>
  <c r="CB525" i="1" s="1"/>
  <c r="CC525" i="1" s="1"/>
  <c r="CD537" i="1"/>
  <c r="BN537" i="1" s="1"/>
  <c r="AY537" i="1" s="1"/>
  <c r="CD551" i="1"/>
  <c r="BN551" i="1" s="1"/>
  <c r="AY551" i="1" s="1"/>
  <c r="CD559" i="1"/>
  <c r="BN559" i="1" s="1"/>
  <c r="BO559" i="1" s="1"/>
  <c r="AS559" i="1" s="1"/>
  <c r="CD563" i="1"/>
  <c r="BN563" i="1" s="1"/>
  <c r="BO563" i="1" s="1"/>
  <c r="AS563" i="1" s="1"/>
  <c r="CD567" i="1"/>
  <c r="BN567" i="1" s="1"/>
  <c r="BA567" i="1" s="1"/>
  <c r="CD583" i="1"/>
  <c r="BN583" i="1" s="1"/>
  <c r="AY583" i="1" s="1"/>
  <c r="BZ587" i="1"/>
  <c r="CA587" i="1" s="1"/>
  <c r="CB587" i="1" s="1"/>
  <c r="CC587" i="1" s="1"/>
  <c r="CD611" i="1"/>
  <c r="BN611" i="1" s="1"/>
  <c r="AM611" i="1" s="1"/>
  <c r="CD643" i="1"/>
  <c r="BN643" i="1" s="1"/>
  <c r="BO643" i="1" s="1"/>
  <c r="AS643" i="1" s="1"/>
  <c r="BO653" i="1"/>
  <c r="BE653" i="1" s="1"/>
  <c r="BZ661" i="1"/>
  <c r="CA661" i="1" s="1"/>
  <c r="CB661" i="1" s="1"/>
  <c r="CC661" i="1" s="1"/>
  <c r="BZ669" i="1"/>
  <c r="CA669" i="1" s="1"/>
  <c r="CB669" i="1" s="1"/>
  <c r="CC669" i="1" s="1"/>
  <c r="CD677" i="1"/>
  <c r="BN677" i="1" s="1"/>
  <c r="BA677" i="1" s="1"/>
  <c r="BY685" i="1"/>
  <c r="BY545" i="1"/>
  <c r="CA545" i="1" s="1"/>
  <c r="CB545" i="1" s="1"/>
  <c r="CC545" i="1" s="1"/>
  <c r="CD587" i="1"/>
  <c r="BN587" i="1" s="1"/>
  <c r="BA587" i="1" s="1"/>
  <c r="BZ653" i="1"/>
  <c r="CD661" i="1"/>
  <c r="BN661" i="1" s="1"/>
  <c r="AY661" i="1" s="1"/>
  <c r="CD669" i="1"/>
  <c r="BN669" i="1" s="1"/>
  <c r="AM669" i="1" s="1"/>
  <c r="BY697" i="1"/>
  <c r="CA697" i="1" s="1"/>
  <c r="CB697" i="1" s="1"/>
  <c r="CC697" i="1" s="1"/>
  <c r="BV645" i="1"/>
  <c r="BW645" i="1" s="1"/>
  <c r="BU645" i="1"/>
  <c r="BL643" i="1"/>
  <c r="AO645" i="1"/>
  <c r="BO645" i="1"/>
  <c r="BE645" i="1" s="1"/>
  <c r="BV647" i="1"/>
  <c r="BW647" i="1" s="1"/>
  <c r="BU647" i="1"/>
  <c r="CD651" i="1"/>
  <c r="BN651" i="1" s="1"/>
  <c r="BA651" i="1" s="1"/>
  <c r="BZ651" i="1"/>
  <c r="BY651" i="1"/>
  <c r="CD655" i="1"/>
  <c r="BN655" i="1" s="1"/>
  <c r="BA655" i="1" s="1"/>
  <c r="BZ655" i="1"/>
  <c r="BY655" i="1"/>
  <c r="BL649" i="1"/>
  <c r="CD659" i="1"/>
  <c r="BN659" i="1" s="1"/>
  <c r="BA659" i="1" s="1"/>
  <c r="BZ659" i="1"/>
  <c r="BY659" i="1"/>
  <c r="BU641" i="1"/>
  <c r="BV641" i="1"/>
  <c r="BW641" i="1" s="1"/>
  <c r="AY645" i="1"/>
  <c r="BA653" i="1"/>
  <c r="BU661" i="1"/>
  <c r="BV661" i="1"/>
  <c r="BW661" i="1" s="1"/>
  <c r="CD663" i="1"/>
  <c r="BN663" i="1" s="1"/>
  <c r="BZ663" i="1"/>
  <c r="BY663" i="1"/>
  <c r="CD673" i="1"/>
  <c r="BN673" i="1" s="1"/>
  <c r="AY673" i="1" s="1"/>
  <c r="BY673" i="1"/>
  <c r="BY645" i="1"/>
  <c r="BZ673" i="1"/>
  <c r="BO683" i="1"/>
  <c r="BA683" i="1"/>
  <c r="AO683" i="1"/>
  <c r="AM683" i="1"/>
  <c r="AO687" i="1"/>
  <c r="BO687" i="1"/>
  <c r="BE687" i="1" s="1"/>
  <c r="AM687" i="1"/>
  <c r="BV687" i="1"/>
  <c r="BW687" i="1" s="1"/>
  <c r="BU687" i="1"/>
  <c r="AO691" i="1"/>
  <c r="BO691" i="1"/>
  <c r="BG691" i="1" s="1"/>
  <c r="AM691" i="1"/>
  <c r="BV691" i="1"/>
  <c r="BW691" i="1" s="1"/>
  <c r="BU691" i="1"/>
  <c r="BZ641" i="1"/>
  <c r="CA641" i="1" s="1"/>
  <c r="CB641" i="1" s="1"/>
  <c r="CC641" i="1" s="1"/>
  <c r="CD641" i="1"/>
  <c r="BN641" i="1" s="1"/>
  <c r="BA641" i="1" s="1"/>
  <c r="BA645" i="1"/>
  <c r="BZ645" i="1"/>
  <c r="CD647" i="1"/>
  <c r="BN647" i="1" s="1"/>
  <c r="AY647" i="1" s="1"/>
  <c r="BZ647" i="1"/>
  <c r="CA647" i="1" s="1"/>
  <c r="CB647" i="1" s="1"/>
  <c r="CC647" i="1" s="1"/>
  <c r="AM653" i="1"/>
  <c r="BV665" i="1"/>
  <c r="BW665" i="1" s="1"/>
  <c r="BV669" i="1"/>
  <c r="BW669" i="1" s="1"/>
  <c r="BV673" i="1"/>
  <c r="BW673" i="1" s="1"/>
  <c r="CD679" i="1"/>
  <c r="BN679" i="1" s="1"/>
  <c r="BA679" i="1" s="1"/>
  <c r="BZ679" i="1"/>
  <c r="BY679" i="1"/>
  <c r="BZ685" i="1"/>
  <c r="AO699" i="1"/>
  <c r="BO699" i="1"/>
  <c r="BE699" i="1" s="1"/>
  <c r="AM699" i="1"/>
  <c r="BV699" i="1"/>
  <c r="BW699" i="1" s="1"/>
  <c r="BU699" i="1"/>
  <c r="CD667" i="1"/>
  <c r="BN667" i="1" s="1"/>
  <c r="BA667" i="1" s="1"/>
  <c r="BZ667" i="1"/>
  <c r="CA667" i="1" s="1"/>
  <c r="CB667" i="1" s="1"/>
  <c r="CC667" i="1" s="1"/>
  <c r="CD671" i="1"/>
  <c r="BN671" i="1" s="1"/>
  <c r="BA671" i="1" s="1"/>
  <c r="BZ671" i="1"/>
  <c r="CA671" i="1" s="1"/>
  <c r="CB671" i="1" s="1"/>
  <c r="CC671" i="1" s="1"/>
  <c r="BT649" i="1"/>
  <c r="AY653" i="1"/>
  <c r="BY653" i="1"/>
  <c r="BV675" i="1"/>
  <c r="BW675" i="1" s="1"/>
  <c r="BU675" i="1"/>
  <c r="CD681" i="1"/>
  <c r="BN681" i="1" s="1"/>
  <c r="AM681" i="1" s="1"/>
  <c r="BY681" i="1"/>
  <c r="CA681" i="1" s="1"/>
  <c r="CB681" i="1" s="1"/>
  <c r="CC681" i="1" s="1"/>
  <c r="AY683" i="1"/>
  <c r="AU685" i="1"/>
  <c r="AM685" i="1"/>
  <c r="BL685" i="1"/>
  <c r="AO685" i="1"/>
  <c r="AS685" i="1"/>
  <c r="BA695" i="1"/>
  <c r="BV695" i="1"/>
  <c r="BW695" i="1" s="1"/>
  <c r="BU695" i="1"/>
  <c r="BV697" i="1"/>
  <c r="BW697" i="1" s="1"/>
  <c r="BU697" i="1"/>
  <c r="CD675" i="1"/>
  <c r="BN675" i="1" s="1"/>
  <c r="BZ675" i="1"/>
  <c r="CA675" i="1" s="1"/>
  <c r="CB675" i="1" s="1"/>
  <c r="CC675" i="1" s="1"/>
  <c r="BL689" i="1"/>
  <c r="AO695" i="1"/>
  <c r="BO695" i="1"/>
  <c r="BG695" i="1" s="1"/>
  <c r="AM695" i="1"/>
  <c r="BT677" i="1"/>
  <c r="BV683" i="1"/>
  <c r="BW683" i="1" s="1"/>
  <c r="BU683" i="1"/>
  <c r="BA691" i="1"/>
  <c r="AY691" i="1"/>
  <c r="BA687" i="1"/>
  <c r="CD689" i="1"/>
  <c r="BN689" i="1" s="1"/>
  <c r="BO689" i="1" s="1"/>
  <c r="AS689" i="1" s="1"/>
  <c r="BY693" i="1"/>
  <c r="CA693" i="1" s="1"/>
  <c r="CB693" i="1" s="1"/>
  <c r="CC693" i="1" s="1"/>
  <c r="BL697" i="1"/>
  <c r="AY687" i="1"/>
  <c r="BL693" i="1"/>
  <c r="BA699" i="1"/>
  <c r="BY683" i="1"/>
  <c r="BY687" i="1"/>
  <c r="BY691" i="1"/>
  <c r="BY695" i="1"/>
  <c r="BY699" i="1"/>
  <c r="BZ683" i="1"/>
  <c r="BZ687" i="1"/>
  <c r="BZ691" i="1"/>
  <c r="BZ695" i="1"/>
  <c r="BZ699" i="1"/>
  <c r="BU581" i="1"/>
  <c r="BV581" i="1"/>
  <c r="BW581" i="1" s="1"/>
  <c r="BV597" i="1"/>
  <c r="BW597" i="1" s="1"/>
  <c r="BU597" i="1"/>
  <c r="BU577" i="1"/>
  <c r="BV577" i="1"/>
  <c r="BW577" i="1" s="1"/>
  <c r="BU585" i="1"/>
  <c r="BV585" i="1"/>
  <c r="BW585" i="1" s="1"/>
  <c r="BV589" i="1"/>
  <c r="BW589" i="1" s="1"/>
  <c r="BU589" i="1"/>
  <c r="AO613" i="1"/>
  <c r="BO613" i="1"/>
  <c r="BE613" i="1" s="1"/>
  <c r="AM613" i="1"/>
  <c r="BL577" i="1"/>
  <c r="BU579" i="1"/>
  <c r="BL581" i="1"/>
  <c r="BU583" i="1"/>
  <c r="BL585" i="1"/>
  <c r="BU587" i="1"/>
  <c r="BT591" i="1"/>
  <c r="CD591" i="1"/>
  <c r="BN591" i="1" s="1"/>
  <c r="AY591" i="1" s="1"/>
  <c r="BZ603" i="1"/>
  <c r="CD603" i="1"/>
  <c r="BN603" i="1" s="1"/>
  <c r="AM603" i="1" s="1"/>
  <c r="BY603" i="1"/>
  <c r="AO617" i="1"/>
  <c r="BO617" i="1"/>
  <c r="BE617" i="1" s="1"/>
  <c r="AM617" i="1"/>
  <c r="AY617" i="1"/>
  <c r="BU619" i="1"/>
  <c r="BV619" i="1"/>
  <c r="BW619" i="1" s="1"/>
  <c r="BY591" i="1"/>
  <c r="CA591" i="1" s="1"/>
  <c r="CB591" i="1" s="1"/>
  <c r="CC591" i="1" s="1"/>
  <c r="BG599" i="1"/>
  <c r="CD601" i="1"/>
  <c r="BN601" i="1" s="1"/>
  <c r="BA601" i="1" s="1"/>
  <c r="BZ601" i="1"/>
  <c r="BY601" i="1"/>
  <c r="AU607" i="1"/>
  <c r="AM607" i="1"/>
  <c r="AS607" i="1"/>
  <c r="BL607" i="1"/>
  <c r="AO607" i="1"/>
  <c r="BV603" i="1"/>
  <c r="BW603" i="1" s="1"/>
  <c r="BU603" i="1"/>
  <c r="CD593" i="1"/>
  <c r="BN593" i="1" s="1"/>
  <c r="BZ593" i="1"/>
  <c r="CA593" i="1" s="1"/>
  <c r="CB593" i="1" s="1"/>
  <c r="CC593" i="1" s="1"/>
  <c r="BU593" i="1"/>
  <c r="BE599" i="1"/>
  <c r="AY613" i="1"/>
  <c r="BU615" i="1"/>
  <c r="BV615" i="1"/>
  <c r="BW615" i="1" s="1"/>
  <c r="CD589" i="1"/>
  <c r="BN589" i="1" s="1"/>
  <c r="BA589" i="1" s="1"/>
  <c r="BZ589" i="1"/>
  <c r="CA589" i="1" s="1"/>
  <c r="CB589" i="1" s="1"/>
  <c r="CC589" i="1" s="1"/>
  <c r="CD597" i="1"/>
  <c r="BN597" i="1" s="1"/>
  <c r="BZ597" i="1"/>
  <c r="CA597" i="1" s="1"/>
  <c r="CB597" i="1" s="1"/>
  <c r="CC597" i="1" s="1"/>
  <c r="BV611" i="1"/>
  <c r="BW611" i="1" s="1"/>
  <c r="BV613" i="1"/>
  <c r="BW613" i="1" s="1"/>
  <c r="BU613" i="1"/>
  <c r="BA623" i="1"/>
  <c r="BA627" i="1"/>
  <c r="AY627" i="1"/>
  <c r="BT599" i="1"/>
  <c r="CD605" i="1"/>
  <c r="BN605" i="1" s="1"/>
  <c r="BZ605" i="1"/>
  <c r="CA605" i="1" s="1"/>
  <c r="CB605" i="1" s="1"/>
  <c r="CC605" i="1" s="1"/>
  <c r="BT607" i="1"/>
  <c r="CD609" i="1"/>
  <c r="BN609" i="1" s="1"/>
  <c r="BA609" i="1" s="1"/>
  <c r="BZ609" i="1"/>
  <c r="CA609" i="1" s="1"/>
  <c r="CB609" i="1" s="1"/>
  <c r="CC609" i="1" s="1"/>
  <c r="BL611" i="1"/>
  <c r="BV617" i="1"/>
  <c r="BW617" i="1" s="1"/>
  <c r="BU617" i="1"/>
  <c r="CD629" i="1"/>
  <c r="BN629" i="1" s="1"/>
  <c r="BZ629" i="1"/>
  <c r="BY629" i="1"/>
  <c r="AO635" i="1"/>
  <c r="BO635" i="1"/>
  <c r="AS635" i="1" s="1"/>
  <c r="BV635" i="1"/>
  <c r="BW635" i="1" s="1"/>
  <c r="BU635" i="1"/>
  <c r="BL615" i="1"/>
  <c r="BY613" i="1"/>
  <c r="BY617" i="1"/>
  <c r="BV623" i="1"/>
  <c r="BW623" i="1" s="1"/>
  <c r="BU623" i="1"/>
  <c r="BA631" i="1"/>
  <c r="AY631" i="1"/>
  <c r="CD633" i="1"/>
  <c r="BN633" i="1" s="1"/>
  <c r="BZ633" i="1"/>
  <c r="CA633" i="1" s="1"/>
  <c r="CB633" i="1" s="1"/>
  <c r="CC633" i="1" s="1"/>
  <c r="BA613" i="1"/>
  <c r="BZ613" i="1"/>
  <c r="BA617" i="1"/>
  <c r="BZ617" i="1"/>
  <c r="BU621" i="1"/>
  <c r="CD625" i="1"/>
  <c r="BN625" i="1" s="1"/>
  <c r="AY625" i="1" s="1"/>
  <c r="BZ625" i="1"/>
  <c r="BY625" i="1"/>
  <c r="AO627" i="1"/>
  <c r="BO627" i="1"/>
  <c r="BE627" i="1" s="1"/>
  <c r="AM627" i="1"/>
  <c r="BV627" i="1"/>
  <c r="BW627" i="1" s="1"/>
  <c r="BU633" i="1"/>
  <c r="BA635" i="1"/>
  <c r="AY635" i="1"/>
  <c r="CD621" i="1"/>
  <c r="BN621" i="1" s="1"/>
  <c r="BA621" i="1" s="1"/>
  <c r="BZ621" i="1"/>
  <c r="CA621" i="1" s="1"/>
  <c r="CB621" i="1" s="1"/>
  <c r="CC621" i="1" s="1"/>
  <c r="AO631" i="1"/>
  <c r="BO631" i="1"/>
  <c r="BE631" i="1" s="1"/>
  <c r="AM631" i="1"/>
  <c r="BV631" i="1"/>
  <c r="BW631" i="1" s="1"/>
  <c r="BU631" i="1"/>
  <c r="AM623" i="1"/>
  <c r="AM635" i="1"/>
  <c r="BY627" i="1"/>
  <c r="BL629" i="1"/>
  <c r="BY631" i="1"/>
  <c r="BL633" i="1"/>
  <c r="BY635" i="1"/>
  <c r="BZ627" i="1"/>
  <c r="BZ631" i="1"/>
  <c r="BZ635" i="1"/>
  <c r="BV521" i="1"/>
  <c r="BW521" i="1" s="1"/>
  <c r="BU521" i="1"/>
  <c r="BL523" i="1"/>
  <c r="BV539" i="1"/>
  <c r="BW539" i="1" s="1"/>
  <c r="BU539" i="1"/>
  <c r="BU553" i="1"/>
  <c r="BV553" i="1"/>
  <c r="BW553" i="1" s="1"/>
  <c r="BV525" i="1"/>
  <c r="BW525" i="1" s="1"/>
  <c r="BU525" i="1"/>
  <c r="BL527" i="1"/>
  <c r="BV515" i="1"/>
  <c r="BW515" i="1" s="1"/>
  <c r="BV517" i="1"/>
  <c r="BW517" i="1" s="1"/>
  <c r="BU517" i="1"/>
  <c r="BL519" i="1"/>
  <c r="BV531" i="1"/>
  <c r="BW531" i="1" s="1"/>
  <c r="BV533" i="1"/>
  <c r="BW533" i="1" s="1"/>
  <c r="BU533" i="1"/>
  <c r="BL535" i="1"/>
  <c r="BL541" i="1"/>
  <c r="BU551" i="1"/>
  <c r="BV551" i="1"/>
  <c r="BW551" i="1" s="1"/>
  <c r="BV513" i="1"/>
  <c r="BW513" i="1" s="1"/>
  <c r="BU513" i="1"/>
  <c r="BL515" i="1"/>
  <c r="BV527" i="1"/>
  <c r="BW527" i="1" s="1"/>
  <c r="BV529" i="1"/>
  <c r="BW529" i="1" s="1"/>
  <c r="BU529" i="1"/>
  <c r="BL531" i="1"/>
  <c r="BU537" i="1"/>
  <c r="BV537" i="1"/>
  <c r="BW537" i="1" s="1"/>
  <c r="BT541" i="1"/>
  <c r="BO543" i="1"/>
  <c r="BE543" i="1" s="1"/>
  <c r="CD553" i="1"/>
  <c r="BN553" i="1" s="1"/>
  <c r="BA553" i="1" s="1"/>
  <c r="BL549" i="1"/>
  <c r="AU549" i="1"/>
  <c r="AO549" i="1"/>
  <c r="AM549" i="1"/>
  <c r="BL547" i="1"/>
  <c r="BY553" i="1"/>
  <c r="CA553" i="1" s="1"/>
  <c r="CB553" i="1" s="1"/>
  <c r="CC553" i="1" s="1"/>
  <c r="CD565" i="1"/>
  <c r="BN565" i="1" s="1"/>
  <c r="BA565" i="1" s="1"/>
  <c r="BZ565" i="1"/>
  <c r="BY565" i="1"/>
  <c r="CD569" i="1"/>
  <c r="BN569" i="1" s="1"/>
  <c r="AY569" i="1" s="1"/>
  <c r="BZ569" i="1"/>
  <c r="CA569" i="1" s="1"/>
  <c r="CB569" i="1" s="1"/>
  <c r="CC569" i="1" s="1"/>
  <c r="CD557" i="1"/>
  <c r="BN557" i="1" s="1"/>
  <c r="BA557" i="1" s="1"/>
  <c r="BZ557" i="1"/>
  <c r="CA557" i="1" s="1"/>
  <c r="CB557" i="1" s="1"/>
  <c r="CC557" i="1" s="1"/>
  <c r="AO571" i="1"/>
  <c r="BO571" i="1"/>
  <c r="AS571" i="1" s="1"/>
  <c r="BV557" i="1"/>
  <c r="BW557" i="1" s="1"/>
  <c r="BU557" i="1"/>
  <c r="BA571" i="1"/>
  <c r="AY571" i="1"/>
  <c r="BT559" i="1"/>
  <c r="CD561" i="1"/>
  <c r="BN561" i="1" s="1"/>
  <c r="BA561" i="1" s="1"/>
  <c r="BZ561" i="1"/>
  <c r="CA561" i="1" s="1"/>
  <c r="CB561" i="1" s="1"/>
  <c r="CC561" i="1" s="1"/>
  <c r="BT563" i="1"/>
  <c r="BT567" i="1"/>
  <c r="AM571" i="1"/>
  <c r="BY571" i="1"/>
  <c r="BZ571" i="1"/>
  <c r="AL467" i="1"/>
  <c r="AN467" i="1"/>
  <c r="BU465" i="1"/>
  <c r="BV465" i="1"/>
  <c r="BW465" i="1" s="1"/>
  <c r="BV473" i="1"/>
  <c r="BW473" i="1" s="1"/>
  <c r="BU473" i="1"/>
  <c r="BV451" i="1"/>
  <c r="BW451" i="1" s="1"/>
  <c r="BU453" i="1"/>
  <c r="BV453" i="1"/>
  <c r="BW453" i="1" s="1"/>
  <c r="AY457" i="1"/>
  <c r="BA457" i="1"/>
  <c r="BZ459" i="1"/>
  <c r="CD459" i="1"/>
  <c r="BN459" i="1" s="1"/>
  <c r="AO459" i="1" s="1"/>
  <c r="BY459" i="1"/>
  <c r="BV459" i="1"/>
  <c r="BW459" i="1" s="1"/>
  <c r="AO463" i="1"/>
  <c r="AY463" i="1"/>
  <c r="AM463" i="1"/>
  <c r="BV475" i="1"/>
  <c r="BW475" i="1" s="1"/>
  <c r="BU475" i="1"/>
  <c r="CD449" i="1"/>
  <c r="BN449" i="1" s="1"/>
  <c r="BA449" i="1" s="1"/>
  <c r="BZ449" i="1"/>
  <c r="CA449" i="1" s="1"/>
  <c r="CB449" i="1" s="1"/>
  <c r="CC449" i="1" s="1"/>
  <c r="BY453" i="1"/>
  <c r="CD453" i="1"/>
  <c r="BN453" i="1" s="1"/>
  <c r="BA453" i="1" s="1"/>
  <c r="BZ453" i="1"/>
  <c r="BL455" i="1"/>
  <c r="AU455" i="1"/>
  <c r="AM455" i="1"/>
  <c r="BE463" i="1"/>
  <c r="AU463" i="1"/>
  <c r="AS463" i="1"/>
  <c r="AY467" i="1"/>
  <c r="BO467" i="1"/>
  <c r="BA467" i="1"/>
  <c r="BV469" i="1"/>
  <c r="BW469" i="1" s="1"/>
  <c r="BU469" i="1"/>
  <c r="CD471" i="1"/>
  <c r="BN471" i="1" s="1"/>
  <c r="BO471" i="1" s="1"/>
  <c r="AS471" i="1" s="1"/>
  <c r="BZ471" i="1"/>
  <c r="CA471" i="1" s="1"/>
  <c r="CB471" i="1" s="1"/>
  <c r="CC471" i="1" s="1"/>
  <c r="BO457" i="1"/>
  <c r="AS457" i="1" s="1"/>
  <c r="AO457" i="1"/>
  <c r="AO461" i="1"/>
  <c r="AM461" i="1"/>
  <c r="BG463" i="1"/>
  <c r="AS455" i="1"/>
  <c r="BU457" i="1"/>
  <c r="BV457" i="1"/>
  <c r="BW457" i="1" s="1"/>
  <c r="BU463" i="1"/>
  <c r="BV489" i="1"/>
  <c r="BW489" i="1" s="1"/>
  <c r="BU489" i="1"/>
  <c r="BV493" i="1"/>
  <c r="BW493" i="1" s="1"/>
  <c r="BU493" i="1"/>
  <c r="BU455" i="1"/>
  <c r="AY461" i="1"/>
  <c r="AM467" i="1"/>
  <c r="BA473" i="1"/>
  <c r="BL475" i="1"/>
  <c r="BZ475" i="1"/>
  <c r="CA475" i="1" s="1"/>
  <c r="CB475" i="1" s="1"/>
  <c r="CC475" i="1" s="1"/>
  <c r="BV483" i="1"/>
  <c r="BW483" i="1" s="1"/>
  <c r="AO499" i="1"/>
  <c r="BO499" i="1"/>
  <c r="AS499" i="1" s="1"/>
  <c r="AO507" i="1"/>
  <c r="BO507" i="1"/>
  <c r="AS507" i="1" s="1"/>
  <c r="BV507" i="1"/>
  <c r="BW507" i="1" s="1"/>
  <c r="BU507" i="1"/>
  <c r="BL471" i="1"/>
  <c r="BL489" i="1"/>
  <c r="BY463" i="1"/>
  <c r="AO473" i="1"/>
  <c r="BO473" i="1"/>
  <c r="BV477" i="1"/>
  <c r="BW477" i="1" s="1"/>
  <c r="BU477" i="1"/>
  <c r="BV479" i="1"/>
  <c r="BW479" i="1" s="1"/>
  <c r="CD481" i="1"/>
  <c r="BN481" i="1" s="1"/>
  <c r="BY481" i="1"/>
  <c r="BZ481" i="1"/>
  <c r="BU487" i="1"/>
  <c r="BV487" i="1"/>
  <c r="BW487" i="1" s="1"/>
  <c r="AO495" i="1"/>
  <c r="AU495" i="1"/>
  <c r="AM495" i="1"/>
  <c r="BA499" i="1"/>
  <c r="AY499" i="1"/>
  <c r="CD501" i="1"/>
  <c r="BN501" i="1" s="1"/>
  <c r="BA501" i="1" s="1"/>
  <c r="BZ501" i="1"/>
  <c r="BY501" i="1"/>
  <c r="CD505" i="1"/>
  <c r="BN505" i="1" s="1"/>
  <c r="BA505" i="1" s="1"/>
  <c r="BZ505" i="1"/>
  <c r="CA505" i="1" s="1"/>
  <c r="CB505" i="1" s="1"/>
  <c r="CC505" i="1" s="1"/>
  <c r="CD493" i="1"/>
  <c r="BN493" i="1" s="1"/>
  <c r="BA493" i="1" s="1"/>
  <c r="BZ493" i="1"/>
  <c r="CA493" i="1" s="1"/>
  <c r="CB493" i="1" s="1"/>
  <c r="CC493" i="1" s="1"/>
  <c r="BG495" i="1"/>
  <c r="AY495" i="1"/>
  <c r="BA507" i="1"/>
  <c r="AY507" i="1"/>
  <c r="BT495" i="1"/>
  <c r="CD497" i="1"/>
  <c r="BN497" i="1" s="1"/>
  <c r="BA497" i="1" s="1"/>
  <c r="BZ497" i="1"/>
  <c r="CA497" i="1" s="1"/>
  <c r="CB497" i="1" s="1"/>
  <c r="CC497" i="1" s="1"/>
  <c r="BT499" i="1"/>
  <c r="BT503" i="1"/>
  <c r="AM499" i="1"/>
  <c r="AM507" i="1"/>
  <c r="BY507" i="1"/>
  <c r="BZ507" i="1"/>
  <c r="AR403" i="1"/>
  <c r="BU401" i="1"/>
  <c r="BV401" i="1"/>
  <c r="BW401" i="1" s="1"/>
  <c r="BU413" i="1"/>
  <c r="BV413" i="1"/>
  <c r="BW413" i="1" s="1"/>
  <c r="BV393" i="1"/>
  <c r="BW393" i="1" s="1"/>
  <c r="CD395" i="1"/>
  <c r="BN395" i="1" s="1"/>
  <c r="BY395" i="1"/>
  <c r="BZ395" i="1"/>
  <c r="BL405" i="1"/>
  <c r="BZ407" i="1"/>
  <c r="CD407" i="1"/>
  <c r="BN407" i="1" s="1"/>
  <c r="BY407" i="1"/>
  <c r="AO411" i="1"/>
  <c r="AY411" i="1"/>
  <c r="AM411" i="1"/>
  <c r="BV415" i="1"/>
  <c r="BW415" i="1" s="1"/>
  <c r="BU415" i="1"/>
  <c r="BT385" i="1"/>
  <c r="CD387" i="1"/>
  <c r="BN387" i="1" s="1"/>
  <c r="BZ387" i="1"/>
  <c r="CA387" i="1" s="1"/>
  <c r="CB387" i="1" s="1"/>
  <c r="CC387" i="1" s="1"/>
  <c r="BU387" i="1"/>
  <c r="BL389" i="1"/>
  <c r="BZ391" i="1"/>
  <c r="CD391" i="1"/>
  <c r="BN391" i="1" s="1"/>
  <c r="BO391" i="1" s="1"/>
  <c r="AS391" i="1" s="1"/>
  <c r="BY391" i="1"/>
  <c r="BV391" i="1"/>
  <c r="BW391" i="1" s="1"/>
  <c r="BU395" i="1"/>
  <c r="BU399" i="1"/>
  <c r="BL401" i="1"/>
  <c r="BT405" i="1"/>
  <c r="BL407" i="1"/>
  <c r="BU411" i="1"/>
  <c r="BU427" i="1"/>
  <c r="BV427" i="1"/>
  <c r="BW427" i="1" s="1"/>
  <c r="BT389" i="1"/>
  <c r="BL391" i="1"/>
  <c r="BL403" i="1"/>
  <c r="BV403" i="1"/>
  <c r="BW403" i="1" s="1"/>
  <c r="BU403" i="1"/>
  <c r="BV409" i="1"/>
  <c r="BW409" i="1" s="1"/>
  <c r="BA411" i="1"/>
  <c r="BO411" i="1"/>
  <c r="BV419" i="1"/>
  <c r="BW419" i="1" s="1"/>
  <c r="BU419" i="1"/>
  <c r="AU425" i="1"/>
  <c r="AM425" i="1"/>
  <c r="AS425" i="1"/>
  <c r="AO425" i="1"/>
  <c r="BL425" i="1"/>
  <c r="BV423" i="1"/>
  <c r="BW423" i="1" s="1"/>
  <c r="BU423" i="1"/>
  <c r="BV435" i="1"/>
  <c r="BW435" i="1" s="1"/>
  <c r="BU435" i="1"/>
  <c r="CD415" i="1"/>
  <c r="BN415" i="1" s="1"/>
  <c r="BA415" i="1" s="1"/>
  <c r="BZ415" i="1"/>
  <c r="CA415" i="1" s="1"/>
  <c r="CB415" i="1" s="1"/>
  <c r="CC415" i="1" s="1"/>
  <c r="BZ429" i="1"/>
  <c r="BY429" i="1"/>
  <c r="CD429" i="1"/>
  <c r="BN429" i="1" s="1"/>
  <c r="AO429" i="1" s="1"/>
  <c r="BV431" i="1"/>
  <c r="BW431" i="1" s="1"/>
  <c r="BU431" i="1"/>
  <c r="AO443" i="1"/>
  <c r="BO443" i="1"/>
  <c r="BE443" i="1" s="1"/>
  <c r="AM443" i="1"/>
  <c r="BV443" i="1"/>
  <c r="BW443" i="1" s="1"/>
  <c r="BU443" i="1"/>
  <c r="BY411" i="1"/>
  <c r="BV417" i="1"/>
  <c r="BW417" i="1" s="1"/>
  <c r="BL427" i="1"/>
  <c r="BL429" i="1"/>
  <c r="BV441" i="1"/>
  <c r="BW441" i="1" s="1"/>
  <c r="BU441" i="1"/>
  <c r="CD419" i="1"/>
  <c r="BN419" i="1" s="1"/>
  <c r="BA419" i="1" s="1"/>
  <c r="BZ419" i="1"/>
  <c r="CA419" i="1" s="1"/>
  <c r="CB419" i="1" s="1"/>
  <c r="CC419" i="1" s="1"/>
  <c r="CD423" i="1"/>
  <c r="BN423" i="1" s="1"/>
  <c r="BZ423" i="1"/>
  <c r="CA423" i="1" s="1"/>
  <c r="CB423" i="1" s="1"/>
  <c r="CC423" i="1" s="1"/>
  <c r="BL433" i="1"/>
  <c r="BZ417" i="1"/>
  <c r="CA417" i="1" s="1"/>
  <c r="CB417" i="1" s="1"/>
  <c r="CC417" i="1" s="1"/>
  <c r="AU437" i="1"/>
  <c r="AM437" i="1"/>
  <c r="BL437" i="1"/>
  <c r="AO437" i="1"/>
  <c r="CD433" i="1"/>
  <c r="BN433" i="1" s="1"/>
  <c r="BO433" i="1" s="1"/>
  <c r="AS433" i="1" s="1"/>
  <c r="BA439" i="1"/>
  <c r="BL441" i="1"/>
  <c r="AY439" i="1"/>
  <c r="AO439" i="1"/>
  <c r="BO439" i="1"/>
  <c r="BG439" i="1" s="1"/>
  <c r="BA443" i="1"/>
  <c r="BY443" i="1"/>
  <c r="BZ443" i="1"/>
  <c r="AO341" i="1"/>
  <c r="BO341" i="1"/>
  <c r="BE341" i="1" s="1"/>
  <c r="AM341" i="1"/>
  <c r="AY341" i="1"/>
  <c r="BV333" i="1"/>
  <c r="BW333" i="1" s="1"/>
  <c r="BU333" i="1"/>
  <c r="BL323" i="1"/>
  <c r="BL327" i="1"/>
  <c r="BL331" i="1"/>
  <c r="AO333" i="1"/>
  <c r="BO333" i="1"/>
  <c r="BE333" i="1" s="1"/>
  <c r="BV337" i="1"/>
  <c r="BW337" i="1" s="1"/>
  <c r="BU337" i="1"/>
  <c r="BU343" i="1"/>
  <c r="BV343" i="1"/>
  <c r="BW343" i="1" s="1"/>
  <c r="AO325" i="1"/>
  <c r="BO325" i="1"/>
  <c r="BE325" i="1" s="1"/>
  <c r="BL335" i="1"/>
  <c r="AO337" i="1"/>
  <c r="BO337" i="1"/>
  <c r="BV341" i="1"/>
  <c r="BW341" i="1" s="1"/>
  <c r="BU341" i="1"/>
  <c r="AO321" i="1"/>
  <c r="BO321" i="1"/>
  <c r="BG321" i="1" s="1"/>
  <c r="AO329" i="1"/>
  <c r="BO329" i="1"/>
  <c r="BL343" i="1"/>
  <c r="AY321" i="1"/>
  <c r="BA321" i="1"/>
  <c r="BV321" i="1"/>
  <c r="BW321" i="1" s="1"/>
  <c r="BU321" i="1"/>
  <c r="AY325" i="1"/>
  <c r="BA325" i="1"/>
  <c r="BV325" i="1"/>
  <c r="BW325" i="1" s="1"/>
  <c r="BU325" i="1"/>
  <c r="AY329" i="1"/>
  <c r="BA329" i="1"/>
  <c r="BV329" i="1"/>
  <c r="BW329" i="1" s="1"/>
  <c r="BU329" i="1"/>
  <c r="AO331" i="1"/>
  <c r="AY333" i="1"/>
  <c r="BL339" i="1"/>
  <c r="BU345" i="1"/>
  <c r="BV345" i="1"/>
  <c r="BW345" i="1" s="1"/>
  <c r="BL367" i="1"/>
  <c r="BY321" i="1"/>
  <c r="BY325" i="1"/>
  <c r="BY329" i="1"/>
  <c r="BY333" i="1"/>
  <c r="BY337" i="1"/>
  <c r="BY341" i="1"/>
  <c r="AM347" i="1"/>
  <c r="BE347" i="1"/>
  <c r="BV347" i="1"/>
  <c r="BW347" i="1" s="1"/>
  <c r="BY349" i="1"/>
  <c r="CA349" i="1" s="1"/>
  <c r="CB349" i="1" s="1"/>
  <c r="CC349" i="1" s="1"/>
  <c r="BY353" i="1"/>
  <c r="CA353" i="1" s="1"/>
  <c r="CB353" i="1" s="1"/>
  <c r="CC353" i="1" s="1"/>
  <c r="BY357" i="1"/>
  <c r="CA357" i="1" s="1"/>
  <c r="CB357" i="1" s="1"/>
  <c r="CC357" i="1" s="1"/>
  <c r="CD361" i="1"/>
  <c r="BN361" i="1" s="1"/>
  <c r="AY361" i="1" s="1"/>
  <c r="BV365" i="1"/>
  <c r="BW365" i="1" s="1"/>
  <c r="BU365" i="1"/>
  <c r="BZ321" i="1"/>
  <c r="BZ325" i="1"/>
  <c r="BZ329" i="1"/>
  <c r="BA333" i="1"/>
  <c r="BZ333" i="1"/>
  <c r="BA337" i="1"/>
  <c r="BZ337" i="1"/>
  <c r="BA341" i="1"/>
  <c r="BZ341" i="1"/>
  <c r="AS347" i="1"/>
  <c r="AY347" i="1"/>
  <c r="BG347" i="1"/>
  <c r="BU349" i="1"/>
  <c r="BU353" i="1"/>
  <c r="BU357" i="1"/>
  <c r="BU361" i="1"/>
  <c r="AO347" i="1"/>
  <c r="AU347" i="1"/>
  <c r="CD349" i="1"/>
  <c r="BN349" i="1" s="1"/>
  <c r="BA349" i="1" s="1"/>
  <c r="BV351" i="1"/>
  <c r="BW351" i="1" s="1"/>
  <c r="BU351" i="1"/>
  <c r="CD353" i="1"/>
  <c r="BN353" i="1" s="1"/>
  <c r="AM353" i="1" s="1"/>
  <c r="BV355" i="1"/>
  <c r="BW355" i="1" s="1"/>
  <c r="BU355" i="1"/>
  <c r="CD357" i="1"/>
  <c r="BN357" i="1" s="1"/>
  <c r="AY357" i="1" s="1"/>
  <c r="BV359" i="1"/>
  <c r="BW359" i="1" s="1"/>
  <c r="BU359" i="1"/>
  <c r="CD351" i="1"/>
  <c r="BN351" i="1" s="1"/>
  <c r="BA351" i="1" s="1"/>
  <c r="BZ351" i="1"/>
  <c r="CA351" i="1" s="1"/>
  <c r="CB351" i="1" s="1"/>
  <c r="CC351" i="1" s="1"/>
  <c r="CD359" i="1"/>
  <c r="BN359" i="1" s="1"/>
  <c r="BA359" i="1" s="1"/>
  <c r="BZ359" i="1"/>
  <c r="CA359" i="1" s="1"/>
  <c r="CB359" i="1" s="1"/>
  <c r="CC359" i="1" s="1"/>
  <c r="CD377" i="1"/>
  <c r="BN377" i="1" s="1"/>
  <c r="BA377" i="1" s="1"/>
  <c r="BZ377" i="1"/>
  <c r="CA377" i="1" s="1"/>
  <c r="CB377" i="1" s="1"/>
  <c r="CC377" i="1" s="1"/>
  <c r="CD369" i="1"/>
  <c r="BN369" i="1" s="1"/>
  <c r="BA369" i="1" s="1"/>
  <c r="BZ369" i="1"/>
  <c r="BY369" i="1"/>
  <c r="CD373" i="1"/>
  <c r="BN373" i="1" s="1"/>
  <c r="AY373" i="1" s="1"/>
  <c r="BZ373" i="1"/>
  <c r="CA373" i="1" s="1"/>
  <c r="CB373" i="1" s="1"/>
  <c r="CC373" i="1" s="1"/>
  <c r="AO379" i="1"/>
  <c r="BO379" i="1"/>
  <c r="AS379" i="1" s="1"/>
  <c r="CD355" i="1"/>
  <c r="BN355" i="1" s="1"/>
  <c r="BZ355" i="1"/>
  <c r="CA355" i="1" s="1"/>
  <c r="CB355" i="1" s="1"/>
  <c r="CC355" i="1" s="1"/>
  <c r="AO375" i="1"/>
  <c r="BO375" i="1"/>
  <c r="AS375" i="1" s="1"/>
  <c r="BA375" i="1"/>
  <c r="AY375" i="1"/>
  <c r="BA379" i="1"/>
  <c r="AY379" i="1"/>
  <c r="BT363" i="1"/>
  <c r="CD365" i="1"/>
  <c r="BN365" i="1" s="1"/>
  <c r="BZ365" i="1"/>
  <c r="CA365" i="1" s="1"/>
  <c r="CB365" i="1" s="1"/>
  <c r="CC365" i="1" s="1"/>
  <c r="BT371" i="1"/>
  <c r="BT375" i="1"/>
  <c r="AM375" i="1"/>
  <c r="AM379" i="1"/>
  <c r="BY379" i="1"/>
  <c r="BZ379" i="1"/>
  <c r="AY269" i="1"/>
  <c r="BO269" i="1"/>
  <c r="BA269" i="1"/>
  <c r="AO269" i="1"/>
  <c r="BE265" i="1"/>
  <c r="AU265" i="1"/>
  <c r="AS265" i="1"/>
  <c r="BG265" i="1"/>
  <c r="BA263" i="1"/>
  <c r="BU293" i="1"/>
  <c r="BV293" i="1"/>
  <c r="BW293" i="1" s="1"/>
  <c r="BV303" i="1"/>
  <c r="BW303" i="1" s="1"/>
  <c r="BU303" i="1"/>
  <c r="BA265" i="1"/>
  <c r="BL273" i="1"/>
  <c r="CD295" i="1"/>
  <c r="BN295" i="1" s="1"/>
  <c r="AY295" i="1" s="1"/>
  <c r="BZ295" i="1"/>
  <c r="BY295" i="1"/>
  <c r="BV261" i="1"/>
  <c r="BW261" i="1" s="1"/>
  <c r="BU261" i="1"/>
  <c r="AO265" i="1"/>
  <c r="AY265" i="1"/>
  <c r="BU279" i="1"/>
  <c r="BV279" i="1"/>
  <c r="BW279" i="1" s="1"/>
  <c r="CD281" i="1"/>
  <c r="BN281" i="1" s="1"/>
  <c r="BA281" i="1" s="1"/>
  <c r="BZ281" i="1"/>
  <c r="BY281" i="1"/>
  <c r="BV269" i="1"/>
  <c r="BW269" i="1" s="1"/>
  <c r="BU269" i="1"/>
  <c r="BU271" i="1"/>
  <c r="BV271" i="1"/>
  <c r="BW271" i="1" s="1"/>
  <c r="BV257" i="1"/>
  <c r="BW257" i="1" s="1"/>
  <c r="BU257" i="1"/>
  <c r="BL259" i="1"/>
  <c r="AM265" i="1"/>
  <c r="BU267" i="1"/>
  <c r="BV267" i="1"/>
  <c r="BW267" i="1" s="1"/>
  <c r="BL271" i="1"/>
  <c r="BL287" i="1"/>
  <c r="BU289" i="1"/>
  <c r="BV289" i="1"/>
  <c r="BW289" i="1" s="1"/>
  <c r="AU283" i="1"/>
  <c r="AM283" i="1"/>
  <c r="AO307" i="1"/>
  <c r="BO307" i="1"/>
  <c r="BG307" i="1" s="1"/>
  <c r="AM307" i="1"/>
  <c r="BV307" i="1"/>
  <c r="BW307" i="1" s="1"/>
  <c r="AM269" i="1"/>
  <c r="BU273" i="1"/>
  <c r="AO283" i="1"/>
  <c r="BL283" i="1"/>
  <c r="BU285" i="1"/>
  <c r="BT287" i="1"/>
  <c r="BY289" i="1"/>
  <c r="CA289" i="1" s="1"/>
  <c r="CB289" i="1" s="1"/>
  <c r="CC289" i="1" s="1"/>
  <c r="CD289" i="1"/>
  <c r="BN289" i="1" s="1"/>
  <c r="BA289" i="1" s="1"/>
  <c r="BU291" i="1"/>
  <c r="BL293" i="1"/>
  <c r="BL297" i="1"/>
  <c r="AO315" i="1"/>
  <c r="BO315" i="1"/>
  <c r="BE315" i="1" s="1"/>
  <c r="AM315" i="1"/>
  <c r="BV315" i="1"/>
  <c r="BW315" i="1" s="1"/>
  <c r="BU315" i="1"/>
  <c r="CD277" i="1"/>
  <c r="BN277" i="1" s="1"/>
  <c r="BZ277" i="1"/>
  <c r="CA277" i="1" s="1"/>
  <c r="CB277" i="1" s="1"/>
  <c r="CC277" i="1" s="1"/>
  <c r="BY265" i="1"/>
  <c r="BV275" i="1"/>
  <c r="BW275" i="1" s="1"/>
  <c r="BT283" i="1"/>
  <c r="CD285" i="1"/>
  <c r="BN285" i="1" s="1"/>
  <c r="BZ285" i="1"/>
  <c r="CA285" i="1" s="1"/>
  <c r="CB285" i="1" s="1"/>
  <c r="CC285" i="1" s="1"/>
  <c r="AO299" i="1"/>
  <c r="BL299" i="1"/>
  <c r="AU299" i="1"/>
  <c r="AS299" i="1"/>
  <c r="BA311" i="1"/>
  <c r="BV311" i="1"/>
  <c r="BW311" i="1" s="1"/>
  <c r="BU311" i="1"/>
  <c r="BV313" i="1"/>
  <c r="BW313" i="1" s="1"/>
  <c r="BU313" i="1"/>
  <c r="BO313" i="1"/>
  <c r="AS313" i="1" s="1"/>
  <c r="AO313" i="1"/>
  <c r="BL305" i="1"/>
  <c r="AO311" i="1"/>
  <c r="BO311" i="1"/>
  <c r="AM311" i="1"/>
  <c r="BU295" i="1"/>
  <c r="BT297" i="1"/>
  <c r="BA307" i="1"/>
  <c r="AY307" i="1"/>
  <c r="BY301" i="1"/>
  <c r="CA301" i="1" s="1"/>
  <c r="CB301" i="1" s="1"/>
  <c r="CC301" i="1" s="1"/>
  <c r="CD305" i="1"/>
  <c r="BN305" i="1" s="1"/>
  <c r="BO305" i="1" s="1"/>
  <c r="AS305" i="1" s="1"/>
  <c r="BY309" i="1"/>
  <c r="CA309" i="1" s="1"/>
  <c r="CB309" i="1" s="1"/>
  <c r="CC309" i="1" s="1"/>
  <c r="AM313" i="1"/>
  <c r="BL313" i="1"/>
  <c r="BL301" i="1"/>
  <c r="BL309" i="1"/>
  <c r="BA315" i="1"/>
  <c r="BY307" i="1"/>
  <c r="BY311" i="1"/>
  <c r="BY315" i="1"/>
  <c r="BZ307" i="1"/>
  <c r="BZ311" i="1"/>
  <c r="BZ315" i="1"/>
  <c r="BZ231" i="1"/>
  <c r="CD231" i="1"/>
  <c r="BN231" i="1" s="1"/>
  <c r="AY231" i="1" s="1"/>
  <c r="BL235" i="1"/>
  <c r="BV201" i="1"/>
  <c r="BW201" i="1" s="1"/>
  <c r="BU201" i="1"/>
  <c r="BL203" i="1"/>
  <c r="BZ227" i="1"/>
  <c r="CD227" i="1"/>
  <c r="BN227" i="1" s="1"/>
  <c r="AM227" i="1" s="1"/>
  <c r="BV205" i="1"/>
  <c r="BW205" i="1" s="1"/>
  <c r="BU205" i="1"/>
  <c r="BL207" i="1"/>
  <c r="AO209" i="1"/>
  <c r="BO209" i="1"/>
  <c r="BE209" i="1" s="1"/>
  <c r="BV195" i="1"/>
  <c r="BW195" i="1" s="1"/>
  <c r="BV197" i="1"/>
  <c r="BW197" i="1" s="1"/>
  <c r="BU197" i="1"/>
  <c r="BL199" i="1"/>
  <c r="AY209" i="1"/>
  <c r="BV211" i="1"/>
  <c r="BW211" i="1" s="1"/>
  <c r="BV213" i="1"/>
  <c r="BW213" i="1" s="1"/>
  <c r="BU213" i="1"/>
  <c r="BL215" i="1"/>
  <c r="BZ223" i="1"/>
  <c r="CA223" i="1" s="1"/>
  <c r="CB223" i="1" s="1"/>
  <c r="CC223" i="1" s="1"/>
  <c r="CD223" i="1"/>
  <c r="BN223" i="1" s="1"/>
  <c r="BA223" i="1" s="1"/>
  <c r="BY231" i="1"/>
  <c r="BV193" i="1"/>
  <c r="BW193" i="1" s="1"/>
  <c r="BU193" i="1"/>
  <c r="AU195" i="1"/>
  <c r="AM195" i="1"/>
  <c r="BL195" i="1"/>
  <c r="CA199" i="1"/>
  <c r="CB199" i="1" s="1"/>
  <c r="CC199" i="1" s="1"/>
  <c r="BV207" i="1"/>
  <c r="BW207" i="1" s="1"/>
  <c r="AM209" i="1"/>
  <c r="BV209" i="1"/>
  <c r="BW209" i="1" s="1"/>
  <c r="BU209" i="1"/>
  <c r="BL211" i="1"/>
  <c r="BV219" i="1"/>
  <c r="BW219" i="1" s="1"/>
  <c r="BU219" i="1"/>
  <c r="BL221" i="1"/>
  <c r="BY227" i="1"/>
  <c r="BT217" i="1"/>
  <c r="BY221" i="1"/>
  <c r="CA221" i="1" s="1"/>
  <c r="CB221" i="1" s="1"/>
  <c r="CC221" i="1" s="1"/>
  <c r="CD221" i="1"/>
  <c r="BN221" i="1" s="1"/>
  <c r="BO221" i="1" s="1"/>
  <c r="AS221" i="1" s="1"/>
  <c r="BU223" i="1"/>
  <c r="BU227" i="1"/>
  <c r="BU231" i="1"/>
  <c r="BA209" i="1"/>
  <c r="CD219" i="1"/>
  <c r="BN219" i="1" s="1"/>
  <c r="AY219" i="1" s="1"/>
  <c r="BZ219" i="1"/>
  <c r="CA219" i="1" s="1"/>
  <c r="CB219" i="1" s="1"/>
  <c r="CC219" i="1" s="1"/>
  <c r="BV225" i="1"/>
  <c r="BW225" i="1" s="1"/>
  <c r="BU225" i="1"/>
  <c r="BV229" i="1"/>
  <c r="BW229" i="1" s="1"/>
  <c r="BU229" i="1"/>
  <c r="BV233" i="1"/>
  <c r="BW233" i="1" s="1"/>
  <c r="BU233" i="1"/>
  <c r="BT221" i="1"/>
  <c r="BU235" i="1"/>
  <c r="BV235" i="1"/>
  <c r="BW235" i="1" s="1"/>
  <c r="CD225" i="1"/>
  <c r="BN225" i="1" s="1"/>
  <c r="BA225" i="1" s="1"/>
  <c r="BZ225" i="1"/>
  <c r="CA225" i="1" s="1"/>
  <c r="CB225" i="1" s="1"/>
  <c r="CC225" i="1" s="1"/>
  <c r="CD233" i="1"/>
  <c r="BN233" i="1" s="1"/>
  <c r="BA233" i="1" s="1"/>
  <c r="BZ233" i="1"/>
  <c r="CA233" i="1" s="1"/>
  <c r="CB233" i="1" s="1"/>
  <c r="CC233" i="1" s="1"/>
  <c r="CD245" i="1"/>
  <c r="BN245" i="1" s="1"/>
  <c r="AY245" i="1" s="1"/>
  <c r="BZ245" i="1"/>
  <c r="BY245" i="1"/>
  <c r="CD249" i="1"/>
  <c r="BN249" i="1" s="1"/>
  <c r="BA249" i="1" s="1"/>
  <c r="BZ249" i="1"/>
  <c r="CA249" i="1" s="1"/>
  <c r="CB249" i="1" s="1"/>
  <c r="CC249" i="1" s="1"/>
  <c r="CD237" i="1"/>
  <c r="BN237" i="1" s="1"/>
  <c r="BA237" i="1" s="1"/>
  <c r="BZ237" i="1"/>
  <c r="CA237" i="1" s="1"/>
  <c r="CB237" i="1" s="1"/>
  <c r="CC237" i="1" s="1"/>
  <c r="AO251" i="1"/>
  <c r="BO251" i="1"/>
  <c r="AS251" i="1" s="1"/>
  <c r="AM251" i="1"/>
  <c r="BV251" i="1"/>
  <c r="BW251" i="1" s="1"/>
  <c r="BU251" i="1"/>
  <c r="CD229" i="1"/>
  <c r="BN229" i="1" s="1"/>
  <c r="BZ229" i="1"/>
  <c r="CA229" i="1" s="1"/>
  <c r="CB229" i="1" s="1"/>
  <c r="CC229" i="1" s="1"/>
  <c r="BV237" i="1"/>
  <c r="BW237" i="1" s="1"/>
  <c r="BU237" i="1"/>
  <c r="BE239" i="1"/>
  <c r="BA251" i="1"/>
  <c r="AY251" i="1"/>
  <c r="BT239" i="1"/>
  <c r="CD241" i="1"/>
  <c r="BN241" i="1" s="1"/>
  <c r="BA241" i="1" s="1"/>
  <c r="BZ241" i="1"/>
  <c r="CA241" i="1" s="1"/>
  <c r="CB241" i="1" s="1"/>
  <c r="CC241" i="1" s="1"/>
  <c r="BT243" i="1"/>
  <c r="BT247" i="1"/>
  <c r="BY251" i="1"/>
  <c r="BZ251" i="1"/>
  <c r="BL133" i="1"/>
  <c r="BV139" i="1"/>
  <c r="BW139" i="1" s="1"/>
  <c r="BU139" i="1"/>
  <c r="BZ169" i="1"/>
  <c r="CD169" i="1"/>
  <c r="BN169" i="1" s="1"/>
  <c r="AO169" i="1" s="1"/>
  <c r="BY169" i="1"/>
  <c r="BA181" i="1"/>
  <c r="BL137" i="1"/>
  <c r="AO181" i="1"/>
  <c r="BO181" i="1"/>
  <c r="BG181" i="1" s="1"/>
  <c r="BL129" i="1"/>
  <c r="BZ141" i="1"/>
  <c r="CD141" i="1"/>
  <c r="BN141" i="1" s="1"/>
  <c r="BO141" i="1" s="1"/>
  <c r="AS141" i="1" s="1"/>
  <c r="BY141" i="1"/>
  <c r="BG145" i="1"/>
  <c r="AY145" i="1"/>
  <c r="BA145" i="1"/>
  <c r="BV147" i="1"/>
  <c r="BW147" i="1" s="1"/>
  <c r="BU147" i="1"/>
  <c r="BY149" i="1"/>
  <c r="CD149" i="1"/>
  <c r="BN149" i="1" s="1"/>
  <c r="BO149" i="1" s="1"/>
  <c r="AS149" i="1" s="1"/>
  <c r="BZ149" i="1"/>
  <c r="CD151" i="1"/>
  <c r="BN151" i="1" s="1"/>
  <c r="BZ151" i="1"/>
  <c r="BY151" i="1"/>
  <c r="CD131" i="1"/>
  <c r="BN131" i="1" s="1"/>
  <c r="BA131" i="1" s="1"/>
  <c r="BZ131" i="1"/>
  <c r="CA131" i="1" s="1"/>
  <c r="CB131" i="1" s="1"/>
  <c r="CC131" i="1" s="1"/>
  <c r="BU131" i="1"/>
  <c r="CD135" i="1"/>
  <c r="BN135" i="1" s="1"/>
  <c r="BA135" i="1" s="1"/>
  <c r="BZ135" i="1"/>
  <c r="CA135" i="1" s="1"/>
  <c r="CB135" i="1" s="1"/>
  <c r="CC135" i="1" s="1"/>
  <c r="BU135" i="1"/>
  <c r="BE145" i="1"/>
  <c r="BU153" i="1"/>
  <c r="BV153" i="1"/>
  <c r="BW153" i="1" s="1"/>
  <c r="CD155" i="1"/>
  <c r="BN155" i="1" s="1"/>
  <c r="BA155" i="1" s="1"/>
  <c r="BZ155" i="1"/>
  <c r="BY155" i="1"/>
  <c r="BV143" i="1"/>
  <c r="BW143" i="1" s="1"/>
  <c r="BU143" i="1"/>
  <c r="AO145" i="1"/>
  <c r="BU149" i="1"/>
  <c r="BV149" i="1"/>
  <c r="BW149" i="1" s="1"/>
  <c r="BU157" i="1"/>
  <c r="BV157" i="1"/>
  <c r="BW157" i="1" s="1"/>
  <c r="CD159" i="1"/>
  <c r="BN159" i="1" s="1"/>
  <c r="BA159" i="1" s="1"/>
  <c r="BZ159" i="1"/>
  <c r="BY159" i="1"/>
  <c r="BU161" i="1"/>
  <c r="BV161" i="1"/>
  <c r="BW161" i="1" s="1"/>
  <c r="CD163" i="1"/>
  <c r="BN163" i="1" s="1"/>
  <c r="BA163" i="1" s="1"/>
  <c r="BZ163" i="1"/>
  <c r="BY163" i="1"/>
  <c r="BU165" i="1"/>
  <c r="BV165" i="1"/>
  <c r="BW165" i="1" s="1"/>
  <c r="CD143" i="1"/>
  <c r="BN143" i="1" s="1"/>
  <c r="BA143" i="1" s="1"/>
  <c r="BZ143" i="1"/>
  <c r="CA143" i="1" s="1"/>
  <c r="CB143" i="1" s="1"/>
  <c r="CC143" i="1" s="1"/>
  <c r="BV175" i="1"/>
  <c r="BW175" i="1" s="1"/>
  <c r="BL141" i="1"/>
  <c r="BT145" i="1"/>
  <c r="BL149" i="1"/>
  <c r="AU165" i="1"/>
  <c r="AM165" i="1"/>
  <c r="BV171" i="1"/>
  <c r="BW171" i="1" s="1"/>
  <c r="BU171" i="1"/>
  <c r="BL185" i="1"/>
  <c r="CD139" i="1"/>
  <c r="BN139" i="1" s="1"/>
  <c r="BA139" i="1" s="1"/>
  <c r="BZ139" i="1"/>
  <c r="CA139" i="1" s="1"/>
  <c r="CB139" i="1" s="1"/>
  <c r="CC139" i="1" s="1"/>
  <c r="AU145" i="1"/>
  <c r="AM145" i="1"/>
  <c r="CD147" i="1"/>
  <c r="BN147" i="1" s="1"/>
  <c r="BZ147" i="1"/>
  <c r="CA147" i="1" s="1"/>
  <c r="CB147" i="1" s="1"/>
  <c r="CC147" i="1" s="1"/>
  <c r="AO161" i="1"/>
  <c r="BL161" i="1"/>
  <c r="AO165" i="1"/>
  <c r="BL165" i="1"/>
  <c r="BL167" i="1"/>
  <c r="BT177" i="1"/>
  <c r="BV185" i="1"/>
  <c r="BW185" i="1" s="1"/>
  <c r="BU185" i="1"/>
  <c r="CD187" i="1"/>
  <c r="BN187" i="1" s="1"/>
  <c r="BZ187" i="1"/>
  <c r="BY187" i="1"/>
  <c r="BL169" i="1"/>
  <c r="CD171" i="1"/>
  <c r="BN171" i="1" s="1"/>
  <c r="AY171" i="1" s="1"/>
  <c r="BZ171" i="1"/>
  <c r="CA171" i="1" s="1"/>
  <c r="CB171" i="1" s="1"/>
  <c r="CC171" i="1" s="1"/>
  <c r="BZ177" i="1"/>
  <c r="CD177" i="1"/>
  <c r="BN177" i="1" s="1"/>
  <c r="BO177" i="1" s="1"/>
  <c r="AS177" i="1" s="1"/>
  <c r="BY177" i="1"/>
  <c r="BV183" i="1"/>
  <c r="BW183" i="1" s="1"/>
  <c r="BU183" i="1"/>
  <c r="BT167" i="1"/>
  <c r="BT169" i="1"/>
  <c r="BL177" i="1"/>
  <c r="CD179" i="1"/>
  <c r="BN179" i="1" s="1"/>
  <c r="AY179" i="1" s="1"/>
  <c r="BZ179" i="1"/>
  <c r="CA179" i="1" s="1"/>
  <c r="CB179" i="1" s="1"/>
  <c r="CC179" i="1" s="1"/>
  <c r="AY181" i="1"/>
  <c r="BZ185" i="1"/>
  <c r="CD185" i="1"/>
  <c r="BN185" i="1" s="1"/>
  <c r="BO185" i="1" s="1"/>
  <c r="AU185" i="1" s="1"/>
  <c r="BY185" i="1"/>
  <c r="BT173" i="1"/>
  <c r="BT181" i="1"/>
  <c r="CD175" i="1"/>
  <c r="BN175" i="1" s="1"/>
  <c r="BZ175" i="1"/>
  <c r="CA175" i="1" s="1"/>
  <c r="CB175" i="1" s="1"/>
  <c r="CC175" i="1" s="1"/>
  <c r="AM181" i="1"/>
  <c r="CD183" i="1"/>
  <c r="BN183" i="1" s="1"/>
  <c r="BA183" i="1" s="1"/>
  <c r="BZ183" i="1"/>
  <c r="CA183" i="1" s="1"/>
  <c r="CB183" i="1" s="1"/>
  <c r="CC183" i="1" s="1"/>
  <c r="AY345" i="1" l="1"/>
  <c r="AO213" i="1"/>
  <c r="CA291" i="1"/>
  <c r="CB291" i="1" s="1"/>
  <c r="CC291" i="1" s="1"/>
  <c r="AY529" i="1"/>
  <c r="BA529" i="1"/>
  <c r="AX529" i="1" s="1"/>
  <c r="BA599" i="1"/>
  <c r="BA345" i="1"/>
  <c r="AZ345" i="1" s="1"/>
  <c r="AU343" i="1"/>
  <c r="AT343" i="1" s="1"/>
  <c r="AM529" i="1"/>
  <c r="AY599" i="1"/>
  <c r="AM527" i="1"/>
  <c r="BA213" i="1"/>
  <c r="AU239" i="1"/>
  <c r="BO413" i="1"/>
  <c r="AU413" i="1" s="1"/>
  <c r="AT413" i="1" s="1"/>
  <c r="AQ413" i="1" s="1"/>
  <c r="AO393" i="1"/>
  <c r="AN393" i="1" s="1"/>
  <c r="BA205" i="1"/>
  <c r="AZ205" i="1" s="1"/>
  <c r="AO327" i="1"/>
  <c r="AL327" i="1" s="1"/>
  <c r="AO421" i="1"/>
  <c r="AN421" i="1" s="1"/>
  <c r="AS527" i="1"/>
  <c r="AM541" i="1"/>
  <c r="AU541" i="1"/>
  <c r="AR541" i="1" s="1"/>
  <c r="AO527" i="1"/>
  <c r="AN527" i="1" s="1"/>
  <c r="BA267" i="1"/>
  <c r="AZ267" i="1" s="1"/>
  <c r="AW267" i="1" s="1"/>
  <c r="AO577" i="1"/>
  <c r="AN577" i="1" s="1"/>
  <c r="BO267" i="1"/>
  <c r="AU267" i="1" s="1"/>
  <c r="AM267" i="1"/>
  <c r="AO541" i="1"/>
  <c r="AN541" i="1" s="1"/>
  <c r="AM343" i="1"/>
  <c r="BA483" i="1"/>
  <c r="AX483" i="1" s="1"/>
  <c r="AY397" i="1"/>
  <c r="AO465" i="1"/>
  <c r="AL465" i="1" s="1"/>
  <c r="BE487" i="1"/>
  <c r="AY559" i="1"/>
  <c r="AU559" i="1"/>
  <c r="AT559" i="1" s="1"/>
  <c r="CA631" i="1"/>
  <c r="CB631" i="1" s="1"/>
  <c r="CC631" i="1" s="1"/>
  <c r="AO267" i="1"/>
  <c r="AO551" i="1"/>
  <c r="AN551" i="1" s="1"/>
  <c r="AO529" i="1"/>
  <c r="AL529" i="1" s="1"/>
  <c r="AM599" i="1"/>
  <c r="AN653" i="1"/>
  <c r="AK653" i="1" s="1"/>
  <c r="BA409" i="1"/>
  <c r="AX409" i="1" s="1"/>
  <c r="AM487" i="1"/>
  <c r="AY487" i="1"/>
  <c r="AS487" i="1"/>
  <c r="BA487" i="1"/>
  <c r="AY213" i="1"/>
  <c r="AU235" i="1"/>
  <c r="AR235" i="1" s="1"/>
  <c r="AM451" i="1"/>
  <c r="BG487" i="1"/>
  <c r="BF487" i="1" s="1"/>
  <c r="BO555" i="1"/>
  <c r="BE555" i="1" s="1"/>
  <c r="BO275" i="1"/>
  <c r="AS275" i="1" s="1"/>
  <c r="AO273" i="1"/>
  <c r="AO413" i="1"/>
  <c r="AN413" i="1" s="1"/>
  <c r="BO213" i="1"/>
  <c r="BE213" i="1" s="1"/>
  <c r="AX267" i="1"/>
  <c r="AY275" i="1"/>
  <c r="AM543" i="1"/>
  <c r="AU599" i="1"/>
  <c r="AR599" i="1" s="1"/>
  <c r="CA413" i="1"/>
  <c r="CB413" i="1" s="1"/>
  <c r="CC413" i="1" s="1"/>
  <c r="AO599" i="1"/>
  <c r="AL599" i="1" s="1"/>
  <c r="AS207" i="1"/>
  <c r="AO207" i="1"/>
  <c r="AN207" i="1" s="1"/>
  <c r="AM207" i="1"/>
  <c r="AM297" i="1"/>
  <c r="AY413" i="1"/>
  <c r="AX543" i="1"/>
  <c r="AM275" i="1"/>
  <c r="AM421" i="1"/>
  <c r="AM413" i="1"/>
  <c r="AO409" i="1"/>
  <c r="BO399" i="1"/>
  <c r="AS399" i="1" s="1"/>
  <c r="AZ495" i="1"/>
  <c r="AV495" i="1" s="1"/>
  <c r="AT465" i="1"/>
  <c r="AQ465" i="1" s="1"/>
  <c r="BG465" i="1"/>
  <c r="BF465" i="1" s="1"/>
  <c r="BE559" i="1"/>
  <c r="AY543" i="1"/>
  <c r="AO543" i="1"/>
  <c r="AL543" i="1" s="1"/>
  <c r="AU653" i="1"/>
  <c r="AR653" i="1" s="1"/>
  <c r="AS465" i="1"/>
  <c r="AY173" i="1"/>
  <c r="AO693" i="1"/>
  <c r="AN693" i="1" s="1"/>
  <c r="AU615" i="1"/>
  <c r="BA583" i="1"/>
  <c r="AX583" i="1" s="1"/>
  <c r="BA371" i="1"/>
  <c r="AZ371" i="1" s="1"/>
  <c r="AM693" i="1"/>
  <c r="BG157" i="1"/>
  <c r="BD157" i="1" s="1"/>
  <c r="AU471" i="1"/>
  <c r="AR471" i="1" s="1"/>
  <c r="AU335" i="1"/>
  <c r="AR335" i="1" s="1"/>
  <c r="CA313" i="1"/>
  <c r="CB313" i="1" s="1"/>
  <c r="CC313" i="1" s="1"/>
  <c r="BU643" i="1"/>
  <c r="BV643" i="1"/>
  <c r="BW643" i="1" s="1"/>
  <c r="AO335" i="1"/>
  <c r="AN335" i="1" s="1"/>
  <c r="AU547" i="1"/>
  <c r="AR547" i="1" s="1"/>
  <c r="BO261" i="1"/>
  <c r="AU261" i="1" s="1"/>
  <c r="AU273" i="1"/>
  <c r="AR273" i="1" s="1"/>
  <c r="BO435" i="1"/>
  <c r="BE435" i="1" s="1"/>
  <c r="AY435" i="1"/>
  <c r="BA521" i="1"/>
  <c r="AX521" i="1" s="1"/>
  <c r="CA433" i="1"/>
  <c r="CB433" i="1" s="1"/>
  <c r="CC433" i="1" s="1"/>
  <c r="AO211" i="1"/>
  <c r="AN211" i="1" s="1"/>
  <c r="AM257" i="1"/>
  <c r="AU161" i="1"/>
  <c r="AT161" i="1" s="1"/>
  <c r="AM137" i="1"/>
  <c r="AY239" i="1"/>
  <c r="BO201" i="1"/>
  <c r="BE201" i="1" s="1"/>
  <c r="AM203" i="1"/>
  <c r="AM301" i="1"/>
  <c r="AY291" i="1"/>
  <c r="AO297" i="1"/>
  <c r="AL297" i="1" s="1"/>
  <c r="AO261" i="1"/>
  <c r="AN261" i="1" s="1"/>
  <c r="AM273" i="1"/>
  <c r="BA261" i="1"/>
  <c r="AX261" i="1" s="1"/>
  <c r="AO435" i="1"/>
  <c r="AL435" i="1" s="1"/>
  <c r="BA435" i="1"/>
  <c r="AX435" i="1" s="1"/>
  <c r="BA579" i="1"/>
  <c r="AX579" i="1" s="1"/>
  <c r="BO665" i="1"/>
  <c r="AU665" i="1" s="1"/>
  <c r="AT665" i="1" s="1"/>
  <c r="AM161" i="1"/>
  <c r="AO239" i="1"/>
  <c r="AN239" i="1" s="1"/>
  <c r="BA201" i="1"/>
  <c r="AZ201" i="1" s="1"/>
  <c r="AO203" i="1"/>
  <c r="AN203" i="1" s="1"/>
  <c r="AM235" i="1"/>
  <c r="AO291" i="1"/>
  <c r="AL291" i="1" s="1"/>
  <c r="AU297" i="1"/>
  <c r="AT297" i="1" s="1"/>
  <c r="AY261" i="1"/>
  <c r="BE485" i="1"/>
  <c r="AY579" i="1"/>
  <c r="CA347" i="1"/>
  <c r="CB347" i="1" s="1"/>
  <c r="CC347" i="1" s="1"/>
  <c r="BA179" i="1"/>
  <c r="AX179" i="1" s="1"/>
  <c r="AM157" i="1"/>
  <c r="AU141" i="1"/>
  <c r="AT141" i="1" s="1"/>
  <c r="BG239" i="1"/>
  <c r="BD239" i="1" s="1"/>
  <c r="AM239" i="1"/>
  <c r="AU203" i="1"/>
  <c r="AT203" i="1" s="1"/>
  <c r="AO235" i="1"/>
  <c r="AL235" i="1" s="1"/>
  <c r="AU301" i="1"/>
  <c r="AT301" i="1" s="1"/>
  <c r="AO371" i="1"/>
  <c r="AY363" i="1"/>
  <c r="BA479" i="1"/>
  <c r="AZ479" i="1" s="1"/>
  <c r="AO521" i="1"/>
  <c r="AO525" i="1"/>
  <c r="AL525" i="1" s="1"/>
  <c r="AO389" i="1"/>
  <c r="AN389" i="1" s="1"/>
  <c r="AO471" i="1"/>
  <c r="AN471" i="1" s="1"/>
  <c r="AM677" i="1"/>
  <c r="AO643" i="1"/>
  <c r="AN643" i="1" s="1"/>
  <c r="AU643" i="1"/>
  <c r="AT643" i="1" s="1"/>
  <c r="CA269" i="1"/>
  <c r="CB269" i="1" s="1"/>
  <c r="CC269" i="1" s="1"/>
  <c r="CA299" i="1"/>
  <c r="CB299" i="1" s="1"/>
  <c r="CC299" i="1" s="1"/>
  <c r="AM247" i="1"/>
  <c r="AY247" i="1"/>
  <c r="BE267" i="1"/>
  <c r="AO275" i="1"/>
  <c r="AN275" i="1" s="1"/>
  <c r="AU331" i="1"/>
  <c r="AR331" i="1" s="1"/>
  <c r="AM399" i="1"/>
  <c r="AM489" i="1"/>
  <c r="AM465" i="1"/>
  <c r="AM479" i="1"/>
  <c r="BO461" i="1"/>
  <c r="AS461" i="1" s="1"/>
  <c r="BO489" i="1"/>
  <c r="AS489" i="1" s="1"/>
  <c r="BE465" i="1"/>
  <c r="BA539" i="1"/>
  <c r="AX539" i="1" s="1"/>
  <c r="AO533" i="1"/>
  <c r="AL533" i="1" s="1"/>
  <c r="AO547" i="1"/>
  <c r="AN547" i="1" s="1"/>
  <c r="BO539" i="1"/>
  <c r="BG539" i="1" s="1"/>
  <c r="BD539" i="1" s="1"/>
  <c r="AY657" i="1"/>
  <c r="AS413" i="1"/>
  <c r="CA145" i="1"/>
  <c r="CB145" i="1" s="1"/>
  <c r="CC145" i="1" s="1"/>
  <c r="AM367" i="1"/>
  <c r="AU149" i="1"/>
  <c r="AT149" i="1" s="1"/>
  <c r="AM357" i="1"/>
  <c r="AO363" i="1"/>
  <c r="AM331" i="1"/>
  <c r="AY409" i="1"/>
  <c r="BO409" i="1"/>
  <c r="BE409" i="1" s="1"/>
  <c r="AM471" i="1"/>
  <c r="BA465" i="1"/>
  <c r="AX465" i="1" s="1"/>
  <c r="AY465" i="1"/>
  <c r="AM547" i="1"/>
  <c r="AO535" i="1"/>
  <c r="AN535" i="1" s="1"/>
  <c r="AO539" i="1"/>
  <c r="AN539" i="1" s="1"/>
  <c r="AY623" i="1"/>
  <c r="AS363" i="1"/>
  <c r="BG363" i="1"/>
  <c r="BF363" i="1" s="1"/>
  <c r="AS545" i="1"/>
  <c r="AO137" i="1"/>
  <c r="AN137" i="1" s="1"/>
  <c r="AO441" i="1"/>
  <c r="AL441" i="1" s="1"/>
  <c r="AM417" i="1"/>
  <c r="AM535" i="1"/>
  <c r="AM545" i="1"/>
  <c r="AO129" i="1"/>
  <c r="AN129" i="1" s="1"/>
  <c r="AM129" i="1"/>
  <c r="AM303" i="1"/>
  <c r="AO257" i="1"/>
  <c r="AN257" i="1" s="1"/>
  <c r="BA363" i="1"/>
  <c r="AZ363" i="1" s="1"/>
  <c r="AM363" i="1"/>
  <c r="AO367" i="1"/>
  <c r="AN367" i="1" s="1"/>
  <c r="AM327" i="1"/>
  <c r="BO441" i="1"/>
  <c r="AS441" i="1" s="1"/>
  <c r="BA459" i="1"/>
  <c r="AX459" i="1" s="1"/>
  <c r="BO479" i="1"/>
  <c r="BE479" i="1" s="1"/>
  <c r="AX463" i="1"/>
  <c r="AM567" i="1"/>
  <c r="AM539" i="1"/>
  <c r="AO513" i="1"/>
  <c r="AL513" i="1" s="1"/>
  <c r="AU535" i="1"/>
  <c r="AR535" i="1" s="1"/>
  <c r="AM519" i="1"/>
  <c r="AM661" i="1"/>
  <c r="AU137" i="1"/>
  <c r="AR137" i="1" s="1"/>
  <c r="BA247" i="1"/>
  <c r="AZ247" i="1" s="1"/>
  <c r="AU367" i="1"/>
  <c r="AT367" i="1" s="1"/>
  <c r="AY385" i="1"/>
  <c r="AO519" i="1"/>
  <c r="AN519" i="1" s="1"/>
  <c r="BO697" i="1"/>
  <c r="AS697" i="1" s="1"/>
  <c r="AM649" i="1"/>
  <c r="AS129" i="1"/>
  <c r="BO247" i="1"/>
  <c r="AS247" i="1" s="1"/>
  <c r="BO197" i="1"/>
  <c r="AU197" i="1" s="1"/>
  <c r="CA265" i="1"/>
  <c r="CB265" i="1" s="1"/>
  <c r="CC265" i="1" s="1"/>
  <c r="AO303" i="1"/>
  <c r="AY303" i="1"/>
  <c r="CA379" i="1"/>
  <c r="CB379" i="1" s="1"/>
  <c r="CC379" i="1" s="1"/>
  <c r="AU327" i="1"/>
  <c r="AT327" i="1" s="1"/>
  <c r="AY479" i="1"/>
  <c r="AY477" i="1"/>
  <c r="AO485" i="1"/>
  <c r="AN485" i="1" s="1"/>
  <c r="AM563" i="1"/>
  <c r="AO567" i="1"/>
  <c r="AY557" i="1"/>
  <c r="AO563" i="1"/>
  <c r="AN563" i="1" s="1"/>
  <c r="AO537" i="1"/>
  <c r="AL537" i="1" s="1"/>
  <c r="AM513" i="1"/>
  <c r="AU519" i="1"/>
  <c r="AR519" i="1" s="1"/>
  <c r="AU181" i="1"/>
  <c r="AR181" i="1" s="1"/>
  <c r="AM149" i="1"/>
  <c r="AM141" i="1"/>
  <c r="BU335" i="1"/>
  <c r="BV335" i="1"/>
  <c r="BW335" i="1" s="1"/>
  <c r="BU305" i="1"/>
  <c r="BV305" i="1"/>
  <c r="BW305" i="1" s="1"/>
  <c r="BV437" i="1"/>
  <c r="BW437" i="1" s="1"/>
  <c r="BU437" i="1"/>
  <c r="AU635" i="1"/>
  <c r="AR635" i="1" s="1"/>
  <c r="AM643" i="1"/>
  <c r="CA335" i="1"/>
  <c r="CB335" i="1" s="1"/>
  <c r="CC335" i="1" s="1"/>
  <c r="BU547" i="1"/>
  <c r="BV547" i="1"/>
  <c r="BW547" i="1" s="1"/>
  <c r="BU137" i="1"/>
  <c r="BV137" i="1"/>
  <c r="BW137" i="1" s="1"/>
  <c r="AO149" i="1"/>
  <c r="AN149" i="1" s="1"/>
  <c r="BU309" i="1"/>
  <c r="BV309" i="1"/>
  <c r="BW309" i="1" s="1"/>
  <c r="BU461" i="1"/>
  <c r="BV461" i="1"/>
  <c r="BW461" i="1" s="1"/>
  <c r="BU263" i="1"/>
  <c r="BV263" i="1"/>
  <c r="BW263" i="1" s="1"/>
  <c r="AY157" i="1"/>
  <c r="BV141" i="1"/>
  <c r="BW141" i="1" s="1"/>
  <c r="AO243" i="1"/>
  <c r="AL243" i="1" s="1"/>
  <c r="AY223" i="1"/>
  <c r="AU271" i="1"/>
  <c r="AR271" i="1" s="1"/>
  <c r="AY371" i="1"/>
  <c r="BO371" i="1"/>
  <c r="AS371" i="1" s="1"/>
  <c r="BO431" i="1"/>
  <c r="BE431" i="1" s="1"/>
  <c r="BV439" i="1"/>
  <c r="BW439" i="1" s="1"/>
  <c r="AY393" i="1"/>
  <c r="BO397" i="1"/>
  <c r="AS397" i="1" s="1"/>
  <c r="BU491" i="1"/>
  <c r="BO567" i="1"/>
  <c r="AS567" i="1" s="1"/>
  <c r="BA513" i="1"/>
  <c r="AX513" i="1" s="1"/>
  <c r="BO513" i="1"/>
  <c r="BE513" i="1" s="1"/>
  <c r="AM537" i="1"/>
  <c r="AU523" i="1"/>
  <c r="AR523" i="1" s="1"/>
  <c r="AO619" i="1"/>
  <c r="AN619" i="1" s="1"/>
  <c r="AM615" i="1"/>
  <c r="AO615" i="1"/>
  <c r="AL615" i="1" s="1"/>
  <c r="AO581" i="1"/>
  <c r="AN581" i="1" s="1"/>
  <c r="BE619" i="1"/>
  <c r="AY681" i="1"/>
  <c r="AL657" i="1"/>
  <c r="AU581" i="1"/>
  <c r="BO657" i="1"/>
  <c r="BE657" i="1" s="1"/>
  <c r="BA397" i="1"/>
  <c r="CA437" i="1"/>
  <c r="CB437" i="1" s="1"/>
  <c r="CC437" i="1" s="1"/>
  <c r="CA549" i="1"/>
  <c r="CB549" i="1" s="1"/>
  <c r="CC549" i="1" s="1"/>
  <c r="BV629" i="1"/>
  <c r="BW629" i="1" s="1"/>
  <c r="BU629" i="1"/>
  <c r="AU157" i="1"/>
  <c r="AR157" i="1" s="1"/>
  <c r="AU133" i="1"/>
  <c r="AR133" i="1" s="1"/>
  <c r="AM243" i="1"/>
  <c r="AO197" i="1"/>
  <c r="AL197" i="1" s="1"/>
  <c r="BV299" i="1"/>
  <c r="BW299" i="1" s="1"/>
  <c r="AM287" i="1"/>
  <c r="AM271" i="1"/>
  <c r="AM361" i="1"/>
  <c r="BU379" i="1"/>
  <c r="BV339" i="1"/>
  <c r="BW339" i="1" s="1"/>
  <c r="AM427" i="1"/>
  <c r="AM483" i="1"/>
  <c r="AO483" i="1"/>
  <c r="AN483" i="1" s="1"/>
  <c r="AY567" i="1"/>
  <c r="BU571" i="1"/>
  <c r="AM581" i="1"/>
  <c r="AL595" i="1"/>
  <c r="BV657" i="1"/>
  <c r="BW657" i="1" s="1"/>
  <c r="AY677" i="1"/>
  <c r="AK657" i="1"/>
  <c r="BU429" i="1"/>
  <c r="BV429" i="1"/>
  <c r="BW429" i="1" s="1"/>
  <c r="BV595" i="1"/>
  <c r="BW595" i="1" s="1"/>
  <c r="BU595" i="1"/>
  <c r="BV481" i="1"/>
  <c r="BW481" i="1" s="1"/>
  <c r="BU481" i="1"/>
  <c r="BV685" i="1"/>
  <c r="BW685" i="1" s="1"/>
  <c r="BU685" i="1"/>
  <c r="BU653" i="1"/>
  <c r="BV653" i="1"/>
  <c r="BW653" i="1" s="1"/>
  <c r="BO205" i="1"/>
  <c r="BE205" i="1" s="1"/>
  <c r="BA295" i="1"/>
  <c r="AX295" i="1" s="1"/>
  <c r="AU427" i="1"/>
  <c r="AR427" i="1" s="1"/>
  <c r="AM397" i="1"/>
  <c r="AY483" i="1"/>
  <c r="AO469" i="1"/>
  <c r="AN469" i="1" s="1"/>
  <c r="BO477" i="1"/>
  <c r="BE477" i="1" s="1"/>
  <c r="AO523" i="1"/>
  <c r="AN523" i="1" s="1"/>
  <c r="AM523" i="1"/>
  <c r="AU577" i="1"/>
  <c r="AR577" i="1" s="1"/>
  <c r="AM657" i="1"/>
  <c r="BA657" i="1"/>
  <c r="AZ657" i="1" s="1"/>
  <c r="CA495" i="1"/>
  <c r="CB495" i="1" s="1"/>
  <c r="CC495" i="1" s="1"/>
  <c r="CA467" i="1"/>
  <c r="CB467" i="1" s="1"/>
  <c r="CC467" i="1" s="1"/>
  <c r="AO271" i="1"/>
  <c r="BU681" i="1"/>
  <c r="BV681" i="1"/>
  <c r="BW681" i="1" s="1"/>
  <c r="BU523" i="1"/>
  <c r="BV523" i="1"/>
  <c r="BW523" i="1" s="1"/>
  <c r="BV689" i="1"/>
  <c r="BW689" i="1" s="1"/>
  <c r="BU689" i="1"/>
  <c r="BU535" i="1"/>
  <c r="BV535" i="1"/>
  <c r="BW535" i="1" s="1"/>
  <c r="BU425" i="1"/>
  <c r="BV425" i="1"/>
  <c r="BW425" i="1" s="1"/>
  <c r="AS243" i="1"/>
  <c r="BE243" i="1"/>
  <c r="BG247" i="1"/>
  <c r="BD247" i="1" s="1"/>
  <c r="AY243" i="1"/>
  <c r="AY205" i="1"/>
  <c r="AO205" i="1"/>
  <c r="AM279" i="1"/>
  <c r="AY263" i="1"/>
  <c r="AO287" i="1"/>
  <c r="AL287" i="1" s="1"/>
  <c r="AU287" i="1"/>
  <c r="AT287" i="1" s="1"/>
  <c r="BA257" i="1"/>
  <c r="AX257" i="1" s="1"/>
  <c r="BO263" i="1"/>
  <c r="BE263" i="1" s="1"/>
  <c r="AO431" i="1"/>
  <c r="AN431" i="1" s="1"/>
  <c r="AU417" i="1"/>
  <c r="AR417" i="1" s="1"/>
  <c r="AY431" i="1"/>
  <c r="AS385" i="1"/>
  <c r="BA417" i="1"/>
  <c r="AZ417" i="1" s="1"/>
  <c r="BA393" i="1"/>
  <c r="AX393" i="1" s="1"/>
  <c r="BG385" i="1"/>
  <c r="BF385" i="1" s="1"/>
  <c r="BO503" i="1"/>
  <c r="AS503" i="1" s="1"/>
  <c r="AY469" i="1"/>
  <c r="BA485" i="1"/>
  <c r="AX485" i="1" s="1"/>
  <c r="AS485" i="1"/>
  <c r="AO477" i="1"/>
  <c r="AN477" i="1" s="1"/>
  <c r="AY555" i="1"/>
  <c r="BA517" i="1"/>
  <c r="AZ517" i="1" s="1"/>
  <c r="BO517" i="1"/>
  <c r="BE517" i="1" s="1"/>
  <c r="BA555" i="1"/>
  <c r="AZ555" i="1" s="1"/>
  <c r="BA545" i="1"/>
  <c r="AX545" i="1" s="1"/>
  <c r="BA625" i="1"/>
  <c r="AZ625" i="1" s="1"/>
  <c r="AT619" i="1"/>
  <c r="AQ619" i="1" s="1"/>
  <c r="BA619" i="1"/>
  <c r="AX619" i="1" s="1"/>
  <c r="BO595" i="1"/>
  <c r="BE595" i="1" s="1"/>
  <c r="AU649" i="1"/>
  <c r="AT649" i="1" s="1"/>
  <c r="CA457" i="1"/>
  <c r="CB457" i="1" s="1"/>
  <c r="CC457" i="1" s="1"/>
  <c r="AM153" i="1"/>
  <c r="AO133" i="1"/>
  <c r="AN133" i="1" s="1"/>
  <c r="AM211" i="1"/>
  <c r="BO193" i="1"/>
  <c r="AS193" i="1" s="1"/>
  <c r="AM309" i="1"/>
  <c r="BO309" i="1"/>
  <c r="AS309" i="1" s="1"/>
  <c r="AY369" i="1"/>
  <c r="AX347" i="1"/>
  <c r="BA431" i="1"/>
  <c r="AZ431" i="1" s="1"/>
  <c r="AM385" i="1"/>
  <c r="AY417" i="1"/>
  <c r="BO393" i="1"/>
  <c r="BE393" i="1" s="1"/>
  <c r="AO385" i="1"/>
  <c r="AN385" i="1" s="1"/>
  <c r="BE385" i="1"/>
  <c r="AO491" i="1"/>
  <c r="AN491" i="1" s="1"/>
  <c r="AY491" i="1"/>
  <c r="BA469" i="1"/>
  <c r="AZ469" i="1" s="1"/>
  <c r="AY485" i="1"/>
  <c r="AY563" i="1"/>
  <c r="BG545" i="1"/>
  <c r="BF545" i="1" s="1"/>
  <c r="AY525" i="1"/>
  <c r="AU545" i="1"/>
  <c r="AT545" i="1" s="1"/>
  <c r="AM555" i="1"/>
  <c r="AO545" i="1"/>
  <c r="AL545" i="1" s="1"/>
  <c r="AM619" i="1"/>
  <c r="BG619" i="1"/>
  <c r="BF619" i="1" s="1"/>
  <c r="AY595" i="1"/>
  <c r="BO587" i="1"/>
  <c r="BE587" i="1" s="1"/>
  <c r="AM697" i="1"/>
  <c r="BE691" i="1"/>
  <c r="AS619" i="1"/>
  <c r="BA243" i="1"/>
  <c r="AZ243" i="1" s="1"/>
  <c r="BA227" i="1"/>
  <c r="AX227" i="1" s="1"/>
  <c r="AM133" i="1"/>
  <c r="BA231" i="1"/>
  <c r="AX231" i="1" s="1"/>
  <c r="BA193" i="1"/>
  <c r="AX193" i="1" s="1"/>
  <c r="AU211" i="1"/>
  <c r="AR211" i="1" s="1"/>
  <c r="AM193" i="1"/>
  <c r="AO193" i="1"/>
  <c r="AN193" i="1" s="1"/>
  <c r="BO257" i="1"/>
  <c r="BE257" i="1" s="1"/>
  <c r="AO263" i="1"/>
  <c r="AL263" i="1" s="1"/>
  <c r="AU363" i="1"/>
  <c r="AR363" i="1" s="1"/>
  <c r="CA411" i="1"/>
  <c r="CB411" i="1" s="1"/>
  <c r="CC411" i="1" s="1"/>
  <c r="BG417" i="1"/>
  <c r="BF417" i="1" s="1"/>
  <c r="BA385" i="1"/>
  <c r="AZ385" i="1" s="1"/>
  <c r="AM485" i="1"/>
  <c r="BA477" i="1"/>
  <c r="AZ477" i="1" s="1"/>
  <c r="BO469" i="1"/>
  <c r="BE469" i="1" s="1"/>
  <c r="BG485" i="1"/>
  <c r="BF485" i="1" s="1"/>
  <c r="BG571" i="1"/>
  <c r="BD571" i="1" s="1"/>
  <c r="BA563" i="1"/>
  <c r="AZ563" i="1" s="1"/>
  <c r="BA525" i="1"/>
  <c r="AX525" i="1" s="1"/>
  <c r="AY545" i="1"/>
  <c r="BO525" i="1"/>
  <c r="AS525" i="1" s="1"/>
  <c r="BE635" i="1"/>
  <c r="CA629" i="1"/>
  <c r="CB629" i="1" s="1"/>
  <c r="CC629" i="1" s="1"/>
  <c r="AM595" i="1"/>
  <c r="BA595" i="1"/>
  <c r="AX595" i="1" s="1"/>
  <c r="AM585" i="1"/>
  <c r="AY619" i="1"/>
  <c r="CA695" i="1"/>
  <c r="CB695" i="1" s="1"/>
  <c r="CC695" i="1" s="1"/>
  <c r="BG687" i="1"/>
  <c r="BF687" i="1" s="1"/>
  <c r="AO649" i="1"/>
  <c r="AL649" i="1" s="1"/>
  <c r="AN599" i="1"/>
  <c r="AK599" i="1" s="1"/>
  <c r="AO475" i="1"/>
  <c r="CA451" i="1"/>
  <c r="CB451" i="1" s="1"/>
  <c r="CC451" i="1" s="1"/>
  <c r="CA305" i="1"/>
  <c r="CB305" i="1" s="1"/>
  <c r="CC305" i="1" s="1"/>
  <c r="CA405" i="1"/>
  <c r="CB405" i="1" s="1"/>
  <c r="CC405" i="1" s="1"/>
  <c r="AU585" i="1"/>
  <c r="BA357" i="1"/>
  <c r="AX357" i="1" s="1"/>
  <c r="AM403" i="1"/>
  <c r="BO421" i="1"/>
  <c r="AS421" i="1" s="1"/>
  <c r="AX413" i="1"/>
  <c r="AM503" i="1"/>
  <c r="AO503" i="1"/>
  <c r="AN503" i="1" s="1"/>
  <c r="BA533" i="1"/>
  <c r="AX533" i="1" s="1"/>
  <c r="BO551" i="1"/>
  <c r="AU551" i="1" s="1"/>
  <c r="AL541" i="1"/>
  <c r="CA595" i="1"/>
  <c r="CB595" i="1" s="1"/>
  <c r="CC595" i="1" s="1"/>
  <c r="AS417" i="1"/>
  <c r="BO475" i="1"/>
  <c r="BG475" i="1" s="1"/>
  <c r="AO301" i="1"/>
  <c r="AL301" i="1" s="1"/>
  <c r="AO417" i="1"/>
  <c r="BG567" i="1"/>
  <c r="BD567" i="1" s="1"/>
  <c r="BG251" i="1"/>
  <c r="BD251" i="1" s="1"/>
  <c r="AY237" i="1"/>
  <c r="AY281" i="1"/>
  <c r="BA303" i="1"/>
  <c r="AZ303" i="1" s="1"/>
  <c r="AO391" i="1"/>
  <c r="AL391" i="1" s="1"/>
  <c r="BA421" i="1"/>
  <c r="AZ421" i="1" s="1"/>
  <c r="AM389" i="1"/>
  <c r="AY503" i="1"/>
  <c r="CA481" i="1"/>
  <c r="CB481" i="1" s="1"/>
  <c r="CC481" i="1" s="1"/>
  <c r="AY459" i="1"/>
  <c r="AL455" i="1"/>
  <c r="BG635" i="1"/>
  <c r="CA613" i="1"/>
  <c r="CB613" i="1" s="1"/>
  <c r="CC613" i="1" s="1"/>
  <c r="CA687" i="1"/>
  <c r="CB687" i="1" s="1"/>
  <c r="CC687" i="1" s="1"/>
  <c r="AY669" i="1"/>
  <c r="CA517" i="1"/>
  <c r="CB517" i="1" s="1"/>
  <c r="CC517" i="1" s="1"/>
  <c r="CA473" i="1"/>
  <c r="CB473" i="1" s="1"/>
  <c r="CC473" i="1" s="1"/>
  <c r="CA425" i="1"/>
  <c r="CB425" i="1" s="1"/>
  <c r="CC425" i="1" s="1"/>
  <c r="CA283" i="1"/>
  <c r="CB283" i="1" s="1"/>
  <c r="CC283" i="1" s="1"/>
  <c r="AO665" i="1"/>
  <c r="AN665" i="1" s="1"/>
  <c r="AK665" i="1" s="1"/>
  <c r="CA297" i="1"/>
  <c r="CB297" i="1" s="1"/>
  <c r="CC297" i="1" s="1"/>
  <c r="AO157" i="1"/>
  <c r="BA157" i="1"/>
  <c r="BO531" i="1"/>
  <c r="BE531" i="1" s="1"/>
  <c r="AO531" i="1"/>
  <c r="AO177" i="1"/>
  <c r="AL177" i="1" s="1"/>
  <c r="AU251" i="1"/>
  <c r="AR251" i="1" s="1"/>
  <c r="AU313" i="1"/>
  <c r="AR313" i="1" s="1"/>
  <c r="BG375" i="1"/>
  <c r="BF375" i="1" s="1"/>
  <c r="AY377" i="1"/>
  <c r="AM335" i="1"/>
  <c r="AO403" i="1"/>
  <c r="AL403" i="1" s="1"/>
  <c r="AU389" i="1"/>
  <c r="AR389" i="1" s="1"/>
  <c r="CA395" i="1"/>
  <c r="CB395" i="1" s="1"/>
  <c r="CC395" i="1" s="1"/>
  <c r="AS403" i="1"/>
  <c r="CA463" i="1"/>
  <c r="CB463" i="1" s="1"/>
  <c r="CC463" i="1" s="1"/>
  <c r="BA569" i="1"/>
  <c r="AX569" i="1" s="1"/>
  <c r="AO585" i="1"/>
  <c r="AN585" i="1" s="1"/>
  <c r="BO583" i="1"/>
  <c r="BE583" i="1" s="1"/>
  <c r="AY665" i="1"/>
  <c r="AM665" i="1"/>
  <c r="CA515" i="1"/>
  <c r="CB515" i="1" s="1"/>
  <c r="CC515" i="1" s="1"/>
  <c r="CA477" i="1"/>
  <c r="CB477" i="1" s="1"/>
  <c r="CC477" i="1" s="1"/>
  <c r="AO427" i="1"/>
  <c r="BE157" i="1"/>
  <c r="AS623" i="1"/>
  <c r="BE623" i="1"/>
  <c r="BG623" i="1"/>
  <c r="BD623" i="1" s="1"/>
  <c r="AU623" i="1"/>
  <c r="AT623" i="1" s="1"/>
  <c r="BO401" i="1"/>
  <c r="BG401" i="1" s="1"/>
  <c r="AO401" i="1"/>
  <c r="AM305" i="1"/>
  <c r="BA361" i="1"/>
  <c r="AZ361" i="1" s="1"/>
  <c r="CA329" i="1"/>
  <c r="CB329" i="1" s="1"/>
  <c r="CC329" i="1" s="1"/>
  <c r="AY501" i="1"/>
  <c r="AM559" i="1"/>
  <c r="AM577" i="1"/>
  <c r="AO343" i="1"/>
  <c r="CA439" i="1"/>
  <c r="CB439" i="1" s="1"/>
  <c r="CC439" i="1" s="1"/>
  <c r="CA149" i="1"/>
  <c r="CB149" i="1" s="1"/>
  <c r="CC149" i="1" s="1"/>
  <c r="CA169" i="1"/>
  <c r="CB169" i="1" s="1"/>
  <c r="CC169" i="1" s="1"/>
  <c r="BG243" i="1"/>
  <c r="BF243" i="1" s="1"/>
  <c r="AM221" i="1"/>
  <c r="CA325" i="1"/>
  <c r="CB325" i="1" s="1"/>
  <c r="CC325" i="1" s="1"/>
  <c r="BE483" i="1"/>
  <c r="BA591" i="1"/>
  <c r="AZ591" i="1" s="1"/>
  <c r="AO623" i="1"/>
  <c r="AN623" i="1" s="1"/>
  <c r="AO195" i="1"/>
  <c r="CA547" i="1"/>
  <c r="CB547" i="1" s="1"/>
  <c r="CC547" i="1" s="1"/>
  <c r="BO293" i="1"/>
  <c r="BG293" i="1" s="1"/>
  <c r="AO293" i="1"/>
  <c r="BA245" i="1"/>
  <c r="AX245" i="1" s="1"/>
  <c r="AU243" i="1"/>
  <c r="AT243" i="1" s="1"/>
  <c r="BG379" i="1"/>
  <c r="BF379" i="1" s="1"/>
  <c r="CA333" i="1"/>
  <c r="CB333" i="1" s="1"/>
  <c r="CC333" i="1" s="1"/>
  <c r="BG559" i="1"/>
  <c r="BD559" i="1" s="1"/>
  <c r="AO559" i="1"/>
  <c r="AM591" i="1"/>
  <c r="AS653" i="1"/>
  <c r="CA689" i="1"/>
  <c r="CB689" i="1" s="1"/>
  <c r="CC689" i="1" s="1"/>
  <c r="CA491" i="1"/>
  <c r="CB491" i="1" s="1"/>
  <c r="CC491" i="1" s="1"/>
  <c r="AO217" i="1"/>
  <c r="AM217" i="1"/>
  <c r="BO217" i="1"/>
  <c r="AY217" i="1"/>
  <c r="BA171" i="1"/>
  <c r="AZ171" i="1" s="1"/>
  <c r="CA177" i="1"/>
  <c r="CB177" i="1" s="1"/>
  <c r="CC177" i="1" s="1"/>
  <c r="CA163" i="1"/>
  <c r="CB163" i="1" s="1"/>
  <c r="CC163" i="1" s="1"/>
  <c r="CA185" i="1"/>
  <c r="CB185" i="1" s="1"/>
  <c r="CC185" i="1" s="1"/>
  <c r="AU177" i="1"/>
  <c r="AT177" i="1" s="1"/>
  <c r="AO141" i="1"/>
  <c r="AN141" i="1" s="1"/>
  <c r="AO221" i="1"/>
  <c r="AL221" i="1" s="1"/>
  <c r="CA311" i="1"/>
  <c r="CB311" i="1" s="1"/>
  <c r="CC311" i="1" s="1"/>
  <c r="BE379" i="1"/>
  <c r="AU379" i="1"/>
  <c r="AR379" i="1" s="1"/>
  <c r="BE363" i="1"/>
  <c r="AU391" i="1"/>
  <c r="AT391" i="1" s="1"/>
  <c r="BE507" i="1"/>
  <c r="AU507" i="1"/>
  <c r="AR507" i="1" s="1"/>
  <c r="CA501" i="1"/>
  <c r="CB501" i="1" s="1"/>
  <c r="CC501" i="1" s="1"/>
  <c r="AU457" i="1"/>
  <c r="AR457" i="1" s="1"/>
  <c r="AU571" i="1"/>
  <c r="AR571" i="1" s="1"/>
  <c r="AY603" i="1"/>
  <c r="CA603" i="1"/>
  <c r="CB603" i="1" s="1"/>
  <c r="CC603" i="1" s="1"/>
  <c r="CA699" i="1"/>
  <c r="CB699" i="1" s="1"/>
  <c r="CC699" i="1" s="1"/>
  <c r="CA683" i="1"/>
  <c r="CB683" i="1" s="1"/>
  <c r="CC683" i="1" s="1"/>
  <c r="CA653" i="1"/>
  <c r="CB653" i="1" s="1"/>
  <c r="CC653" i="1" s="1"/>
  <c r="CA645" i="1"/>
  <c r="CB645" i="1" s="1"/>
  <c r="CC645" i="1" s="1"/>
  <c r="BO661" i="1"/>
  <c r="AO661" i="1"/>
  <c r="BA661" i="1"/>
  <c r="AO583" i="1"/>
  <c r="AM583" i="1"/>
  <c r="BA551" i="1"/>
  <c r="AM551" i="1"/>
  <c r="BO345" i="1"/>
  <c r="AM345" i="1"/>
  <c r="CA577" i="1"/>
  <c r="CB577" i="1" s="1"/>
  <c r="CC577" i="1" s="1"/>
  <c r="CA543" i="1"/>
  <c r="CB543" i="1" s="1"/>
  <c r="CC543" i="1" s="1"/>
  <c r="AY533" i="1"/>
  <c r="AM533" i="1"/>
  <c r="CA375" i="1"/>
  <c r="CB375" i="1" s="1"/>
  <c r="CC375" i="1" s="1"/>
  <c r="AY399" i="1"/>
  <c r="BA399" i="1"/>
  <c r="AZ665" i="1"/>
  <c r="AX665" i="1"/>
  <c r="AY521" i="1"/>
  <c r="AM521" i="1"/>
  <c r="AO487" i="1"/>
  <c r="BO405" i="1"/>
  <c r="BE405" i="1" s="1"/>
  <c r="AM405" i="1"/>
  <c r="AM689" i="1"/>
  <c r="AO587" i="1"/>
  <c r="AM587" i="1"/>
  <c r="BO611" i="1"/>
  <c r="BE611" i="1" s="1"/>
  <c r="AO611" i="1"/>
  <c r="BO537" i="1"/>
  <c r="BA537" i="1"/>
  <c r="AR487" i="1"/>
  <c r="AT487" i="1"/>
  <c r="AY517" i="1"/>
  <c r="AM517" i="1"/>
  <c r="BO451" i="1"/>
  <c r="BA451" i="1"/>
  <c r="AO451" i="1"/>
  <c r="BA239" i="1"/>
  <c r="BO153" i="1"/>
  <c r="AO153" i="1"/>
  <c r="BA153" i="1"/>
  <c r="BO215" i="1"/>
  <c r="BG215" i="1" s="1"/>
  <c r="AO215" i="1"/>
  <c r="CA521" i="1"/>
  <c r="CB521" i="1" s="1"/>
  <c r="CC521" i="1" s="1"/>
  <c r="AY227" i="1"/>
  <c r="CA341" i="1"/>
  <c r="CB341" i="1" s="1"/>
  <c r="CC341" i="1" s="1"/>
  <c r="BG507" i="1"/>
  <c r="AS483" i="1"/>
  <c r="CA625" i="1"/>
  <c r="CB625" i="1" s="1"/>
  <c r="CC625" i="1" s="1"/>
  <c r="CA617" i="1"/>
  <c r="CB617" i="1" s="1"/>
  <c r="CC617" i="1" s="1"/>
  <c r="AY587" i="1"/>
  <c r="AU693" i="1"/>
  <c r="AT693" i="1" s="1"/>
  <c r="BG653" i="1"/>
  <c r="BF653" i="1" s="1"/>
  <c r="BO677" i="1"/>
  <c r="AO677" i="1"/>
  <c r="CA499" i="1"/>
  <c r="CB499" i="1" s="1"/>
  <c r="CC499" i="1" s="1"/>
  <c r="CA579" i="1"/>
  <c r="CB579" i="1" s="1"/>
  <c r="CC579" i="1" s="1"/>
  <c r="CA503" i="1"/>
  <c r="CB503" i="1" s="1"/>
  <c r="CC503" i="1" s="1"/>
  <c r="CA339" i="1"/>
  <c r="CB339" i="1" s="1"/>
  <c r="CC339" i="1" s="1"/>
  <c r="BO323" i="1"/>
  <c r="BG323" i="1" s="1"/>
  <c r="AO323" i="1"/>
  <c r="AM201" i="1"/>
  <c r="AY201" i="1"/>
  <c r="AY197" i="1"/>
  <c r="AM197" i="1"/>
  <c r="AM177" i="1"/>
  <c r="CA315" i="1"/>
  <c r="CB315" i="1" s="1"/>
  <c r="CC315" i="1" s="1"/>
  <c r="BG275" i="1"/>
  <c r="BD275" i="1" s="1"/>
  <c r="CA369" i="1"/>
  <c r="CB369" i="1" s="1"/>
  <c r="CC369" i="1" s="1"/>
  <c r="AO433" i="1"/>
  <c r="AL433" i="1" s="1"/>
  <c r="CA429" i="1"/>
  <c r="CB429" i="1" s="1"/>
  <c r="CC429" i="1" s="1"/>
  <c r="BE571" i="1"/>
  <c r="BE563" i="1"/>
  <c r="CA685" i="1"/>
  <c r="CB685" i="1" s="1"/>
  <c r="CC685" i="1" s="1"/>
  <c r="BO669" i="1"/>
  <c r="AO669" i="1"/>
  <c r="BA669" i="1"/>
  <c r="BA559" i="1"/>
  <c r="BA491" i="1"/>
  <c r="AM491" i="1"/>
  <c r="CA555" i="1"/>
  <c r="CB555" i="1" s="1"/>
  <c r="CC555" i="1" s="1"/>
  <c r="BO515" i="1"/>
  <c r="BE515" i="1" s="1"/>
  <c r="AO515" i="1"/>
  <c r="CA455" i="1"/>
  <c r="CB455" i="1" s="1"/>
  <c r="CC455" i="1" s="1"/>
  <c r="CA479" i="1"/>
  <c r="CB479" i="1" s="1"/>
  <c r="CC479" i="1" s="1"/>
  <c r="CA469" i="1"/>
  <c r="CB469" i="1" s="1"/>
  <c r="CC469" i="1" s="1"/>
  <c r="CA287" i="1"/>
  <c r="CB287" i="1" s="1"/>
  <c r="CC287" i="1" s="1"/>
  <c r="AO259" i="1"/>
  <c r="BO259" i="1"/>
  <c r="BE259" i="1" s="1"/>
  <c r="BO167" i="1"/>
  <c r="BE167" i="1" s="1"/>
  <c r="AO167" i="1"/>
  <c r="AJ665" i="1"/>
  <c r="AO579" i="1"/>
  <c r="AM579" i="1"/>
  <c r="BO339" i="1"/>
  <c r="BE339" i="1" s="1"/>
  <c r="AO339" i="1"/>
  <c r="BO279" i="1"/>
  <c r="AO279" i="1"/>
  <c r="BA279" i="1"/>
  <c r="BO199" i="1"/>
  <c r="BE199" i="1" s="1"/>
  <c r="AO199" i="1"/>
  <c r="BO291" i="1"/>
  <c r="BA291" i="1"/>
  <c r="BO173" i="1"/>
  <c r="BA173" i="1"/>
  <c r="AO173" i="1"/>
  <c r="CA513" i="1"/>
  <c r="CB513" i="1" s="1"/>
  <c r="CC513" i="1" s="1"/>
  <c r="AZ651" i="1"/>
  <c r="AX651" i="1"/>
  <c r="AZ679" i="1"/>
  <c r="AX679" i="1"/>
  <c r="AZ691" i="1"/>
  <c r="AX691" i="1"/>
  <c r="AT685" i="1"/>
  <c r="AR685" i="1"/>
  <c r="AZ683" i="1"/>
  <c r="AX683" i="1"/>
  <c r="AL645" i="1"/>
  <c r="AN645" i="1"/>
  <c r="BG693" i="1"/>
  <c r="AY693" i="1"/>
  <c r="BA693" i="1"/>
  <c r="BE693" i="1"/>
  <c r="AS695" i="1"/>
  <c r="AU695" i="1"/>
  <c r="AX671" i="1"/>
  <c r="AZ671" i="1"/>
  <c r="AX655" i="1"/>
  <c r="AZ655" i="1"/>
  <c r="AZ695" i="1"/>
  <c r="AX695" i="1"/>
  <c r="AL685" i="1"/>
  <c r="AN685" i="1"/>
  <c r="BV649" i="1"/>
  <c r="BW649" i="1" s="1"/>
  <c r="BU649" i="1"/>
  <c r="AO671" i="1"/>
  <c r="AY671" i="1"/>
  <c r="BO671" i="1"/>
  <c r="AM671" i="1"/>
  <c r="AX641" i="1"/>
  <c r="AZ641" i="1"/>
  <c r="AN687" i="1"/>
  <c r="AL687" i="1"/>
  <c r="AU683" i="1"/>
  <c r="BE683" i="1"/>
  <c r="BG683" i="1"/>
  <c r="AS683" i="1"/>
  <c r="AM673" i="1"/>
  <c r="BO673" i="1"/>
  <c r="AO673" i="1"/>
  <c r="BA673" i="1"/>
  <c r="CA655" i="1"/>
  <c r="CB655" i="1" s="1"/>
  <c r="CC655" i="1" s="1"/>
  <c r="BG643" i="1"/>
  <c r="AY643" i="1"/>
  <c r="BE643" i="1"/>
  <c r="BA643" i="1"/>
  <c r="AZ677" i="1"/>
  <c r="AX677" i="1"/>
  <c r="AO675" i="1"/>
  <c r="BO675" i="1"/>
  <c r="AM675" i="1"/>
  <c r="AX659" i="1"/>
  <c r="AZ659" i="1"/>
  <c r="BA675" i="1"/>
  <c r="AN699" i="1"/>
  <c r="AL699" i="1"/>
  <c r="BO647" i="1"/>
  <c r="AM647" i="1"/>
  <c r="BA647" i="1"/>
  <c r="AO647" i="1"/>
  <c r="AN691" i="1"/>
  <c r="AL691" i="1"/>
  <c r="AL643" i="1"/>
  <c r="AY697" i="1"/>
  <c r="BA697" i="1"/>
  <c r="BV677" i="1"/>
  <c r="BW677" i="1" s="1"/>
  <c r="BU677" i="1"/>
  <c r="AN695" i="1"/>
  <c r="AL695" i="1"/>
  <c r="AU689" i="1"/>
  <c r="AX667" i="1"/>
  <c r="AZ667" i="1"/>
  <c r="AL697" i="1"/>
  <c r="AN697" i="1"/>
  <c r="BE695" i="1"/>
  <c r="BG685" i="1"/>
  <c r="AY685" i="1"/>
  <c r="BE685" i="1"/>
  <c r="BA685" i="1"/>
  <c r="AX645" i="1"/>
  <c r="AZ645" i="1"/>
  <c r="CA673" i="1"/>
  <c r="CB673" i="1" s="1"/>
  <c r="CC673" i="1" s="1"/>
  <c r="AO655" i="1"/>
  <c r="AY655" i="1"/>
  <c r="AM655" i="1"/>
  <c r="BO655" i="1"/>
  <c r="BG689" i="1"/>
  <c r="AY689" i="1"/>
  <c r="BE689" i="1"/>
  <c r="BA689" i="1"/>
  <c r="BD695" i="1"/>
  <c r="BF695" i="1"/>
  <c r="AO679" i="1"/>
  <c r="AY679" i="1"/>
  <c r="BO679" i="1"/>
  <c r="AM679" i="1"/>
  <c r="AS687" i="1"/>
  <c r="AU687" i="1"/>
  <c r="AO663" i="1"/>
  <c r="AY663" i="1"/>
  <c r="BO663" i="1"/>
  <c r="AM663" i="1"/>
  <c r="AO659" i="1"/>
  <c r="AY659" i="1"/>
  <c r="AM659" i="1"/>
  <c r="BO659" i="1"/>
  <c r="AO651" i="1"/>
  <c r="AY651" i="1"/>
  <c r="AM651" i="1"/>
  <c r="BO651" i="1"/>
  <c r="CA691" i="1"/>
  <c r="CB691" i="1" s="1"/>
  <c r="CC691" i="1" s="1"/>
  <c r="AZ699" i="1"/>
  <c r="AX699" i="1"/>
  <c r="AZ687" i="1"/>
  <c r="AX687" i="1"/>
  <c r="BD691" i="1"/>
  <c r="BF691" i="1"/>
  <c r="AO689" i="1"/>
  <c r="BA663" i="1"/>
  <c r="AO681" i="1"/>
  <c r="BO681" i="1"/>
  <c r="BA681" i="1"/>
  <c r="AY675" i="1"/>
  <c r="AO667" i="1"/>
  <c r="AY667" i="1"/>
  <c r="BO667" i="1"/>
  <c r="AM667" i="1"/>
  <c r="AS699" i="1"/>
  <c r="AU699" i="1"/>
  <c r="BG699" i="1"/>
  <c r="CA679" i="1"/>
  <c r="CB679" i="1" s="1"/>
  <c r="CC679" i="1" s="1"/>
  <c r="AO641" i="1"/>
  <c r="BO641" i="1"/>
  <c r="AM641" i="1"/>
  <c r="AY641" i="1"/>
  <c r="AS691" i="1"/>
  <c r="AU691" i="1"/>
  <c r="AN683" i="1"/>
  <c r="AL683" i="1"/>
  <c r="CA663" i="1"/>
  <c r="CB663" i="1" s="1"/>
  <c r="CC663" i="1" s="1"/>
  <c r="AZ653" i="1"/>
  <c r="AX653" i="1"/>
  <c r="CA659" i="1"/>
  <c r="CB659" i="1" s="1"/>
  <c r="CC659" i="1" s="1"/>
  <c r="BG649" i="1"/>
  <c r="AY649" i="1"/>
  <c r="BE649" i="1"/>
  <c r="BA649" i="1"/>
  <c r="CA651" i="1"/>
  <c r="CB651" i="1" s="1"/>
  <c r="CC651" i="1" s="1"/>
  <c r="AS645" i="1"/>
  <c r="AU645" i="1"/>
  <c r="BG645" i="1"/>
  <c r="AX621" i="1"/>
  <c r="AZ621" i="1"/>
  <c r="AX625" i="1"/>
  <c r="AM633" i="1"/>
  <c r="AO633" i="1"/>
  <c r="BO633" i="1"/>
  <c r="BE633" i="1" s="1"/>
  <c r="AO605" i="1"/>
  <c r="BO605" i="1"/>
  <c r="AY605" i="1"/>
  <c r="AM605" i="1"/>
  <c r="AO597" i="1"/>
  <c r="BO597" i="1"/>
  <c r="AM597" i="1"/>
  <c r="AY597" i="1"/>
  <c r="BE577" i="1"/>
  <c r="BG577" i="1"/>
  <c r="AY577" i="1"/>
  <c r="BA577" i="1"/>
  <c r="AZ589" i="1"/>
  <c r="AX589" i="1"/>
  <c r="CA635" i="1"/>
  <c r="CB635" i="1" s="1"/>
  <c r="CC635" i="1" s="1"/>
  <c r="AY633" i="1"/>
  <c r="BA633" i="1"/>
  <c r="BD635" i="1"/>
  <c r="BF635" i="1"/>
  <c r="AS627" i="1"/>
  <c r="AU627" i="1"/>
  <c r="AM625" i="1"/>
  <c r="AO625" i="1"/>
  <c r="BO625" i="1"/>
  <c r="AX617" i="1"/>
  <c r="AZ617" i="1"/>
  <c r="BA605" i="1"/>
  <c r="AM629" i="1"/>
  <c r="AO629" i="1"/>
  <c r="BO629" i="1"/>
  <c r="BE629" i="1" s="1"/>
  <c r="AY611" i="1"/>
  <c r="BA611" i="1"/>
  <c r="AO609" i="1"/>
  <c r="AM609" i="1"/>
  <c r="BO609" i="1"/>
  <c r="AY609" i="1"/>
  <c r="BG627" i="1"/>
  <c r="AZ601" i="1"/>
  <c r="AX601" i="1"/>
  <c r="CA601" i="1"/>
  <c r="CB601" i="1" s="1"/>
  <c r="CC601" i="1" s="1"/>
  <c r="BF599" i="1"/>
  <c r="BD599" i="1"/>
  <c r="BD619" i="1"/>
  <c r="BG581" i="1"/>
  <c r="AY581" i="1"/>
  <c r="BE581" i="1"/>
  <c r="BA581" i="1"/>
  <c r="AX609" i="1"/>
  <c r="AZ609" i="1"/>
  <c r="BG615" i="1"/>
  <c r="AY615" i="1"/>
  <c r="BE615" i="1"/>
  <c r="BA615" i="1"/>
  <c r="AZ623" i="1"/>
  <c r="AX623" i="1"/>
  <c r="AO593" i="1"/>
  <c r="BO593" i="1"/>
  <c r="AM593" i="1"/>
  <c r="AY593" i="1"/>
  <c r="BG607" i="1"/>
  <c r="AY607" i="1"/>
  <c r="BA607" i="1"/>
  <c r="BE607" i="1"/>
  <c r="AS631" i="1"/>
  <c r="AU631" i="1"/>
  <c r="AO621" i="1"/>
  <c r="BO621" i="1"/>
  <c r="AM621" i="1"/>
  <c r="AZ635" i="1"/>
  <c r="AX635" i="1"/>
  <c r="AN627" i="1"/>
  <c r="AL627" i="1"/>
  <c r="AT635" i="1"/>
  <c r="BG631" i="1"/>
  <c r="AR615" i="1"/>
  <c r="AT615" i="1"/>
  <c r="AN635" i="1"/>
  <c r="AL635" i="1"/>
  <c r="BU607" i="1"/>
  <c r="BV607" i="1"/>
  <c r="BW607" i="1" s="1"/>
  <c r="AZ627" i="1"/>
  <c r="AX627" i="1"/>
  <c r="AN615" i="1"/>
  <c r="BO589" i="1"/>
  <c r="AM589" i="1"/>
  <c r="AO589" i="1"/>
  <c r="AO601" i="1"/>
  <c r="AY601" i="1"/>
  <c r="AM601" i="1"/>
  <c r="BO601" i="1"/>
  <c r="AS617" i="1"/>
  <c r="BG617" i="1"/>
  <c r="AU617" i="1"/>
  <c r="BO603" i="1"/>
  <c r="BA603" i="1"/>
  <c r="AO603" i="1"/>
  <c r="BA597" i="1"/>
  <c r="BO591" i="1"/>
  <c r="AO591" i="1"/>
  <c r="BG585" i="1"/>
  <c r="AY585" i="1"/>
  <c r="BA585" i="1"/>
  <c r="BE585" i="1"/>
  <c r="AS613" i="1"/>
  <c r="AU613" i="1"/>
  <c r="BG613" i="1"/>
  <c r="AK595" i="1"/>
  <c r="AJ595" i="1"/>
  <c r="AY589" i="1"/>
  <c r="CA627" i="1"/>
  <c r="CB627" i="1" s="1"/>
  <c r="CC627" i="1" s="1"/>
  <c r="AY629" i="1"/>
  <c r="BA629" i="1"/>
  <c r="AN631" i="1"/>
  <c r="AL631" i="1"/>
  <c r="AX613" i="1"/>
  <c r="AZ613" i="1"/>
  <c r="AZ631" i="1"/>
  <c r="AX631" i="1"/>
  <c r="BV599" i="1"/>
  <c r="BW599" i="1" s="1"/>
  <c r="BU599" i="1"/>
  <c r="BA593" i="1"/>
  <c r="AY621" i="1"/>
  <c r="AN607" i="1"/>
  <c r="AL607" i="1"/>
  <c r="AR607" i="1"/>
  <c r="AT607" i="1"/>
  <c r="AX599" i="1"/>
  <c r="AZ599" i="1"/>
  <c r="AL617" i="1"/>
  <c r="AN617" i="1"/>
  <c r="BV591" i="1"/>
  <c r="BW591" i="1" s="1"/>
  <c r="BU591" i="1"/>
  <c r="AU579" i="1"/>
  <c r="AS579" i="1"/>
  <c r="AL613" i="1"/>
  <c r="AN613" i="1"/>
  <c r="BG579" i="1"/>
  <c r="AX587" i="1"/>
  <c r="AZ587" i="1"/>
  <c r="AX561" i="1"/>
  <c r="AZ561" i="1"/>
  <c r="BU559" i="1"/>
  <c r="BV559" i="1"/>
  <c r="BW559" i="1" s="1"/>
  <c r="AR559" i="1"/>
  <c r="AX553" i="1"/>
  <c r="AZ553" i="1"/>
  <c r="AL517" i="1"/>
  <c r="AN517" i="1"/>
  <c r="BE539" i="1"/>
  <c r="BV563" i="1"/>
  <c r="BW563" i="1" s="1"/>
  <c r="BU563" i="1"/>
  <c r="AM569" i="1"/>
  <c r="AO569" i="1"/>
  <c r="BO569" i="1"/>
  <c r="AN559" i="1"/>
  <c r="AL559" i="1"/>
  <c r="BA547" i="1"/>
  <c r="AY547" i="1"/>
  <c r="BG547" i="1"/>
  <c r="BE547" i="1"/>
  <c r="AT549" i="1"/>
  <c r="AR549" i="1"/>
  <c r="AN543" i="1"/>
  <c r="AS533" i="1"/>
  <c r="BG533" i="1"/>
  <c r="AU533" i="1"/>
  <c r="AY515" i="1"/>
  <c r="BA515" i="1"/>
  <c r="BG535" i="1"/>
  <c r="AY535" i="1"/>
  <c r="BA535" i="1"/>
  <c r="BE535" i="1"/>
  <c r="BG519" i="1"/>
  <c r="AY519" i="1"/>
  <c r="BA519" i="1"/>
  <c r="BE519" i="1"/>
  <c r="AN555" i="1"/>
  <c r="AL555" i="1"/>
  <c r="AX565" i="1"/>
  <c r="AZ565" i="1"/>
  <c r="AM565" i="1"/>
  <c r="AO565" i="1"/>
  <c r="BO565" i="1"/>
  <c r="AV543" i="1"/>
  <c r="AW543" i="1"/>
  <c r="AL521" i="1"/>
  <c r="AN521" i="1"/>
  <c r="AR527" i="1"/>
  <c r="AT527" i="1"/>
  <c r="AX557" i="1"/>
  <c r="AZ557" i="1"/>
  <c r="AY565" i="1"/>
  <c r="BG563" i="1"/>
  <c r="BE549" i="1"/>
  <c r="BA549" i="1"/>
  <c r="AY549" i="1"/>
  <c r="BG549" i="1"/>
  <c r="BG541" i="1"/>
  <c r="BA541" i="1"/>
  <c r="AY541" i="1"/>
  <c r="BE541" i="1"/>
  <c r="BE533" i="1"/>
  <c r="BG527" i="1"/>
  <c r="AY527" i="1"/>
  <c r="BE527" i="1"/>
  <c r="BA527" i="1"/>
  <c r="BG523" i="1"/>
  <c r="AY523" i="1"/>
  <c r="BE523" i="1"/>
  <c r="BA523" i="1"/>
  <c r="AJ541" i="1"/>
  <c r="AK541" i="1"/>
  <c r="BV567" i="1"/>
  <c r="BW567" i="1" s="1"/>
  <c r="BU567" i="1"/>
  <c r="AL549" i="1"/>
  <c r="AN549" i="1"/>
  <c r="BU541" i="1"/>
  <c r="BV541" i="1"/>
  <c r="BW541" i="1" s="1"/>
  <c r="AS529" i="1"/>
  <c r="BG529" i="1"/>
  <c r="AU529" i="1"/>
  <c r="CA571" i="1"/>
  <c r="CB571" i="1" s="1"/>
  <c r="CC571" i="1" s="1"/>
  <c r="AO561" i="1"/>
  <c r="BO561" i="1"/>
  <c r="AM561" i="1"/>
  <c r="AY561" i="1"/>
  <c r="AZ571" i="1"/>
  <c r="AX571" i="1"/>
  <c r="AZ567" i="1"/>
  <c r="AX567" i="1"/>
  <c r="AN567" i="1"/>
  <c r="AL567" i="1"/>
  <c r="AN571" i="1"/>
  <c r="AL571" i="1"/>
  <c r="AO557" i="1"/>
  <c r="BO557" i="1"/>
  <c r="AM557" i="1"/>
  <c r="CA565" i="1"/>
  <c r="CB565" i="1" s="1"/>
  <c r="CC565" i="1" s="1"/>
  <c r="AY553" i="1"/>
  <c r="BO553" i="1"/>
  <c r="AM553" i="1"/>
  <c r="AO553" i="1"/>
  <c r="AU563" i="1"/>
  <c r="AU543" i="1"/>
  <c r="BG543" i="1"/>
  <c r="AS543" i="1"/>
  <c r="AY531" i="1"/>
  <c r="BA531" i="1"/>
  <c r="BG517" i="1"/>
  <c r="AS521" i="1"/>
  <c r="AU521" i="1"/>
  <c r="BG521" i="1"/>
  <c r="AZ545" i="1"/>
  <c r="BE521" i="1"/>
  <c r="AX505" i="1"/>
  <c r="AZ505" i="1"/>
  <c r="AX493" i="1"/>
  <c r="AZ493" i="1"/>
  <c r="AR455" i="1"/>
  <c r="AT455" i="1"/>
  <c r="BV499" i="1"/>
  <c r="BW499" i="1" s="1"/>
  <c r="BU499" i="1"/>
  <c r="BD495" i="1"/>
  <c r="BF495" i="1"/>
  <c r="BG491" i="1"/>
  <c r="AS491" i="1"/>
  <c r="AU491" i="1"/>
  <c r="BG499" i="1"/>
  <c r="AS473" i="1"/>
  <c r="BG473" i="1"/>
  <c r="AU473" i="1"/>
  <c r="BG471" i="1"/>
  <c r="AY471" i="1"/>
  <c r="BE471" i="1"/>
  <c r="BA471" i="1"/>
  <c r="AN499" i="1"/>
  <c r="AL499" i="1"/>
  <c r="AR483" i="1"/>
  <c r="AT483" i="1"/>
  <c r="BF463" i="1"/>
  <c r="BD463" i="1"/>
  <c r="AX467" i="1"/>
  <c r="AZ467" i="1"/>
  <c r="AW463" i="1"/>
  <c r="AV463" i="1"/>
  <c r="BG455" i="1"/>
  <c r="AY455" i="1"/>
  <c r="BE455" i="1"/>
  <c r="BA455" i="1"/>
  <c r="BO459" i="1"/>
  <c r="AM459" i="1"/>
  <c r="BE457" i="1"/>
  <c r="AU477" i="1"/>
  <c r="BG477" i="1"/>
  <c r="AJ455" i="1"/>
  <c r="AK455" i="1"/>
  <c r="BU495" i="1"/>
  <c r="BV495" i="1"/>
  <c r="BW495" i="1" s="1"/>
  <c r="AX501" i="1"/>
  <c r="AZ501" i="1"/>
  <c r="AM505" i="1"/>
  <c r="AO505" i="1"/>
  <c r="BO505" i="1"/>
  <c r="AN495" i="1"/>
  <c r="AL495" i="1"/>
  <c r="AL459" i="1"/>
  <c r="AN459" i="1"/>
  <c r="AX449" i="1"/>
  <c r="AZ449" i="1"/>
  <c r="AX479" i="1"/>
  <c r="AZ461" i="1"/>
  <c r="AX461" i="1"/>
  <c r="AP465" i="1"/>
  <c r="BD507" i="1"/>
  <c r="BF507" i="1"/>
  <c r="AZ499" i="1"/>
  <c r="AX499" i="1"/>
  <c r="BE491" i="1"/>
  <c r="AO481" i="1"/>
  <c r="AY481" i="1"/>
  <c r="AM481" i="1"/>
  <c r="BO481" i="1"/>
  <c r="BA481" i="1"/>
  <c r="AN473" i="1"/>
  <c r="AL473" i="1"/>
  <c r="BA489" i="1"/>
  <c r="AY489" i="1"/>
  <c r="AU499" i="1"/>
  <c r="AZ473" i="1"/>
  <c r="AX473" i="1"/>
  <c r="AL479" i="1"/>
  <c r="AN479" i="1"/>
  <c r="AN457" i="1"/>
  <c r="AL457" i="1"/>
  <c r="AS467" i="1"/>
  <c r="BG467" i="1"/>
  <c r="AU467" i="1"/>
  <c r="BE467" i="1"/>
  <c r="CA453" i="1"/>
  <c r="CB453" i="1" s="1"/>
  <c r="CC453" i="1" s="1"/>
  <c r="AO449" i="1"/>
  <c r="AY449" i="1"/>
  <c r="AM449" i="1"/>
  <c r="BO449" i="1"/>
  <c r="AL463" i="1"/>
  <c r="AN463" i="1"/>
  <c r="CA459" i="1"/>
  <c r="CB459" i="1" s="1"/>
  <c r="CC459" i="1" s="1"/>
  <c r="BG457" i="1"/>
  <c r="BG483" i="1"/>
  <c r="BD465" i="1"/>
  <c r="AZ487" i="1"/>
  <c r="AX487" i="1"/>
  <c r="AK467" i="1"/>
  <c r="AJ467" i="1"/>
  <c r="BV503" i="1"/>
  <c r="BW503" i="1" s="1"/>
  <c r="BU503" i="1"/>
  <c r="AX497" i="1"/>
  <c r="AZ497" i="1"/>
  <c r="AL483" i="1"/>
  <c r="CA507" i="1"/>
  <c r="CB507" i="1" s="1"/>
  <c r="CC507" i="1" s="1"/>
  <c r="AO497" i="1"/>
  <c r="AM497" i="1"/>
  <c r="AY497" i="1"/>
  <c r="BO497" i="1"/>
  <c r="AZ507" i="1"/>
  <c r="AX507" i="1"/>
  <c r="AZ503" i="1"/>
  <c r="AX503" i="1"/>
  <c r="AY505" i="1"/>
  <c r="AO493" i="1"/>
  <c r="BO493" i="1"/>
  <c r="AM493" i="1"/>
  <c r="AM501" i="1"/>
  <c r="AO501" i="1"/>
  <c r="BO501" i="1"/>
  <c r="BE499" i="1"/>
  <c r="AR495" i="1"/>
  <c r="AT495" i="1"/>
  <c r="AZ483" i="1"/>
  <c r="AY493" i="1"/>
  <c r="AN507" i="1"/>
  <c r="AL507" i="1"/>
  <c r="AY475" i="1"/>
  <c r="BA475" i="1"/>
  <c r="BE473" i="1"/>
  <c r="AX453" i="1"/>
  <c r="AZ453" i="1"/>
  <c r="AN461" i="1"/>
  <c r="AL461" i="1"/>
  <c r="AT463" i="1"/>
  <c r="AR463" i="1"/>
  <c r="BO453" i="1"/>
  <c r="AO453" i="1"/>
  <c r="AY453" i="1"/>
  <c r="AM453" i="1"/>
  <c r="AT485" i="1"/>
  <c r="AR485" i="1"/>
  <c r="AZ457" i="1"/>
  <c r="AX457" i="1"/>
  <c r="AL489" i="1"/>
  <c r="AN489" i="1"/>
  <c r="AX415" i="1"/>
  <c r="AZ415" i="1"/>
  <c r="BD439" i="1"/>
  <c r="BF439" i="1"/>
  <c r="AN439" i="1"/>
  <c r="AL439" i="1"/>
  <c r="AX419" i="1"/>
  <c r="AZ419" i="1"/>
  <c r="BG433" i="1"/>
  <c r="AY433" i="1"/>
  <c r="BE433" i="1"/>
  <c r="BA433" i="1"/>
  <c r="AR425" i="1"/>
  <c r="AT425" i="1"/>
  <c r="AO387" i="1"/>
  <c r="AM387" i="1"/>
  <c r="BO387" i="1"/>
  <c r="AY387" i="1"/>
  <c r="BO407" i="1"/>
  <c r="BE407" i="1" s="1"/>
  <c r="AM407" i="1"/>
  <c r="AZ443" i="1"/>
  <c r="AX443" i="1"/>
  <c r="AT437" i="1"/>
  <c r="AR437" i="1"/>
  <c r="AM433" i="1"/>
  <c r="AL429" i="1"/>
  <c r="AN429" i="1"/>
  <c r="AN443" i="1"/>
  <c r="AL443" i="1"/>
  <c r="BO429" i="1"/>
  <c r="BG429" i="1" s="1"/>
  <c r="AM429" i="1"/>
  <c r="BA387" i="1"/>
  <c r="AN425" i="1"/>
  <c r="AL425" i="1"/>
  <c r="BE411" i="1"/>
  <c r="AU411" i="1"/>
  <c r="AS411" i="1"/>
  <c r="BG411" i="1"/>
  <c r="BU389" i="1"/>
  <c r="BV389" i="1"/>
  <c r="BW389" i="1" s="1"/>
  <c r="AO407" i="1"/>
  <c r="BG389" i="1"/>
  <c r="BA389" i="1"/>
  <c r="AY389" i="1"/>
  <c r="BE389" i="1"/>
  <c r="BU385" i="1"/>
  <c r="BV385" i="1"/>
  <c r="BW385" i="1" s="1"/>
  <c r="CA407" i="1"/>
  <c r="CB407" i="1" s="1"/>
  <c r="CC407" i="1" s="1"/>
  <c r="AN405" i="1"/>
  <c r="AL405" i="1"/>
  <c r="AZ439" i="1"/>
  <c r="AX439" i="1"/>
  <c r="AL437" i="1"/>
  <c r="AN437" i="1"/>
  <c r="AU433" i="1"/>
  <c r="AO419" i="1"/>
  <c r="AM419" i="1"/>
  <c r="BO419" i="1"/>
  <c r="AY419" i="1"/>
  <c r="BG427" i="1"/>
  <c r="BA427" i="1"/>
  <c r="BE427" i="1"/>
  <c r="AY427" i="1"/>
  <c r="AX411" i="1"/>
  <c r="AZ411" i="1"/>
  <c r="AN409" i="1"/>
  <c r="AL409" i="1"/>
  <c r="AR385" i="1"/>
  <c r="AT385" i="1"/>
  <c r="CA391" i="1"/>
  <c r="CB391" i="1" s="1"/>
  <c r="CC391" i="1" s="1"/>
  <c r="AN397" i="1"/>
  <c r="AL397" i="1"/>
  <c r="AL411" i="1"/>
  <c r="AN411" i="1"/>
  <c r="AO395" i="1"/>
  <c r="AY395" i="1"/>
  <c r="BO395" i="1"/>
  <c r="BA395" i="1"/>
  <c r="AM395" i="1"/>
  <c r="AP403" i="1"/>
  <c r="AQ403" i="1"/>
  <c r="AZ435" i="1"/>
  <c r="AO423" i="1"/>
  <c r="AM423" i="1"/>
  <c r="BO423" i="1"/>
  <c r="AY423" i="1"/>
  <c r="AS443" i="1"/>
  <c r="AU443" i="1"/>
  <c r="BG443" i="1"/>
  <c r="BG425" i="1"/>
  <c r="AY425" i="1"/>
  <c r="BA425" i="1"/>
  <c r="BE425" i="1"/>
  <c r="BG403" i="1"/>
  <c r="BA403" i="1"/>
  <c r="AY403" i="1"/>
  <c r="BE403" i="1"/>
  <c r="BG391" i="1"/>
  <c r="BA391" i="1"/>
  <c r="BE391" i="1"/>
  <c r="AY391" i="1"/>
  <c r="BU405" i="1"/>
  <c r="BV405" i="1"/>
  <c r="BW405" i="1" s="1"/>
  <c r="CA443" i="1"/>
  <c r="CB443" i="1" s="1"/>
  <c r="CC443" i="1" s="1"/>
  <c r="AS439" i="1"/>
  <c r="AU439" i="1"/>
  <c r="AY441" i="1"/>
  <c r="BA441" i="1"/>
  <c r="BE439" i="1"/>
  <c r="BA423" i="1"/>
  <c r="BG437" i="1"/>
  <c r="AY437" i="1"/>
  <c r="BE437" i="1"/>
  <c r="BA437" i="1"/>
  <c r="BG435" i="1"/>
  <c r="BA429" i="1"/>
  <c r="AY429" i="1"/>
  <c r="AL413" i="1"/>
  <c r="AM415" i="1"/>
  <c r="BO415" i="1"/>
  <c r="AY415" i="1"/>
  <c r="AO415" i="1"/>
  <c r="AL399" i="1"/>
  <c r="AN399" i="1"/>
  <c r="AZ409" i="1"/>
  <c r="BA407" i="1"/>
  <c r="AY407" i="1"/>
  <c r="AY401" i="1"/>
  <c r="BA401" i="1"/>
  <c r="AV413" i="1"/>
  <c r="AW413" i="1"/>
  <c r="BA405" i="1"/>
  <c r="AY405" i="1"/>
  <c r="AM391" i="1"/>
  <c r="AN371" i="1"/>
  <c r="AL371" i="1"/>
  <c r="AX363" i="1"/>
  <c r="AX341" i="1"/>
  <c r="AZ341" i="1"/>
  <c r="BG335" i="1"/>
  <c r="AY335" i="1"/>
  <c r="BA335" i="1"/>
  <c r="BE335" i="1"/>
  <c r="AL325" i="1"/>
  <c r="AN325" i="1"/>
  <c r="AX349" i="1"/>
  <c r="AZ349" i="1"/>
  <c r="AO365" i="1"/>
  <c r="AY365" i="1"/>
  <c r="BO365" i="1"/>
  <c r="AM365" i="1"/>
  <c r="AZ379" i="1"/>
  <c r="AX379" i="1"/>
  <c r="AZ375" i="1"/>
  <c r="AX375" i="1"/>
  <c r="AX371" i="1"/>
  <c r="AN375" i="1"/>
  <c r="AL375" i="1"/>
  <c r="AZ351" i="1"/>
  <c r="AX351" i="1"/>
  <c r="AM377" i="1"/>
  <c r="AO377" i="1"/>
  <c r="BO377" i="1"/>
  <c r="AO351" i="1"/>
  <c r="BO351" i="1"/>
  <c r="AM351" i="1"/>
  <c r="AY351" i="1"/>
  <c r="BO353" i="1"/>
  <c r="AO353" i="1"/>
  <c r="AN363" i="1"/>
  <c r="AL363" i="1"/>
  <c r="CA337" i="1"/>
  <c r="CB337" i="1" s="1"/>
  <c r="CC337" i="1" s="1"/>
  <c r="BG367" i="1"/>
  <c r="AY367" i="1"/>
  <c r="BA367" i="1"/>
  <c r="BE367" i="1"/>
  <c r="AR367" i="1"/>
  <c r="AY339" i="1"/>
  <c r="BA339" i="1"/>
  <c r="AX329" i="1"/>
  <c r="AZ329" i="1"/>
  <c r="BG343" i="1"/>
  <c r="AY343" i="1"/>
  <c r="BE343" i="1"/>
  <c r="BA343" i="1"/>
  <c r="AL329" i="1"/>
  <c r="AN329" i="1"/>
  <c r="AL333" i="1"/>
  <c r="AN333" i="1"/>
  <c r="BG327" i="1"/>
  <c r="AY327" i="1"/>
  <c r="BE327" i="1"/>
  <c r="BA327" i="1"/>
  <c r="AS341" i="1"/>
  <c r="BG341" i="1"/>
  <c r="AU341" i="1"/>
  <c r="AT363" i="1"/>
  <c r="AX333" i="1"/>
  <c r="AZ333" i="1"/>
  <c r="AS329" i="1"/>
  <c r="AU329" i="1"/>
  <c r="BG329" i="1"/>
  <c r="BF321" i="1"/>
  <c r="BD321" i="1"/>
  <c r="BV375" i="1"/>
  <c r="BW375" i="1" s="1"/>
  <c r="BU375" i="1"/>
  <c r="BU363" i="1"/>
  <c r="BV363" i="1"/>
  <c r="BW363" i="1" s="1"/>
  <c r="BE375" i="1"/>
  <c r="AU375" i="1"/>
  <c r="AX369" i="1"/>
  <c r="AZ369" i="1"/>
  <c r="BA365" i="1"/>
  <c r="AO355" i="1"/>
  <c r="BO355" i="1"/>
  <c r="AM355" i="1"/>
  <c r="AY355" i="1"/>
  <c r="AN379" i="1"/>
  <c r="AL379" i="1"/>
  <c r="BA355" i="1"/>
  <c r="BA353" i="1"/>
  <c r="AT347" i="1"/>
  <c r="AR347" i="1"/>
  <c r="BD347" i="1"/>
  <c r="BF347" i="1"/>
  <c r="AL345" i="1"/>
  <c r="AN345" i="1"/>
  <c r="AX337" i="1"/>
  <c r="AZ337" i="1"/>
  <c r="BO361" i="1"/>
  <c r="AO361" i="1"/>
  <c r="AN331" i="1"/>
  <c r="AL331" i="1"/>
  <c r="BE329" i="1"/>
  <c r="AX321" i="1"/>
  <c r="AZ321" i="1"/>
  <c r="AS321" i="1"/>
  <c r="AU321" i="1"/>
  <c r="AS337" i="1"/>
  <c r="AU337" i="1"/>
  <c r="BG337" i="1"/>
  <c r="BG331" i="1"/>
  <c r="AY331" i="1"/>
  <c r="BE331" i="1"/>
  <c r="BA331" i="1"/>
  <c r="AL341" i="1"/>
  <c r="AN341" i="1"/>
  <c r="AX377" i="1"/>
  <c r="AZ377" i="1"/>
  <c r="AM373" i="1"/>
  <c r="AO373" i="1"/>
  <c r="BO373" i="1"/>
  <c r="AS333" i="1"/>
  <c r="AU333" i="1"/>
  <c r="BG333" i="1"/>
  <c r="AY323" i="1"/>
  <c r="BA323" i="1"/>
  <c r="BV371" i="1"/>
  <c r="BW371" i="1" s="1"/>
  <c r="BU371" i="1"/>
  <c r="BA373" i="1"/>
  <c r="AZ359" i="1"/>
  <c r="AX359" i="1"/>
  <c r="AM369" i="1"/>
  <c r="AO369" i="1"/>
  <c r="BO369" i="1"/>
  <c r="AO359" i="1"/>
  <c r="BO359" i="1"/>
  <c r="AM359" i="1"/>
  <c r="AY359" i="1"/>
  <c r="BO357" i="1"/>
  <c r="AO357" i="1"/>
  <c r="AY353" i="1"/>
  <c r="BO349" i="1"/>
  <c r="AM349" i="1"/>
  <c r="AY349" i="1"/>
  <c r="AO349" i="1"/>
  <c r="AL347" i="1"/>
  <c r="AN347" i="1"/>
  <c r="CA321" i="1"/>
  <c r="CB321" i="1" s="1"/>
  <c r="CC321" i="1" s="1"/>
  <c r="AX325" i="1"/>
  <c r="AZ325" i="1"/>
  <c r="BE321" i="1"/>
  <c r="AR343" i="1"/>
  <c r="AL321" i="1"/>
  <c r="AN321" i="1"/>
  <c r="AW347" i="1"/>
  <c r="AV347" i="1"/>
  <c r="AL337" i="1"/>
  <c r="AN337" i="1"/>
  <c r="AS325" i="1"/>
  <c r="AU325" i="1"/>
  <c r="BE337" i="1"/>
  <c r="BG325" i="1"/>
  <c r="AS311" i="1"/>
  <c r="AU311" i="1"/>
  <c r="AZ311" i="1"/>
  <c r="AX311" i="1"/>
  <c r="AO285" i="1"/>
  <c r="BO285" i="1"/>
  <c r="AM285" i="1"/>
  <c r="AN267" i="1"/>
  <c r="AL267" i="1"/>
  <c r="AN315" i="1"/>
  <c r="AL315" i="1"/>
  <c r="BG297" i="1"/>
  <c r="AY297" i="1"/>
  <c r="BE297" i="1"/>
  <c r="BA297" i="1"/>
  <c r="BA285" i="1"/>
  <c r="BF265" i="1"/>
  <c r="BD265" i="1"/>
  <c r="AZ315" i="1"/>
  <c r="AX315" i="1"/>
  <c r="BD307" i="1"/>
  <c r="BF307" i="1"/>
  <c r="AN311" i="1"/>
  <c r="AL311" i="1"/>
  <c r="AL313" i="1"/>
  <c r="AN313" i="1"/>
  <c r="BE311" i="1"/>
  <c r="BG299" i="1"/>
  <c r="BA299" i="1"/>
  <c r="BE299" i="1"/>
  <c r="AY299" i="1"/>
  <c r="BU283" i="1"/>
  <c r="BV283" i="1"/>
  <c r="BW283" i="1" s="1"/>
  <c r="BG283" i="1"/>
  <c r="AY283" i="1"/>
  <c r="BE283" i="1"/>
  <c r="BA283" i="1"/>
  <c r="AS307" i="1"/>
  <c r="AU307" i="1"/>
  <c r="BG287" i="1"/>
  <c r="AY287" i="1"/>
  <c r="BA287" i="1"/>
  <c r="BE287" i="1"/>
  <c r="AY259" i="1"/>
  <c r="BA259" i="1"/>
  <c r="AR299" i="1"/>
  <c r="AT299" i="1"/>
  <c r="AS303" i="1"/>
  <c r="AU303" i="1"/>
  <c r="AZ261" i="1"/>
  <c r="BU297" i="1"/>
  <c r="BV297" i="1"/>
  <c r="BW297" i="1" s="1"/>
  <c r="AU305" i="1"/>
  <c r="AO289" i="1"/>
  <c r="AM289" i="1"/>
  <c r="BO289" i="1"/>
  <c r="AY289" i="1"/>
  <c r="AL309" i="1"/>
  <c r="AN309" i="1"/>
  <c r="AR283" i="1"/>
  <c r="AT283" i="1"/>
  <c r="CA281" i="1"/>
  <c r="CB281" i="1" s="1"/>
  <c r="CC281" i="1" s="1"/>
  <c r="AL273" i="1"/>
  <c r="AN273" i="1"/>
  <c r="AX269" i="1"/>
  <c r="AZ269" i="1"/>
  <c r="BG301" i="1"/>
  <c r="AY301" i="1"/>
  <c r="BA301" i="1"/>
  <c r="BE301" i="1"/>
  <c r="AZ307" i="1"/>
  <c r="AX307" i="1"/>
  <c r="AO305" i="1"/>
  <c r="AN299" i="1"/>
  <c r="AL299" i="1"/>
  <c r="AO277" i="1"/>
  <c r="AM277" i="1"/>
  <c r="BO277" i="1"/>
  <c r="AY277" i="1"/>
  <c r="AR297" i="1"/>
  <c r="AN283" i="1"/>
  <c r="AL283" i="1"/>
  <c r="BA277" i="1"/>
  <c r="AN307" i="1"/>
  <c r="AL307" i="1"/>
  <c r="AX281" i="1"/>
  <c r="AZ281" i="1"/>
  <c r="AO281" i="1"/>
  <c r="BO281" i="1"/>
  <c r="AM281" i="1"/>
  <c r="CA295" i="1"/>
  <c r="CB295" i="1" s="1"/>
  <c r="CC295" i="1" s="1"/>
  <c r="AY285" i="1"/>
  <c r="AZ275" i="1"/>
  <c r="AX275" i="1"/>
  <c r="AZ263" i="1"/>
  <c r="AX263" i="1"/>
  <c r="AT265" i="1"/>
  <c r="AR265" i="1"/>
  <c r="AS269" i="1"/>
  <c r="BG269" i="1"/>
  <c r="BE269" i="1"/>
  <c r="AU269" i="1"/>
  <c r="AL265" i="1"/>
  <c r="AN265" i="1"/>
  <c r="BE273" i="1"/>
  <c r="BG273" i="1"/>
  <c r="BA273" i="1"/>
  <c r="AY273" i="1"/>
  <c r="BG303" i="1"/>
  <c r="AL269" i="1"/>
  <c r="AN269" i="1"/>
  <c r="CA307" i="1"/>
  <c r="CB307" i="1" s="1"/>
  <c r="CC307" i="1" s="1"/>
  <c r="BG313" i="1"/>
  <c r="AY313" i="1"/>
  <c r="BA313" i="1"/>
  <c r="BE313" i="1"/>
  <c r="AX289" i="1"/>
  <c r="AZ289" i="1"/>
  <c r="AN303" i="1"/>
  <c r="AL303" i="1"/>
  <c r="AY309" i="1"/>
  <c r="BA309" i="1"/>
  <c r="AT313" i="1"/>
  <c r="BE307" i="1"/>
  <c r="BG305" i="1"/>
  <c r="AY305" i="1"/>
  <c r="BE305" i="1"/>
  <c r="BA305" i="1"/>
  <c r="BG311" i="1"/>
  <c r="AS315" i="1"/>
  <c r="AU315" i="1"/>
  <c r="BG315" i="1"/>
  <c r="BA293" i="1"/>
  <c r="AY293" i="1"/>
  <c r="BU287" i="1"/>
  <c r="BV287" i="1"/>
  <c r="BW287" i="1" s="1"/>
  <c r="BG271" i="1"/>
  <c r="BA271" i="1"/>
  <c r="BE271" i="1"/>
  <c r="AY271" i="1"/>
  <c r="AO295" i="1"/>
  <c r="BO295" i="1"/>
  <c r="AM295" i="1"/>
  <c r="AX265" i="1"/>
  <c r="AZ265" i="1"/>
  <c r="BE303" i="1"/>
  <c r="AM249" i="1"/>
  <c r="AO249" i="1"/>
  <c r="BO249" i="1"/>
  <c r="AX241" i="1"/>
  <c r="AZ241" i="1"/>
  <c r="AO225" i="1"/>
  <c r="BO225" i="1"/>
  <c r="AM225" i="1"/>
  <c r="AY225" i="1"/>
  <c r="AX197" i="1"/>
  <c r="AZ197" i="1"/>
  <c r="BG211" i="1"/>
  <c r="AY211" i="1"/>
  <c r="BA211" i="1"/>
  <c r="BE211" i="1"/>
  <c r="AR195" i="1"/>
  <c r="AT195" i="1"/>
  <c r="BG207" i="1"/>
  <c r="AY207" i="1"/>
  <c r="BE207" i="1"/>
  <c r="BA207" i="1"/>
  <c r="AZ251" i="1"/>
  <c r="AX251" i="1"/>
  <c r="AO229" i="1"/>
  <c r="BO229" i="1"/>
  <c r="AM229" i="1"/>
  <c r="AY229" i="1"/>
  <c r="BA229" i="1"/>
  <c r="AX209" i="1"/>
  <c r="AZ209" i="1"/>
  <c r="AU221" i="1"/>
  <c r="AN197" i="1"/>
  <c r="CA231" i="1"/>
  <c r="CB231" i="1" s="1"/>
  <c r="CC231" i="1" s="1"/>
  <c r="AZ225" i="1"/>
  <c r="AX225" i="1"/>
  <c r="AJ211" i="1"/>
  <c r="AK211" i="1"/>
  <c r="BO231" i="1"/>
  <c r="AO231" i="1"/>
  <c r="AO241" i="1"/>
  <c r="BO241" i="1"/>
  <c r="AM241" i="1"/>
  <c r="AY241" i="1"/>
  <c r="AN247" i="1"/>
  <c r="AL247" i="1"/>
  <c r="CA251" i="1"/>
  <c r="CB251" i="1" s="1"/>
  <c r="CC251" i="1" s="1"/>
  <c r="BV247" i="1"/>
  <c r="BW247" i="1" s="1"/>
  <c r="BU247" i="1"/>
  <c r="BU239" i="1"/>
  <c r="BV239" i="1"/>
  <c r="BW239" i="1" s="1"/>
  <c r="BE251" i="1"/>
  <c r="AY249" i="1"/>
  <c r="AZ233" i="1"/>
  <c r="AX233" i="1"/>
  <c r="AN251" i="1"/>
  <c r="AL251" i="1"/>
  <c r="BO237" i="1"/>
  <c r="AM237" i="1"/>
  <c r="AO237" i="1"/>
  <c r="CA245" i="1"/>
  <c r="CB245" i="1" s="1"/>
  <c r="CC245" i="1" s="1"/>
  <c r="AO233" i="1"/>
  <c r="BO233" i="1"/>
  <c r="AM233" i="1"/>
  <c r="AY233" i="1"/>
  <c r="BV221" i="1"/>
  <c r="BW221" i="1" s="1"/>
  <c r="BU221" i="1"/>
  <c r="AX223" i="1"/>
  <c r="AZ223" i="1"/>
  <c r="AO219" i="1"/>
  <c r="BO219" i="1"/>
  <c r="AM219" i="1"/>
  <c r="AL203" i="1"/>
  <c r="BG195" i="1"/>
  <c r="AY195" i="1"/>
  <c r="BA195" i="1"/>
  <c r="BE195" i="1"/>
  <c r="BO223" i="1"/>
  <c r="AM223" i="1"/>
  <c r="AO223" i="1"/>
  <c r="AL201" i="1"/>
  <c r="AN201" i="1"/>
  <c r="AS209" i="1"/>
  <c r="BG209" i="1"/>
  <c r="AU209" i="1"/>
  <c r="AR207" i="1"/>
  <c r="AT207" i="1"/>
  <c r="BO227" i="1"/>
  <c r="AO227" i="1"/>
  <c r="BA219" i="1"/>
  <c r="AL205" i="1"/>
  <c r="AN205" i="1"/>
  <c r="AX249" i="1"/>
  <c r="AZ249" i="1"/>
  <c r="AX237" i="1"/>
  <c r="AZ237" i="1"/>
  <c r="BF239" i="1"/>
  <c r="AZ231" i="1"/>
  <c r="AX213" i="1"/>
  <c r="AZ213" i="1"/>
  <c r="BV243" i="1"/>
  <c r="BW243" i="1" s="1"/>
  <c r="BU243" i="1"/>
  <c r="AM245" i="1"/>
  <c r="AO245" i="1"/>
  <c r="BO245" i="1"/>
  <c r="AR239" i="1"/>
  <c r="AT239" i="1"/>
  <c r="AM231" i="1"/>
  <c r="AX217" i="1"/>
  <c r="AZ217" i="1"/>
  <c r="BU217" i="1"/>
  <c r="BV217" i="1"/>
  <c r="BW217" i="1" s="1"/>
  <c r="BG221" i="1"/>
  <c r="AY221" i="1"/>
  <c r="BA221" i="1"/>
  <c r="BE221" i="1"/>
  <c r="AL213" i="1"/>
  <c r="AN213" i="1"/>
  <c r="AY215" i="1"/>
  <c r="BA215" i="1"/>
  <c r="AY199" i="1"/>
  <c r="BA199" i="1"/>
  <c r="AL209" i="1"/>
  <c r="AN209" i="1"/>
  <c r="CA227" i="1"/>
  <c r="CB227" i="1" s="1"/>
  <c r="CC227" i="1" s="1"/>
  <c r="BG203" i="1"/>
  <c r="AY203" i="1"/>
  <c r="BE203" i="1"/>
  <c r="BA203" i="1"/>
  <c r="AY235" i="1"/>
  <c r="BG235" i="1"/>
  <c r="BE235" i="1"/>
  <c r="BA235" i="1"/>
  <c r="AX163" i="1"/>
  <c r="AZ163" i="1"/>
  <c r="AT185" i="1"/>
  <c r="AR185" i="1"/>
  <c r="AX135" i="1"/>
  <c r="AZ135" i="1"/>
  <c r="AO151" i="1"/>
  <c r="AY151" i="1"/>
  <c r="AM151" i="1"/>
  <c r="BO151" i="1"/>
  <c r="BD145" i="1"/>
  <c r="BF145" i="1"/>
  <c r="BG129" i="1"/>
  <c r="AY129" i="1"/>
  <c r="BA129" i="1"/>
  <c r="BE129" i="1"/>
  <c r="AL133" i="1"/>
  <c r="AO179" i="1"/>
  <c r="BO179" i="1"/>
  <c r="AM179" i="1"/>
  <c r="BA169" i="1"/>
  <c r="AY169" i="1"/>
  <c r="BA151" i="1"/>
  <c r="AO147" i="1"/>
  <c r="BO147" i="1"/>
  <c r="AM147" i="1"/>
  <c r="AY147" i="1"/>
  <c r="BG185" i="1"/>
  <c r="AY185" i="1"/>
  <c r="BA185" i="1"/>
  <c r="BE185" i="1"/>
  <c r="AR165" i="1"/>
  <c r="AT165" i="1"/>
  <c r="AO131" i="1"/>
  <c r="AM131" i="1"/>
  <c r="BO131" i="1"/>
  <c r="AY131" i="1"/>
  <c r="AO183" i="1"/>
  <c r="BO183" i="1"/>
  <c r="AM183" i="1"/>
  <c r="BV173" i="1"/>
  <c r="BW173" i="1" s="1"/>
  <c r="BU173" i="1"/>
  <c r="BV167" i="1"/>
  <c r="BW167" i="1" s="1"/>
  <c r="BU167" i="1"/>
  <c r="AO171" i="1"/>
  <c r="BO171" i="1"/>
  <c r="AM171" i="1"/>
  <c r="BG165" i="1"/>
  <c r="AY165" i="1"/>
  <c r="BE165" i="1"/>
  <c r="BA165" i="1"/>
  <c r="AM185" i="1"/>
  <c r="BG149" i="1"/>
  <c r="AY149" i="1"/>
  <c r="BA149" i="1"/>
  <c r="BE149" i="1"/>
  <c r="BG141" i="1"/>
  <c r="AY141" i="1"/>
  <c r="BA141" i="1"/>
  <c r="BE141" i="1"/>
  <c r="AO143" i="1"/>
  <c r="AM143" i="1"/>
  <c r="BO143" i="1"/>
  <c r="AO159" i="1"/>
  <c r="AY159" i="1"/>
  <c r="AM159" i="1"/>
  <c r="BO159" i="1"/>
  <c r="AO135" i="1"/>
  <c r="AM135" i="1"/>
  <c r="BO135" i="1"/>
  <c r="AY135" i="1"/>
  <c r="AX145" i="1"/>
  <c r="AZ145" i="1"/>
  <c r="AY183" i="1"/>
  <c r="AS181" i="1"/>
  <c r="BE181" i="1"/>
  <c r="BG137" i="1"/>
  <c r="AY137" i="1"/>
  <c r="BA137" i="1"/>
  <c r="BE137" i="1"/>
  <c r="AO175" i="1"/>
  <c r="BO175" i="1"/>
  <c r="AM175" i="1"/>
  <c r="AY175" i="1"/>
  <c r="AX155" i="1"/>
  <c r="AZ155" i="1"/>
  <c r="AO187" i="1"/>
  <c r="AM187" i="1"/>
  <c r="BO187" i="1"/>
  <c r="AY167" i="1"/>
  <c r="BA167" i="1"/>
  <c r="BG161" i="1"/>
  <c r="AY161" i="1"/>
  <c r="BE161" i="1"/>
  <c r="BA161" i="1"/>
  <c r="AZ143" i="1"/>
  <c r="AX143" i="1"/>
  <c r="AO185" i="1"/>
  <c r="AR141" i="1"/>
  <c r="AN145" i="1"/>
  <c r="AL145" i="1"/>
  <c r="AO155" i="1"/>
  <c r="AY155" i="1"/>
  <c r="AM155" i="1"/>
  <c r="BO155" i="1"/>
  <c r="AX183" i="1"/>
  <c r="AZ183" i="1"/>
  <c r="BU181" i="1"/>
  <c r="BV181" i="1"/>
  <c r="BW181" i="1" s="1"/>
  <c r="BV169" i="1"/>
  <c r="BW169" i="1" s="1"/>
  <c r="BU169" i="1"/>
  <c r="AN161" i="1"/>
  <c r="AL161" i="1"/>
  <c r="AX139" i="1"/>
  <c r="AZ139" i="1"/>
  <c r="BV145" i="1"/>
  <c r="BW145" i="1" s="1"/>
  <c r="BU145" i="1"/>
  <c r="AX131" i="1"/>
  <c r="AZ131" i="1"/>
  <c r="AO163" i="1"/>
  <c r="AY163" i="1"/>
  <c r="AM163" i="1"/>
  <c r="BO163" i="1"/>
  <c r="CA159" i="1"/>
  <c r="CB159" i="1" s="1"/>
  <c r="CC159" i="1" s="1"/>
  <c r="BA187" i="1"/>
  <c r="BD181" i="1"/>
  <c r="BF181" i="1"/>
  <c r="BG177" i="1"/>
  <c r="AY177" i="1"/>
  <c r="BA177" i="1"/>
  <c r="BE177" i="1"/>
  <c r="BA175" i="1"/>
  <c r="AY187" i="1"/>
  <c r="AL169" i="1"/>
  <c r="AN169" i="1"/>
  <c r="AX159" i="1"/>
  <c r="AZ159" i="1"/>
  <c r="CA187" i="1"/>
  <c r="CB187" i="1" s="1"/>
  <c r="CC187" i="1" s="1"/>
  <c r="BV177" i="1"/>
  <c r="BW177" i="1" s="1"/>
  <c r="BU177" i="1"/>
  <c r="AN165" i="1"/>
  <c r="AL165" i="1"/>
  <c r="AR145" i="1"/>
  <c r="AT145" i="1"/>
  <c r="AO139" i="1"/>
  <c r="BO139" i="1"/>
  <c r="AM139" i="1"/>
  <c r="AY139" i="1"/>
  <c r="AS185" i="1"/>
  <c r="BA147" i="1"/>
  <c r="AY143" i="1"/>
  <c r="CA155" i="1"/>
  <c r="CB155" i="1" s="1"/>
  <c r="CC155" i="1" s="1"/>
  <c r="CA151" i="1"/>
  <c r="CB151" i="1" s="1"/>
  <c r="CC151" i="1" s="1"/>
  <c r="CA141" i="1"/>
  <c r="CB141" i="1" s="1"/>
  <c r="CC141" i="1" s="1"/>
  <c r="AN181" i="1"/>
  <c r="AL181" i="1"/>
  <c r="AR129" i="1"/>
  <c r="AT129" i="1"/>
  <c r="AX181" i="1"/>
  <c r="AZ181" i="1"/>
  <c r="BO169" i="1"/>
  <c r="BG169" i="1" s="1"/>
  <c r="AM169" i="1"/>
  <c r="BG133" i="1"/>
  <c r="AY133" i="1"/>
  <c r="BA133" i="1"/>
  <c r="BE133" i="1"/>
  <c r="H7" i="1"/>
  <c r="CN2" i="1" s="1"/>
  <c r="G62" i="1"/>
  <c r="BJ43" i="8"/>
  <c r="BZ43" i="8" s="1"/>
  <c r="BY43" i="8"/>
  <c r="BS43" i="8"/>
  <c r="BT43" i="8"/>
  <c r="BL43" i="8"/>
  <c r="AH43" i="8"/>
  <c r="BJ41" i="8"/>
  <c r="CA41" i="8" s="1"/>
  <c r="BY41" i="8"/>
  <c r="BS41" i="8"/>
  <c r="BU41" i="8" s="1"/>
  <c r="BT41" i="8"/>
  <c r="BL41" i="8"/>
  <c r="AH41" i="8"/>
  <c r="BJ39" i="8"/>
  <c r="CA39" i="8" s="1"/>
  <c r="BY39" i="8"/>
  <c r="BS39" i="8"/>
  <c r="BT39" i="8"/>
  <c r="BU39" i="8" s="1"/>
  <c r="BV39" i="8" s="1"/>
  <c r="BL39" i="8"/>
  <c r="AH39" i="8"/>
  <c r="BJ37" i="8"/>
  <c r="CE37" i="8" s="1"/>
  <c r="BY37" i="8"/>
  <c r="BS37" i="8"/>
  <c r="BU37" i="8" s="1"/>
  <c r="BT37" i="8"/>
  <c r="BL37" i="8"/>
  <c r="AH37" i="8"/>
  <c r="BJ35" i="8"/>
  <c r="BZ35" i="8" s="1"/>
  <c r="BY35" i="8"/>
  <c r="BS35" i="8"/>
  <c r="BT35" i="8"/>
  <c r="BL35" i="8"/>
  <c r="AH35" i="8"/>
  <c r="BJ33" i="8"/>
  <c r="CA33" i="8" s="1"/>
  <c r="BY33" i="8"/>
  <c r="BS33" i="8"/>
  <c r="BT33" i="8"/>
  <c r="BL33" i="8"/>
  <c r="BM33" i="8" s="1"/>
  <c r="AH33" i="8"/>
  <c r="BJ31" i="8"/>
  <c r="CA31" i="8" s="1"/>
  <c r="BY31" i="8"/>
  <c r="BS31" i="8"/>
  <c r="BU31" i="8" s="1"/>
  <c r="BV31" i="8" s="1"/>
  <c r="BT31" i="8"/>
  <c r="BL31" i="8"/>
  <c r="BM31" i="8"/>
  <c r="AH31" i="8"/>
  <c r="BJ29" i="8"/>
  <c r="CE29" i="8" s="1"/>
  <c r="BY29" i="8"/>
  <c r="BS29" i="8"/>
  <c r="BU29" i="8" s="1"/>
  <c r="BT29" i="8"/>
  <c r="BL29" i="8"/>
  <c r="AH29" i="8"/>
  <c r="BJ27" i="8"/>
  <c r="BY27" i="8"/>
  <c r="BS27" i="8"/>
  <c r="BU27" i="8" s="1"/>
  <c r="BT27" i="8"/>
  <c r="BL27" i="8"/>
  <c r="AH27" i="8"/>
  <c r="BJ25" i="8"/>
  <c r="BZ25" i="8" s="1"/>
  <c r="BY25" i="8"/>
  <c r="BS25" i="8"/>
  <c r="BT25" i="8"/>
  <c r="BL25" i="8"/>
  <c r="AH25" i="8"/>
  <c r="BJ23" i="8"/>
  <c r="CE23" i="8" s="1"/>
  <c r="BY23" i="8"/>
  <c r="BS23" i="8"/>
  <c r="BU23" i="8" s="1"/>
  <c r="BT23" i="8"/>
  <c r="BL23" i="8"/>
  <c r="AH23" i="8"/>
  <c r="BJ21" i="8"/>
  <c r="BZ21" i="8" s="1"/>
  <c r="BY21" i="8"/>
  <c r="BS21" i="8"/>
  <c r="BT21" i="8"/>
  <c r="BU21" i="8" s="1"/>
  <c r="BV21" i="8" s="1"/>
  <c r="BL21" i="8"/>
  <c r="AH21" i="8"/>
  <c r="BJ19" i="8"/>
  <c r="CE19" i="8" s="1"/>
  <c r="BY19" i="8"/>
  <c r="BS19" i="8"/>
  <c r="BU19" i="8" s="1"/>
  <c r="BT19" i="8"/>
  <c r="BL19" i="8"/>
  <c r="AH19" i="8"/>
  <c r="BJ17" i="8"/>
  <c r="BZ17" i="8" s="1"/>
  <c r="BY17" i="8"/>
  <c r="BS17" i="8"/>
  <c r="BU17" i="8"/>
  <c r="BT17" i="8"/>
  <c r="BL17" i="8"/>
  <c r="AH17" i="8"/>
  <c r="BJ15" i="8"/>
  <c r="CE15" i="8" s="1"/>
  <c r="BY15" i="8"/>
  <c r="BS15" i="8"/>
  <c r="BT15" i="8"/>
  <c r="BU15" i="8"/>
  <c r="BL15" i="8"/>
  <c r="BM15" i="8" s="1"/>
  <c r="AH15" i="8"/>
  <c r="BJ13" i="8"/>
  <c r="CE13" i="8" s="1"/>
  <c r="BY13" i="8"/>
  <c r="BS13" i="8"/>
  <c r="BU13" i="8" s="1"/>
  <c r="BT13" i="8"/>
  <c r="BL13" i="8"/>
  <c r="AH13" i="8"/>
  <c r="H7" i="8"/>
  <c r="BI43" i="1"/>
  <c r="BY43" i="1" s="1"/>
  <c r="BX43" i="1"/>
  <c r="BR43" i="1"/>
  <c r="BS43" i="1"/>
  <c r="BT43" i="1" s="1"/>
  <c r="BK43" i="1"/>
  <c r="BL43" i="1" s="1"/>
  <c r="AG43" i="1"/>
  <c r="M43" i="1"/>
  <c r="L43" i="1"/>
  <c r="K43" i="1"/>
  <c r="C62" i="1"/>
  <c r="AG13" i="1"/>
  <c r="BI19" i="1"/>
  <c r="BY19" i="1" s="1"/>
  <c r="BI123" i="1"/>
  <c r="BZ123" i="1" s="1"/>
  <c r="BI121" i="1"/>
  <c r="BZ121" i="1" s="1"/>
  <c r="BI119" i="1"/>
  <c r="CD119" i="1" s="1"/>
  <c r="BN119" i="1" s="1"/>
  <c r="AO119" i="1" s="1"/>
  <c r="AL119" i="1" s="1"/>
  <c r="BI117" i="1"/>
  <c r="BZ117" i="1" s="1"/>
  <c r="BI115" i="1"/>
  <c r="BZ115" i="1" s="1"/>
  <c r="BI113" i="1"/>
  <c r="CD113" i="1" s="1"/>
  <c r="BN113" i="1" s="1"/>
  <c r="AY113" i="1" s="1"/>
  <c r="BI111" i="1"/>
  <c r="BY111" i="1" s="1"/>
  <c r="BI109" i="1"/>
  <c r="BY109" i="1" s="1"/>
  <c r="BI107" i="1"/>
  <c r="CD107" i="1" s="1"/>
  <c r="BN107" i="1" s="1"/>
  <c r="BI105" i="1"/>
  <c r="CD105" i="1" s="1"/>
  <c r="BN105" i="1" s="1"/>
  <c r="BO105" i="1" s="1"/>
  <c r="BI103" i="1"/>
  <c r="BZ103" i="1" s="1"/>
  <c r="BI101" i="1"/>
  <c r="BY101" i="1" s="1"/>
  <c r="BI99" i="1"/>
  <c r="CD99" i="1" s="1"/>
  <c r="BN99" i="1" s="1"/>
  <c r="BI97" i="1"/>
  <c r="BZ97" i="1" s="1"/>
  <c r="BI95" i="1"/>
  <c r="CD95" i="1" s="1"/>
  <c r="BN95" i="1" s="1"/>
  <c r="AY95" i="1" s="1"/>
  <c r="BI93" i="1"/>
  <c r="BY93" i="1" s="1"/>
  <c r="BI91" i="1"/>
  <c r="BY91" i="1" s="1"/>
  <c r="BI89" i="1"/>
  <c r="BY89" i="1" s="1"/>
  <c r="BI87" i="1"/>
  <c r="BY87" i="1" s="1"/>
  <c r="BI85" i="1"/>
  <c r="BZ85" i="1" s="1"/>
  <c r="BI83" i="1"/>
  <c r="BZ83" i="1" s="1"/>
  <c r="BI81" i="1"/>
  <c r="CD81" i="1" s="1"/>
  <c r="BN81" i="1" s="1"/>
  <c r="BI79" i="1"/>
  <c r="BY79" i="1" s="1"/>
  <c r="BI77" i="1"/>
  <c r="CD77" i="1" s="1"/>
  <c r="BN77" i="1" s="1"/>
  <c r="BI75" i="1"/>
  <c r="BZ75" i="1" s="1"/>
  <c r="BI73" i="1"/>
  <c r="CD73" i="1" s="1"/>
  <c r="BN73" i="1" s="1"/>
  <c r="BO73" i="1" s="1"/>
  <c r="BI71" i="1"/>
  <c r="BY71" i="1" s="1"/>
  <c r="BI69" i="1"/>
  <c r="BY69" i="1" s="1"/>
  <c r="BI67" i="1"/>
  <c r="BZ67" i="1" s="1"/>
  <c r="BI65" i="1"/>
  <c r="CD65" i="1" s="1"/>
  <c r="BN65" i="1" s="1"/>
  <c r="BO65" i="1" s="1"/>
  <c r="BG65" i="1" s="1"/>
  <c r="BF65" i="1" s="1"/>
  <c r="BC65" i="1" s="1"/>
  <c r="BI41" i="1"/>
  <c r="BY41" i="1" s="1"/>
  <c r="BI39" i="1"/>
  <c r="CD39" i="1" s="1"/>
  <c r="BN39" i="1" s="1"/>
  <c r="BI37" i="1"/>
  <c r="BY37" i="1" s="1"/>
  <c r="BI35" i="1"/>
  <c r="CD35" i="1" s="1"/>
  <c r="BN35" i="1" s="1"/>
  <c r="BO35" i="1" s="1"/>
  <c r="AU35" i="1" s="1"/>
  <c r="AT35" i="1" s="1"/>
  <c r="AQ35" i="1" s="1"/>
  <c r="BI33" i="1"/>
  <c r="BZ33" i="1" s="1"/>
  <c r="BI31" i="1"/>
  <c r="CD31" i="1" s="1"/>
  <c r="BN31" i="1" s="1"/>
  <c r="BI13" i="1"/>
  <c r="BY13" i="1" s="1"/>
  <c r="BI15" i="1"/>
  <c r="CD15" i="1" s="1"/>
  <c r="BN15" i="1" s="1"/>
  <c r="BI17" i="1"/>
  <c r="BY17" i="1" s="1"/>
  <c r="BI21" i="1"/>
  <c r="BI23" i="1"/>
  <c r="CD23" i="1" s="1"/>
  <c r="BN23" i="1" s="1"/>
  <c r="BO23" i="1" s="1"/>
  <c r="BI25" i="1"/>
  <c r="CD25" i="1" s="1"/>
  <c r="BN25" i="1" s="1"/>
  <c r="BI27" i="1"/>
  <c r="BI29" i="1"/>
  <c r="BY29" i="1" s="1"/>
  <c r="W62" i="1"/>
  <c r="Q62" i="1"/>
  <c r="BK71" i="1"/>
  <c r="BL71" i="1" s="1"/>
  <c r="BR71" i="1"/>
  <c r="BS71" i="1"/>
  <c r="BX71" i="1"/>
  <c r="BK73" i="1"/>
  <c r="BR73" i="1"/>
  <c r="BS73" i="1"/>
  <c r="BX73" i="1"/>
  <c r="BK75" i="1"/>
  <c r="BL75" i="1" s="1"/>
  <c r="BR75" i="1"/>
  <c r="BS75" i="1"/>
  <c r="BX75" i="1"/>
  <c r="BK77" i="1"/>
  <c r="BL77" i="1" s="1"/>
  <c r="BR77" i="1"/>
  <c r="BS77" i="1"/>
  <c r="BX77" i="1"/>
  <c r="BK79" i="1"/>
  <c r="BR79" i="1"/>
  <c r="BS79" i="1"/>
  <c r="BX79" i="1"/>
  <c r="BK81" i="1"/>
  <c r="BR81" i="1"/>
  <c r="BS81" i="1"/>
  <c r="BX81" i="1"/>
  <c r="BK83" i="1"/>
  <c r="BR83" i="1"/>
  <c r="BS83" i="1"/>
  <c r="BX83" i="1"/>
  <c r="BK85" i="1"/>
  <c r="BL85" i="1" s="1"/>
  <c r="BR85" i="1"/>
  <c r="BS85" i="1"/>
  <c r="BX85" i="1"/>
  <c r="BK87" i="1"/>
  <c r="BL87" i="1" s="1"/>
  <c r="BR87" i="1"/>
  <c r="BT87" i="1" s="1"/>
  <c r="BV87" i="1" s="1"/>
  <c r="BW87" i="1" s="1"/>
  <c r="BS87" i="1"/>
  <c r="BX87" i="1"/>
  <c r="BK89" i="1"/>
  <c r="BL89" i="1" s="1"/>
  <c r="BR89" i="1"/>
  <c r="BS89" i="1"/>
  <c r="BX89" i="1"/>
  <c r="BK91" i="1"/>
  <c r="BL91" i="1" s="1"/>
  <c r="BR91" i="1"/>
  <c r="BS91" i="1"/>
  <c r="BT91" i="1" s="1"/>
  <c r="BV91" i="1" s="1"/>
  <c r="BW91" i="1" s="1"/>
  <c r="BX91" i="1"/>
  <c r="BK93" i="1"/>
  <c r="BL93" i="1" s="1"/>
  <c r="BR93" i="1"/>
  <c r="BS93" i="1"/>
  <c r="BX93" i="1"/>
  <c r="BK95" i="1"/>
  <c r="BL95" i="1" s="1"/>
  <c r="BR95" i="1"/>
  <c r="BS95" i="1"/>
  <c r="BX95" i="1"/>
  <c r="BK97" i="1"/>
  <c r="BR97" i="1"/>
  <c r="BS97" i="1"/>
  <c r="BX97" i="1"/>
  <c r="BK99" i="1"/>
  <c r="BL99" i="1" s="1"/>
  <c r="BR99" i="1"/>
  <c r="BT99" i="1"/>
  <c r="BS99" i="1"/>
  <c r="BX99" i="1"/>
  <c r="BK101" i="1"/>
  <c r="BL101" i="1" s="1"/>
  <c r="BR101" i="1"/>
  <c r="BS101" i="1"/>
  <c r="BX101" i="1"/>
  <c r="BK103" i="1"/>
  <c r="BL103" i="1"/>
  <c r="BR103" i="1"/>
  <c r="BS103" i="1"/>
  <c r="BX103" i="1"/>
  <c r="BK105" i="1"/>
  <c r="BL105" i="1" s="1"/>
  <c r="BR105" i="1"/>
  <c r="BS105" i="1"/>
  <c r="BX105" i="1"/>
  <c r="BK107" i="1"/>
  <c r="BL107" i="1" s="1"/>
  <c r="BR107" i="1"/>
  <c r="BS107" i="1"/>
  <c r="BX107" i="1"/>
  <c r="BK109" i="1"/>
  <c r="BL109" i="1" s="1"/>
  <c r="BR109" i="1"/>
  <c r="BS109" i="1"/>
  <c r="BX109" i="1"/>
  <c r="BK111" i="1"/>
  <c r="BL111" i="1" s="1"/>
  <c r="BR111" i="1"/>
  <c r="BS111" i="1"/>
  <c r="BT111" i="1" s="1"/>
  <c r="BX111" i="1"/>
  <c r="BK113" i="1"/>
  <c r="BL113" i="1" s="1"/>
  <c r="BR113" i="1"/>
  <c r="BS113" i="1"/>
  <c r="BX113" i="1"/>
  <c r="BK115" i="1"/>
  <c r="BR115" i="1"/>
  <c r="BS115" i="1"/>
  <c r="BX115" i="1"/>
  <c r="BK117" i="1"/>
  <c r="BL117" i="1"/>
  <c r="BR117" i="1"/>
  <c r="BS117" i="1"/>
  <c r="BX117" i="1"/>
  <c r="BK119" i="1"/>
  <c r="BR119" i="1"/>
  <c r="BS119" i="1"/>
  <c r="BX119" i="1"/>
  <c r="BK121" i="1"/>
  <c r="BR121" i="1"/>
  <c r="BS121" i="1"/>
  <c r="BX121" i="1"/>
  <c r="BK123" i="1"/>
  <c r="BR123" i="1"/>
  <c r="BS123" i="1"/>
  <c r="BX123" i="1"/>
  <c r="BK67" i="1"/>
  <c r="BR67" i="1"/>
  <c r="BS67" i="1"/>
  <c r="BX67" i="1"/>
  <c r="BK69" i="1"/>
  <c r="BL69" i="1" s="1"/>
  <c r="BR69" i="1"/>
  <c r="BS69" i="1"/>
  <c r="BX69" i="1"/>
  <c r="BX65" i="1"/>
  <c r="BR65" i="1"/>
  <c r="BS65" i="1"/>
  <c r="BK65" i="1"/>
  <c r="BL65" i="1"/>
  <c r="BR15" i="1"/>
  <c r="BS15" i="1"/>
  <c r="BX15" i="1"/>
  <c r="BR17" i="1"/>
  <c r="BS17" i="1"/>
  <c r="BX17" i="1"/>
  <c r="BR19" i="1"/>
  <c r="BS19" i="1"/>
  <c r="BX19" i="1"/>
  <c r="BR21" i="1"/>
  <c r="BS21" i="1"/>
  <c r="BX21" i="1"/>
  <c r="BR23" i="1"/>
  <c r="BS23" i="1"/>
  <c r="BX23" i="1"/>
  <c r="BR25" i="1"/>
  <c r="BS25" i="1"/>
  <c r="BX25" i="1"/>
  <c r="BR27" i="1"/>
  <c r="BS27" i="1"/>
  <c r="BX27" i="1"/>
  <c r="BR29" i="1"/>
  <c r="BT29" i="1" s="1"/>
  <c r="BS29" i="1"/>
  <c r="BX29" i="1"/>
  <c r="BR31" i="1"/>
  <c r="BS31" i="1"/>
  <c r="BX31" i="1"/>
  <c r="BR33" i="1"/>
  <c r="BS33" i="1"/>
  <c r="BT33" i="1" s="1"/>
  <c r="BX33" i="1"/>
  <c r="BR35" i="1"/>
  <c r="BS35" i="1"/>
  <c r="BT35" i="1" s="1"/>
  <c r="BX35" i="1"/>
  <c r="BR37" i="1"/>
  <c r="BS37" i="1"/>
  <c r="BX37" i="1"/>
  <c r="BR39" i="1"/>
  <c r="BS39" i="1"/>
  <c r="BX39" i="1"/>
  <c r="BR41" i="1"/>
  <c r="BS41" i="1"/>
  <c r="BX41" i="1"/>
  <c r="AG123" i="1"/>
  <c r="M123" i="1"/>
  <c r="L123" i="1"/>
  <c r="K123" i="1"/>
  <c r="AG121" i="1"/>
  <c r="M121" i="1"/>
  <c r="L121" i="1"/>
  <c r="K121" i="1"/>
  <c r="AG119" i="1"/>
  <c r="M119" i="1"/>
  <c r="L119" i="1"/>
  <c r="K119" i="1"/>
  <c r="AG117" i="1"/>
  <c r="M117" i="1"/>
  <c r="L117" i="1"/>
  <c r="K117" i="1"/>
  <c r="AG115" i="1"/>
  <c r="M115" i="1"/>
  <c r="L115" i="1"/>
  <c r="K115" i="1"/>
  <c r="AG113" i="1"/>
  <c r="M113" i="1"/>
  <c r="L113" i="1"/>
  <c r="K113" i="1"/>
  <c r="AG111" i="1"/>
  <c r="M111" i="1"/>
  <c r="L111" i="1"/>
  <c r="K111" i="1"/>
  <c r="AG109" i="1"/>
  <c r="M109" i="1"/>
  <c r="L109" i="1"/>
  <c r="K109" i="1"/>
  <c r="AG107" i="1"/>
  <c r="M107" i="1"/>
  <c r="L107" i="1"/>
  <c r="K107" i="1"/>
  <c r="AG105" i="1"/>
  <c r="M105" i="1"/>
  <c r="L105" i="1"/>
  <c r="K105" i="1"/>
  <c r="AG103" i="1"/>
  <c r="M103" i="1"/>
  <c r="L103" i="1"/>
  <c r="K103" i="1"/>
  <c r="AG101" i="1"/>
  <c r="M101" i="1"/>
  <c r="L101" i="1"/>
  <c r="K101" i="1"/>
  <c r="AG99" i="1"/>
  <c r="M99" i="1"/>
  <c r="L99" i="1"/>
  <c r="K99" i="1"/>
  <c r="AG97" i="1"/>
  <c r="M97" i="1"/>
  <c r="L97" i="1"/>
  <c r="K97" i="1"/>
  <c r="AG95" i="1"/>
  <c r="M95" i="1"/>
  <c r="L95" i="1"/>
  <c r="K95" i="1"/>
  <c r="AG93" i="1"/>
  <c r="M93" i="1"/>
  <c r="L93" i="1"/>
  <c r="K93" i="1"/>
  <c r="AG91" i="1"/>
  <c r="M91" i="1"/>
  <c r="L91" i="1"/>
  <c r="K91" i="1"/>
  <c r="AG89" i="1"/>
  <c r="M89" i="1"/>
  <c r="L89" i="1"/>
  <c r="K89" i="1"/>
  <c r="AG87" i="1"/>
  <c r="M87" i="1"/>
  <c r="L87" i="1"/>
  <c r="K87" i="1"/>
  <c r="AG85" i="1"/>
  <c r="M85" i="1"/>
  <c r="L85" i="1"/>
  <c r="K85" i="1"/>
  <c r="AG83" i="1"/>
  <c r="M83" i="1"/>
  <c r="L83" i="1"/>
  <c r="K83" i="1"/>
  <c r="AG81" i="1"/>
  <c r="M81" i="1"/>
  <c r="L81" i="1"/>
  <c r="K81" i="1"/>
  <c r="AG79" i="1"/>
  <c r="M79" i="1"/>
  <c r="L79" i="1"/>
  <c r="K79" i="1"/>
  <c r="AG77" i="1"/>
  <c r="M77" i="1"/>
  <c r="L77" i="1"/>
  <c r="K77" i="1"/>
  <c r="AG75" i="1"/>
  <c r="M75" i="1"/>
  <c r="L75" i="1"/>
  <c r="K75" i="1"/>
  <c r="AG73" i="1"/>
  <c r="M73" i="1"/>
  <c r="L73" i="1"/>
  <c r="K73" i="1"/>
  <c r="AG71" i="1"/>
  <c r="M71" i="1"/>
  <c r="L71" i="1"/>
  <c r="K71" i="1"/>
  <c r="AG69" i="1"/>
  <c r="M69" i="1"/>
  <c r="L69" i="1"/>
  <c r="K69" i="1"/>
  <c r="AG67" i="1"/>
  <c r="M67" i="1"/>
  <c r="L67" i="1"/>
  <c r="K67" i="1"/>
  <c r="AG65" i="1"/>
  <c r="M65" i="1"/>
  <c r="L65" i="1"/>
  <c r="K65" i="1"/>
  <c r="BK15" i="1"/>
  <c r="BL15" i="1" s="1"/>
  <c r="K15" i="1"/>
  <c r="L15" i="1"/>
  <c r="M15" i="1"/>
  <c r="BK17" i="1"/>
  <c r="BL17" i="1" s="1"/>
  <c r="K17" i="1"/>
  <c r="L17" i="1"/>
  <c r="M17" i="1"/>
  <c r="BK19" i="1"/>
  <c r="BL19" i="1" s="1"/>
  <c r="K19" i="1"/>
  <c r="L19" i="1"/>
  <c r="M19" i="1"/>
  <c r="BK21" i="1"/>
  <c r="K21" i="1"/>
  <c r="L21" i="1"/>
  <c r="M21" i="1"/>
  <c r="BK23" i="1"/>
  <c r="K23" i="1"/>
  <c r="L23" i="1"/>
  <c r="M23" i="1"/>
  <c r="BK25" i="1"/>
  <c r="K25" i="1"/>
  <c r="L25" i="1"/>
  <c r="M25" i="1"/>
  <c r="BK27" i="1"/>
  <c r="BL27" i="1" s="1"/>
  <c r="K27" i="1"/>
  <c r="L27" i="1"/>
  <c r="M27" i="1"/>
  <c r="BK29" i="1"/>
  <c r="K29" i="1"/>
  <c r="L29" i="1"/>
  <c r="M29" i="1"/>
  <c r="BK31" i="1"/>
  <c r="BL31" i="1" s="1"/>
  <c r="K31" i="1"/>
  <c r="L31" i="1"/>
  <c r="M31" i="1"/>
  <c r="BK33" i="1"/>
  <c r="BL33" i="1" s="1"/>
  <c r="K33" i="1"/>
  <c r="L33" i="1"/>
  <c r="M33" i="1"/>
  <c r="BK35" i="1"/>
  <c r="BL35" i="1" s="1"/>
  <c r="K35" i="1"/>
  <c r="L35" i="1"/>
  <c r="M35" i="1"/>
  <c r="BK37" i="1"/>
  <c r="BL37" i="1"/>
  <c r="K37" i="1"/>
  <c r="L37" i="1"/>
  <c r="M37" i="1"/>
  <c r="BK39" i="1"/>
  <c r="BL39" i="1" s="1"/>
  <c r="K39" i="1"/>
  <c r="L39" i="1"/>
  <c r="M39" i="1"/>
  <c r="BK41" i="1"/>
  <c r="BL41" i="1" s="1"/>
  <c r="K41" i="1"/>
  <c r="L41" i="1"/>
  <c r="M41" i="1"/>
  <c r="BK13" i="1"/>
  <c r="BL13" i="1" s="1"/>
  <c r="L13" i="1"/>
  <c r="M13" i="1"/>
  <c r="K13" i="1"/>
  <c r="AG27" i="1"/>
  <c r="AG29" i="1"/>
  <c r="AG31" i="1"/>
  <c r="AG33" i="1"/>
  <c r="AG35" i="1"/>
  <c r="AG37" i="1"/>
  <c r="AG39" i="1"/>
  <c r="AG41" i="1"/>
  <c r="AG15" i="1"/>
  <c r="AG17" i="1"/>
  <c r="AG19" i="1"/>
  <c r="AG21" i="1"/>
  <c r="AG23" i="1"/>
  <c r="AG25" i="1"/>
  <c r="BR13" i="1"/>
  <c r="BS13" i="1"/>
  <c r="BX13" i="1"/>
  <c r="BL115" i="1"/>
  <c r="BW21" i="8"/>
  <c r="BX21" i="8" s="1"/>
  <c r="BL81" i="1"/>
  <c r="BL97" i="1"/>
  <c r="BL29" i="1"/>
  <c r="BV15" i="8"/>
  <c r="BW15" i="8"/>
  <c r="BX15" i="8" s="1"/>
  <c r="BW39" i="8"/>
  <c r="BX39" i="8" s="1"/>
  <c r="BM39" i="8"/>
  <c r="BL121" i="1"/>
  <c r="BL119" i="1"/>
  <c r="BL67" i="1"/>
  <c r="BL123" i="1"/>
  <c r="BT101" i="1"/>
  <c r="BU101" i="1" s="1"/>
  <c r="BL73" i="1"/>
  <c r="BM21" i="8"/>
  <c r="BL79" i="1"/>
  <c r="BW31" i="8"/>
  <c r="BX31" i="8" s="1"/>
  <c r="BU43" i="8"/>
  <c r="BW43" i="8" s="1"/>
  <c r="BX43" i="8" s="1"/>
  <c r="BU29" i="1"/>
  <c r="BV29" i="1"/>
  <c r="BW29" i="1" s="1"/>
  <c r="BL83" i="1"/>
  <c r="BT13" i="1"/>
  <c r="BT115" i="1"/>
  <c r="BV115" i="1" s="1"/>
  <c r="BW115" i="1" s="1"/>
  <c r="BU25" i="8"/>
  <c r="BW25" i="8" s="1"/>
  <c r="BX25" i="8" s="1"/>
  <c r="BV43" i="8"/>
  <c r="BM23" i="8"/>
  <c r="AL129" i="1" l="1"/>
  <c r="AN465" i="1"/>
  <c r="AL335" i="1"/>
  <c r="BG697" i="1"/>
  <c r="BE665" i="1"/>
  <c r="AV267" i="1"/>
  <c r="AT271" i="1"/>
  <c r="AQ271" i="1" s="1"/>
  <c r="AL367" i="1"/>
  <c r="AX345" i="1"/>
  <c r="AT417" i="1"/>
  <c r="AL393" i="1"/>
  <c r="AZ529" i="1"/>
  <c r="AL535" i="1"/>
  <c r="AT541" i="1"/>
  <c r="AQ541" i="1" s="1"/>
  <c r="AZ579" i="1"/>
  <c r="AV579" i="1" s="1"/>
  <c r="AT653" i="1"/>
  <c r="AQ653" i="1" s="1"/>
  <c r="BE413" i="1"/>
  <c r="AX417" i="1"/>
  <c r="AN525" i="1"/>
  <c r="AR665" i="1"/>
  <c r="AU213" i="1"/>
  <c r="AR213" i="1" s="1"/>
  <c r="AP413" i="1"/>
  <c r="BG213" i="1"/>
  <c r="BF213" i="1" s="1"/>
  <c r="AR203" i="1"/>
  <c r="AL551" i="1"/>
  <c r="AL547" i="1"/>
  <c r="AL527" i="1"/>
  <c r="AL577" i="1"/>
  <c r="BG413" i="1"/>
  <c r="BD413" i="1" s="1"/>
  <c r="AS539" i="1"/>
  <c r="BE193" i="1"/>
  <c r="AU461" i="1"/>
  <c r="AT461" i="1" s="1"/>
  <c r="AJ599" i="1"/>
  <c r="AR413" i="1"/>
  <c r="BW23" i="8"/>
  <c r="BX23" i="8" s="1"/>
  <c r="BV23" i="8"/>
  <c r="AR161" i="1"/>
  <c r="AX201" i="1"/>
  <c r="AJ653" i="1"/>
  <c r="BF157" i="1"/>
  <c r="BC157" i="1" s="1"/>
  <c r="BG167" i="1"/>
  <c r="BF167" i="1" s="1"/>
  <c r="AL207" i="1"/>
  <c r="AS213" i="1"/>
  <c r="AN235" i="1"/>
  <c r="AK235" i="1" s="1"/>
  <c r="AN287" i="1"/>
  <c r="AJ287" i="1" s="1"/>
  <c r="AN327" i="1"/>
  <c r="AK327" i="1" s="1"/>
  <c r="AU399" i="1"/>
  <c r="AR399" i="1" s="1"/>
  <c r="AL539" i="1"/>
  <c r="AL563" i="1"/>
  <c r="BF539" i="1"/>
  <c r="AP619" i="1"/>
  <c r="BG267" i="1"/>
  <c r="AL275" i="1"/>
  <c r="BD417" i="1"/>
  <c r="BE399" i="1"/>
  <c r="AL503" i="1"/>
  <c r="AN529" i="1"/>
  <c r="AK529" i="1" s="1"/>
  <c r="BG515" i="1"/>
  <c r="BF515" i="1" s="1"/>
  <c r="AN513" i="1"/>
  <c r="BG489" i="1"/>
  <c r="BF489" i="1" s="1"/>
  <c r="AZ459" i="1"/>
  <c r="AV459" i="1" s="1"/>
  <c r="AS595" i="1"/>
  <c r="AU525" i="1"/>
  <c r="BD687" i="1"/>
  <c r="AS267" i="1"/>
  <c r="AX205" i="1"/>
  <c r="AT235" i="1"/>
  <c r="AQ235" i="1" s="1"/>
  <c r="AT273" i="1"/>
  <c r="AP273" i="1" s="1"/>
  <c r="AL421" i="1"/>
  <c r="BG399" i="1"/>
  <c r="BF399" i="1" s="1"/>
  <c r="AT267" i="1"/>
  <c r="AR267" i="1"/>
  <c r="AL385" i="1"/>
  <c r="AZ533" i="1"/>
  <c r="AV533" i="1" s="1"/>
  <c r="AR243" i="1"/>
  <c r="AS261" i="1"/>
  <c r="AT471" i="1"/>
  <c r="AL581" i="1"/>
  <c r="AZ227" i="1"/>
  <c r="BD385" i="1"/>
  <c r="AT157" i="1"/>
  <c r="AZ179" i="1"/>
  <c r="AU435" i="1"/>
  <c r="AR435" i="1" s="1"/>
  <c r="BE421" i="1"/>
  <c r="AU421" i="1"/>
  <c r="AT421" i="1" s="1"/>
  <c r="AU489" i="1"/>
  <c r="AT489" i="1" s="1"/>
  <c r="AR693" i="1"/>
  <c r="BG431" i="1"/>
  <c r="AL137" i="1"/>
  <c r="BD243" i="1"/>
  <c r="AR287" i="1"/>
  <c r="AR327" i="1"/>
  <c r="AT331" i="1"/>
  <c r="AP331" i="1" s="1"/>
  <c r="AT335" i="1"/>
  <c r="AQ335" i="1" s="1"/>
  <c r="BD363" i="1"/>
  <c r="AZ393" i="1"/>
  <c r="AV393" i="1" s="1"/>
  <c r="BG421" i="1"/>
  <c r="BD421" i="1" s="1"/>
  <c r="BD487" i="1"/>
  <c r="AZ465" i="1"/>
  <c r="AV465" i="1" s="1"/>
  <c r="AT519" i="1"/>
  <c r="AP519" i="1" s="1"/>
  <c r="BG531" i="1"/>
  <c r="BD531" i="1" s="1"/>
  <c r="AT599" i="1"/>
  <c r="AP599" i="1" s="1"/>
  <c r="BG611" i="1"/>
  <c r="BD611" i="1" s="1"/>
  <c r="BG633" i="1"/>
  <c r="BF633" i="1" s="1"/>
  <c r="AU583" i="1"/>
  <c r="AT583" i="1" s="1"/>
  <c r="AL693" i="1"/>
  <c r="AR649" i="1"/>
  <c r="AS555" i="1"/>
  <c r="AR391" i="1"/>
  <c r="BE247" i="1"/>
  <c r="AR301" i="1"/>
  <c r="AR149" i="1"/>
  <c r="AT137" i="1"/>
  <c r="AQ137" i="1" s="1"/>
  <c r="AX247" i="1"/>
  <c r="BG409" i="1"/>
  <c r="BD409" i="1" s="1"/>
  <c r="AN403" i="1"/>
  <c r="AJ403" i="1" s="1"/>
  <c r="AU431" i="1"/>
  <c r="AT431" i="1" s="1"/>
  <c r="AL471" i="1"/>
  <c r="BG479" i="1"/>
  <c r="BF479" i="1" s="1"/>
  <c r="BG555" i="1"/>
  <c r="BF555" i="1" s="1"/>
  <c r="BG197" i="1"/>
  <c r="BE323" i="1"/>
  <c r="BG199" i="1"/>
  <c r="BF199" i="1" s="1"/>
  <c r="AU247" i="1"/>
  <c r="AR247" i="1" s="1"/>
  <c r="AU275" i="1"/>
  <c r="AR275" i="1" s="1"/>
  <c r="AN435" i="1"/>
  <c r="AJ435" i="1" s="1"/>
  <c r="AL239" i="1"/>
  <c r="AS431" i="1"/>
  <c r="BE489" i="1"/>
  <c r="BD485" i="1"/>
  <c r="AU555" i="1"/>
  <c r="AR555" i="1" s="1"/>
  <c r="AX517" i="1"/>
  <c r="BE275" i="1"/>
  <c r="BV25" i="8"/>
  <c r="BM25" i="8" s="1"/>
  <c r="AX171" i="1"/>
  <c r="AR177" i="1"/>
  <c r="BG309" i="1"/>
  <c r="BF309" i="1" s="1"/>
  <c r="AN291" i="1"/>
  <c r="AJ291" i="1" s="1"/>
  <c r="AZ295" i="1"/>
  <c r="AV295" i="1" s="1"/>
  <c r="BD379" i="1"/>
  <c r="AU371" i="1"/>
  <c r="AR371" i="1" s="1"/>
  <c r="BG405" i="1"/>
  <c r="BD405" i="1" s="1"/>
  <c r="AN441" i="1"/>
  <c r="AK441" i="1" s="1"/>
  <c r="BG441" i="1"/>
  <c r="BD441" i="1" s="1"/>
  <c r="AU409" i="1"/>
  <c r="AR409" i="1" s="1"/>
  <c r="AL469" i="1"/>
  <c r="AZ521" i="1"/>
  <c r="AW521" i="1" s="1"/>
  <c r="AN533" i="1"/>
  <c r="AJ533" i="1" s="1"/>
  <c r="AN537" i="1"/>
  <c r="AK537" i="1" s="1"/>
  <c r="AT577" i="1"/>
  <c r="AP577" i="1" s="1"/>
  <c r="AZ595" i="1"/>
  <c r="AW595" i="1" s="1"/>
  <c r="AS583" i="1"/>
  <c r="AU65" i="1"/>
  <c r="AT65" i="1" s="1"/>
  <c r="AP65" i="1" s="1"/>
  <c r="AO65" i="1"/>
  <c r="AN65" i="1" s="1"/>
  <c r="AK65" i="1" s="1"/>
  <c r="AT251" i="1"/>
  <c r="AQ251" i="1" s="1"/>
  <c r="BE293" i="1"/>
  <c r="BE309" i="1"/>
  <c r="BE261" i="1"/>
  <c r="AL261" i="1"/>
  <c r="BE441" i="1"/>
  <c r="AL431" i="1"/>
  <c r="BG461" i="1"/>
  <c r="BF461" i="1" s="1"/>
  <c r="AW495" i="1"/>
  <c r="BF567" i="1"/>
  <c r="BC567" i="1" s="1"/>
  <c r="AT571" i="1"/>
  <c r="AQ571" i="1" s="1"/>
  <c r="AN243" i="1"/>
  <c r="AK243" i="1" s="1"/>
  <c r="AU309" i="1"/>
  <c r="AT309" i="1" s="1"/>
  <c r="BG261" i="1"/>
  <c r="BD261" i="1" s="1"/>
  <c r="AS409" i="1"/>
  <c r="AU441" i="1"/>
  <c r="AR441" i="1" s="1"/>
  <c r="BE461" i="1"/>
  <c r="BE525" i="1"/>
  <c r="BG525" i="1"/>
  <c r="BF525" i="1" s="1"/>
  <c r="BG583" i="1"/>
  <c r="BF583" i="1" s="1"/>
  <c r="BZ65" i="1"/>
  <c r="BY119" i="1"/>
  <c r="AL149" i="1"/>
  <c r="AZ245" i="1"/>
  <c r="AW245" i="1" s="1"/>
  <c r="AT211" i="1"/>
  <c r="AQ211" i="1" s="1"/>
  <c r="BG205" i="1"/>
  <c r="BF205" i="1" s="1"/>
  <c r="BE197" i="1"/>
  <c r="AN297" i="1"/>
  <c r="AJ297" i="1" s="1"/>
  <c r="AN263" i="1"/>
  <c r="AK263" i="1" s="1"/>
  <c r="AL485" i="1"/>
  <c r="AZ513" i="1"/>
  <c r="BF559" i="1"/>
  <c r="BC559" i="1" s="1"/>
  <c r="BD653" i="1"/>
  <c r="AN301" i="1"/>
  <c r="AJ301" i="1" s="1"/>
  <c r="BE503" i="1"/>
  <c r="AY73" i="1"/>
  <c r="BE215" i="1"/>
  <c r="AN221" i="1"/>
  <c r="BG201" i="1"/>
  <c r="BF201" i="1" s="1"/>
  <c r="BF275" i="1"/>
  <c r="BC275" i="1" s="1"/>
  <c r="AX431" i="1"/>
  <c r="AN391" i="1"/>
  <c r="AK391" i="1" s="1"/>
  <c r="AX385" i="1"/>
  <c r="AX469" i="1"/>
  <c r="AT507" i="1"/>
  <c r="AQ507" i="1" s="1"/>
  <c r="AT547" i="1"/>
  <c r="AP547" i="1" s="1"/>
  <c r="AZ583" i="1"/>
  <c r="AV583" i="1" s="1"/>
  <c r="AR643" i="1"/>
  <c r="AR623" i="1"/>
  <c r="BG503" i="1"/>
  <c r="BD503" i="1" s="1"/>
  <c r="AU697" i="1"/>
  <c r="AT697" i="1" s="1"/>
  <c r="AQ697" i="1" s="1"/>
  <c r="BA65" i="1"/>
  <c r="AZ65" i="1" s="1"/>
  <c r="AT181" i="1"/>
  <c r="AQ181" i="1" s="1"/>
  <c r="AU657" i="1"/>
  <c r="AR657" i="1" s="1"/>
  <c r="BZ23" i="8"/>
  <c r="CE35" i="8"/>
  <c r="BY85" i="1"/>
  <c r="CA85" i="1" s="1"/>
  <c r="CB85" i="1" s="1"/>
  <c r="CC85" i="1" s="1"/>
  <c r="CD89" i="1"/>
  <c r="BN89" i="1" s="1"/>
  <c r="AO89" i="1" s="1"/>
  <c r="AL89" i="1" s="1"/>
  <c r="BZ105" i="1"/>
  <c r="BY25" i="1"/>
  <c r="BZ77" i="1"/>
  <c r="BG407" i="1"/>
  <c r="BV43" i="1"/>
  <c r="BW43" i="1" s="1"/>
  <c r="BU43" i="1"/>
  <c r="BV111" i="1"/>
  <c r="BW111" i="1" s="1"/>
  <c r="BU111" i="1"/>
  <c r="BT89" i="1"/>
  <c r="BT41" i="1"/>
  <c r="BU41" i="1" s="1"/>
  <c r="BT67" i="1"/>
  <c r="BV67" i="1" s="1"/>
  <c r="BW67" i="1" s="1"/>
  <c r="BT113" i="1"/>
  <c r="BT81" i="1"/>
  <c r="AS65" i="1"/>
  <c r="BB65" i="1"/>
  <c r="BG73" i="1"/>
  <c r="BD73" i="1" s="1"/>
  <c r="BV101" i="1"/>
  <c r="BW101" i="1" s="1"/>
  <c r="BU91" i="1"/>
  <c r="BZ111" i="1"/>
  <c r="CA111" i="1" s="1"/>
  <c r="CB111" i="1" s="1"/>
  <c r="CC111" i="1" s="1"/>
  <c r="BT21" i="1"/>
  <c r="BT105" i="1"/>
  <c r="BV105" i="1" s="1"/>
  <c r="BW105" i="1" s="1"/>
  <c r="BE35" i="1"/>
  <c r="BZ101" i="1"/>
  <c r="CA101" i="1" s="1"/>
  <c r="CB101" i="1" s="1"/>
  <c r="CC101" i="1" s="1"/>
  <c r="CD69" i="1"/>
  <c r="BN69" i="1" s="1"/>
  <c r="AO69" i="1" s="1"/>
  <c r="AN69" i="1" s="1"/>
  <c r="CD29" i="1"/>
  <c r="BN29" i="1" s="1"/>
  <c r="BO29" i="1" s="1"/>
  <c r="BE29" i="1" s="1"/>
  <c r="AL257" i="1"/>
  <c r="AL491" i="1"/>
  <c r="AS517" i="1"/>
  <c r="BE697" i="1"/>
  <c r="AX657" i="1"/>
  <c r="AU201" i="1"/>
  <c r="AR201" i="1" s="1"/>
  <c r="AT535" i="1"/>
  <c r="AQ535" i="1" s="1"/>
  <c r="AS551" i="1"/>
  <c r="AL619" i="1"/>
  <c r="BZ87" i="1"/>
  <c r="CA87" i="1" s="1"/>
  <c r="CB87" i="1" s="1"/>
  <c r="CC87" i="1" s="1"/>
  <c r="AT133" i="1"/>
  <c r="BF247" i="1"/>
  <c r="BC247" i="1" s="1"/>
  <c r="AL193" i="1"/>
  <c r="AS201" i="1"/>
  <c r="BG193" i="1"/>
  <c r="BF193" i="1" s="1"/>
  <c r="AZ257" i="1"/>
  <c r="AW257" i="1" s="1"/>
  <c r="BD375" i="1"/>
  <c r="AX421" i="1"/>
  <c r="AS435" i="1"/>
  <c r="AT427" i="1"/>
  <c r="AP427" i="1" s="1"/>
  <c r="AT389" i="1"/>
  <c r="AQ389" i="1" s="1"/>
  <c r="AX477" i="1"/>
  <c r="AS477" i="1"/>
  <c r="AZ485" i="1"/>
  <c r="AW485" i="1" s="1"/>
  <c r="AS479" i="1"/>
  <c r="AT457" i="1"/>
  <c r="AP457" i="1" s="1"/>
  <c r="AX563" i="1"/>
  <c r="AL519" i="1"/>
  <c r="AZ539" i="1"/>
  <c r="AW539" i="1" s="1"/>
  <c r="AZ569" i="1"/>
  <c r="AW569" i="1" s="1"/>
  <c r="BF571" i="1"/>
  <c r="BB571" i="1" s="1"/>
  <c r="AR545" i="1"/>
  <c r="AL523" i="1"/>
  <c r="AT523" i="1"/>
  <c r="AQ523" i="1" s="1"/>
  <c r="BF623" i="1"/>
  <c r="BB623" i="1" s="1"/>
  <c r="AX591" i="1"/>
  <c r="AL389" i="1"/>
  <c r="AS665" i="1"/>
  <c r="AL665" i="1"/>
  <c r="AU567" i="1"/>
  <c r="BG665" i="1"/>
  <c r="AU193" i="1"/>
  <c r="AR193" i="1" s="1"/>
  <c r="AS197" i="1"/>
  <c r="BZ19" i="1"/>
  <c r="CA19" i="1" s="1"/>
  <c r="CB19" i="1" s="1"/>
  <c r="CC19" i="1" s="1"/>
  <c r="BY33" i="1"/>
  <c r="CA33" i="1" s="1"/>
  <c r="CB33" i="1" s="1"/>
  <c r="CC33" i="1" s="1"/>
  <c r="AU479" i="1"/>
  <c r="AR479" i="1" s="1"/>
  <c r="AU517" i="1"/>
  <c r="AT517" i="1" s="1"/>
  <c r="AU539" i="1"/>
  <c r="AR539" i="1" s="1"/>
  <c r="BE567" i="1"/>
  <c r="AL211" i="1"/>
  <c r="CE17" i="8"/>
  <c r="BZ41" i="8"/>
  <c r="CB41" i="8" s="1"/>
  <c r="CC41" i="8" s="1"/>
  <c r="CE41" i="8"/>
  <c r="BZ71" i="1"/>
  <c r="CA71" i="1" s="1"/>
  <c r="CB71" i="1" s="1"/>
  <c r="CC71" i="1" s="1"/>
  <c r="BY105" i="1"/>
  <c r="BE65" i="1"/>
  <c r="BO119" i="1"/>
  <c r="AU119" i="1" s="1"/>
  <c r="AT119" i="1" s="1"/>
  <c r="AP119" i="1" s="1"/>
  <c r="CD111" i="1"/>
  <c r="BN111" i="1" s="1"/>
  <c r="AM111" i="1" s="1"/>
  <c r="CD71" i="1"/>
  <c r="BN71" i="1" s="1"/>
  <c r="AM71" i="1" s="1"/>
  <c r="BY121" i="1"/>
  <c r="CA121" i="1" s="1"/>
  <c r="CB121" i="1" s="1"/>
  <c r="CC121" i="1" s="1"/>
  <c r="BY73" i="1"/>
  <c r="AY119" i="1"/>
  <c r="CD87" i="1"/>
  <c r="BN87" i="1" s="1"/>
  <c r="BA87" i="1" s="1"/>
  <c r="BZ119" i="1"/>
  <c r="BY65" i="1"/>
  <c r="BZ25" i="1"/>
  <c r="CD121" i="1"/>
  <c r="BN121" i="1" s="1"/>
  <c r="BO121" i="1" s="1"/>
  <c r="AU121" i="1" s="1"/>
  <c r="AT121" i="1" s="1"/>
  <c r="BZ73" i="1"/>
  <c r="CA73" i="1" s="1"/>
  <c r="CB73" i="1" s="1"/>
  <c r="CC73" i="1" s="1"/>
  <c r="BZ89" i="1"/>
  <c r="CA89" i="1" s="1"/>
  <c r="CB89" i="1" s="1"/>
  <c r="CC89" i="1" s="1"/>
  <c r="BZ31" i="1"/>
  <c r="BZ29" i="1"/>
  <c r="CA29" i="1" s="1"/>
  <c r="CB29" i="1" s="1"/>
  <c r="CC29" i="1" s="1"/>
  <c r="CD85" i="1"/>
  <c r="BN85" i="1" s="1"/>
  <c r="AM85" i="1" s="1"/>
  <c r="BZ95" i="1"/>
  <c r="BZ17" i="1"/>
  <c r="CA17" i="1" s="1"/>
  <c r="CB17" i="1" s="1"/>
  <c r="CC17" i="1" s="1"/>
  <c r="CD93" i="1"/>
  <c r="BN93" i="1" s="1"/>
  <c r="AM93" i="1" s="1"/>
  <c r="CD19" i="1"/>
  <c r="BN19" i="1" s="1"/>
  <c r="BO19" i="1" s="1"/>
  <c r="AS19" i="1" s="1"/>
  <c r="CD41" i="1"/>
  <c r="BN41" i="1" s="1"/>
  <c r="AY41" i="1" s="1"/>
  <c r="BY31" i="1"/>
  <c r="CD33" i="1"/>
  <c r="BN33" i="1" s="1"/>
  <c r="BO33" i="1" s="1"/>
  <c r="AS33" i="1" s="1"/>
  <c r="BZ79" i="1"/>
  <c r="CA79" i="1" s="1"/>
  <c r="CB79" i="1" s="1"/>
  <c r="CC79" i="1" s="1"/>
  <c r="BZ43" i="1"/>
  <c r="CA43" i="1" s="1"/>
  <c r="CB43" i="1" s="1"/>
  <c r="CC43" i="1" s="1"/>
  <c r="CD117" i="1"/>
  <c r="BN117" i="1" s="1"/>
  <c r="BO117" i="1" s="1"/>
  <c r="BZ109" i="1"/>
  <c r="CA109" i="1" s="1"/>
  <c r="CB109" i="1" s="1"/>
  <c r="CC109" i="1" s="1"/>
  <c r="BZ69" i="1"/>
  <c r="CA69" i="1" s="1"/>
  <c r="CB69" i="1" s="1"/>
  <c r="CC69" i="1" s="1"/>
  <c r="CD43" i="1"/>
  <c r="BN43" i="1" s="1"/>
  <c r="BO43" i="1" s="1"/>
  <c r="BG43" i="1" s="1"/>
  <c r="BY95" i="1"/>
  <c r="BA119" i="1"/>
  <c r="AZ119" i="1" s="1"/>
  <c r="AW119" i="1" s="1"/>
  <c r="CD17" i="1"/>
  <c r="BN17" i="1" s="1"/>
  <c r="BO17" i="1" s="1"/>
  <c r="BE17" i="1" s="1"/>
  <c r="BZ41" i="1"/>
  <c r="CA41" i="1" s="1"/>
  <c r="CB41" i="1" s="1"/>
  <c r="CC41" i="1" s="1"/>
  <c r="BZ93" i="1"/>
  <c r="CA93" i="1" s="1"/>
  <c r="CB93" i="1" s="1"/>
  <c r="CC93" i="1" s="1"/>
  <c r="CD109" i="1"/>
  <c r="BN109" i="1" s="1"/>
  <c r="AO109" i="1" s="1"/>
  <c r="BY117" i="1"/>
  <c r="CA117" i="1" s="1"/>
  <c r="CB117" i="1" s="1"/>
  <c r="CC117" i="1" s="1"/>
  <c r="CD79" i="1"/>
  <c r="BN79" i="1" s="1"/>
  <c r="AM79" i="1" s="1"/>
  <c r="BE429" i="1"/>
  <c r="BW13" i="8"/>
  <c r="BX13" i="8" s="1"/>
  <c r="BV13" i="8"/>
  <c r="BM13" i="8" s="1"/>
  <c r="BW19" i="8"/>
  <c r="BX19" i="8" s="1"/>
  <c r="BV19" i="8"/>
  <c r="BM19" i="8" s="1"/>
  <c r="BV29" i="8"/>
  <c r="BM29" i="8" s="1"/>
  <c r="BW29" i="8"/>
  <c r="BX29" i="8" s="1"/>
  <c r="BU87" i="1"/>
  <c r="BU115" i="1"/>
  <c r="BU35" i="8"/>
  <c r="BV35" i="8" s="1"/>
  <c r="BM35" i="8" s="1"/>
  <c r="BM43" i="8"/>
  <c r="BT25" i="1"/>
  <c r="BU25" i="1" s="1"/>
  <c r="BT17" i="1"/>
  <c r="BT65" i="1"/>
  <c r="BT69" i="1"/>
  <c r="BV69" i="1" s="1"/>
  <c r="BW69" i="1" s="1"/>
  <c r="BT123" i="1"/>
  <c r="BT121" i="1"/>
  <c r="BU121" i="1" s="1"/>
  <c r="BT107" i="1"/>
  <c r="BT103" i="1"/>
  <c r="BV103" i="1" s="1"/>
  <c r="BW103" i="1" s="1"/>
  <c r="BT97" i="1"/>
  <c r="BV97" i="1" s="1"/>
  <c r="BW97" i="1" s="1"/>
  <c r="AO73" i="1"/>
  <c r="AN73" i="1" s="1"/>
  <c r="AU23" i="1"/>
  <c r="AT23" i="1" s="1"/>
  <c r="AQ23" i="1" s="1"/>
  <c r="BA107" i="1"/>
  <c r="AZ107" i="1" s="1"/>
  <c r="AV107" i="1" s="1"/>
  <c r="BU33" i="8"/>
  <c r="H8" i="1"/>
  <c r="CS2" i="1"/>
  <c r="BU97" i="1"/>
  <c r="BV21" i="1"/>
  <c r="BW21" i="1" s="1"/>
  <c r="BU21" i="1"/>
  <c r="AR35" i="1"/>
  <c r="BU105" i="1"/>
  <c r="BD65" i="1"/>
  <c r="BE73" i="1"/>
  <c r="AM73" i="1"/>
  <c r="BV25" i="1"/>
  <c r="BW25" i="1" s="1"/>
  <c r="CD123" i="1"/>
  <c r="BN123" i="1" s="1"/>
  <c r="AO123" i="1" s="1"/>
  <c r="BV41" i="1"/>
  <c r="BW41" i="1" s="1"/>
  <c r="BT37" i="1"/>
  <c r="BT31" i="1"/>
  <c r="BT19" i="1"/>
  <c r="BT109" i="1"/>
  <c r="BT95" i="1"/>
  <c r="BT85" i="1"/>
  <c r="BT83" i="1"/>
  <c r="BT71" i="1"/>
  <c r="BV71" i="1" s="1"/>
  <c r="BW71" i="1" s="1"/>
  <c r="AU73" i="1"/>
  <c r="AT73" i="1" s="1"/>
  <c r="AX361" i="1"/>
  <c r="AZ357" i="1"/>
  <c r="AV357" i="1" s="1"/>
  <c r="AS513" i="1"/>
  <c r="AZ525" i="1"/>
  <c r="AW525" i="1" s="1"/>
  <c r="BG629" i="1"/>
  <c r="BF629" i="1" s="1"/>
  <c r="AS657" i="1"/>
  <c r="AX397" i="1"/>
  <c r="AZ397" i="1"/>
  <c r="BG35" i="1"/>
  <c r="BD35" i="1" s="1"/>
  <c r="BA73" i="1"/>
  <c r="AS73" i="1"/>
  <c r="BZ23" i="1"/>
  <c r="BY23" i="1"/>
  <c r="BT39" i="1"/>
  <c r="BT27" i="1"/>
  <c r="BT15" i="1"/>
  <c r="BT119" i="1"/>
  <c r="BT79" i="1"/>
  <c r="BT77" i="1"/>
  <c r="BT75" i="1"/>
  <c r="AN177" i="1"/>
  <c r="AK177" i="1" s="1"/>
  <c r="AU205" i="1"/>
  <c r="AT379" i="1"/>
  <c r="AQ379" i="1" s="1"/>
  <c r="BG339" i="1"/>
  <c r="BD339" i="1" s="1"/>
  <c r="BG397" i="1"/>
  <c r="BF397" i="1" s="1"/>
  <c r="BE397" i="1"/>
  <c r="BE475" i="1"/>
  <c r="AU513" i="1"/>
  <c r="AT513" i="1" s="1"/>
  <c r="BD545" i="1"/>
  <c r="AZ619" i="1"/>
  <c r="AU587" i="1"/>
  <c r="AR587" i="1" s="1"/>
  <c r="BG371" i="1"/>
  <c r="AR581" i="1"/>
  <c r="AT581" i="1"/>
  <c r="CD75" i="1"/>
  <c r="BN75" i="1" s="1"/>
  <c r="AO75" i="1" s="1"/>
  <c r="AN75" i="1" s="1"/>
  <c r="AS205" i="1"/>
  <c r="AS263" i="1"/>
  <c r="AU397" i="1"/>
  <c r="AT397" i="1" s="1"/>
  <c r="BE401" i="1"/>
  <c r="AS393" i="1"/>
  <c r="AU469" i="1"/>
  <c r="AT469" i="1" s="1"/>
  <c r="BG513" i="1"/>
  <c r="BF513" i="1" s="1"/>
  <c r="AN545" i="1"/>
  <c r="AK545" i="1" s="1"/>
  <c r="BE371" i="1"/>
  <c r="BG657" i="1"/>
  <c r="AN271" i="1"/>
  <c r="AL271" i="1"/>
  <c r="CA35" i="8"/>
  <c r="CB35" i="8" s="1"/>
  <c r="CC35" i="8" s="1"/>
  <c r="CD35" i="8" s="1"/>
  <c r="BZ29" i="8"/>
  <c r="BZ19" i="8"/>
  <c r="CA29" i="8"/>
  <c r="AM99" i="1"/>
  <c r="BO99" i="1"/>
  <c r="BG99" i="1" s="1"/>
  <c r="BD99" i="1" s="1"/>
  <c r="AO99" i="1"/>
  <c r="BA99" i="1"/>
  <c r="AY99" i="1"/>
  <c r="AY107" i="1"/>
  <c r="CD67" i="1"/>
  <c r="BN67" i="1" s="1"/>
  <c r="BO67" i="1" s="1"/>
  <c r="BZ99" i="1"/>
  <c r="CD115" i="1"/>
  <c r="BN115" i="1" s="1"/>
  <c r="AM115" i="1" s="1"/>
  <c r="BZ107" i="1"/>
  <c r="BY75" i="1"/>
  <c r="CA75" i="1" s="1"/>
  <c r="CB75" i="1" s="1"/>
  <c r="CC75" i="1" s="1"/>
  <c r="CD37" i="1"/>
  <c r="BN37" i="1" s="1"/>
  <c r="AM37" i="1" s="1"/>
  <c r="BY123" i="1"/>
  <c r="CA123" i="1" s="1"/>
  <c r="CB123" i="1" s="1"/>
  <c r="CC123" i="1" s="1"/>
  <c r="AL141" i="1"/>
  <c r="AX243" i="1"/>
  <c r="BG263" i="1"/>
  <c r="BD263" i="1" s="1"/>
  <c r="BG257" i="1"/>
  <c r="BF257" i="1" s="1"/>
  <c r="BG259" i="1"/>
  <c r="BD259" i="1" s="1"/>
  <c r="BG393" i="1"/>
  <c r="BF393" i="1" s="1"/>
  <c r="AS469" i="1"/>
  <c r="AX555" i="1"/>
  <c r="AL585" i="1"/>
  <c r="AS587" i="1"/>
  <c r="AN649" i="1"/>
  <c r="AK649" i="1" s="1"/>
  <c r="AL623" i="1"/>
  <c r="BY99" i="1"/>
  <c r="BF251" i="1"/>
  <c r="BC251" i="1" s="1"/>
  <c r="AZ193" i="1"/>
  <c r="AW193" i="1" s="1"/>
  <c r="AU263" i="1"/>
  <c r="AU257" i="1"/>
  <c r="AT257" i="1" s="1"/>
  <c r="AX303" i="1"/>
  <c r="AN433" i="1"/>
  <c r="AJ433" i="1" s="1"/>
  <c r="AU393" i="1"/>
  <c r="AR393" i="1" s="1"/>
  <c r="BG469" i="1"/>
  <c r="BD469" i="1" s="1"/>
  <c r="AL477" i="1"/>
  <c r="BG587" i="1"/>
  <c r="AU503" i="1"/>
  <c r="AN475" i="1"/>
  <c r="AL475" i="1"/>
  <c r="BY67" i="1"/>
  <c r="CA67" i="1" s="1"/>
  <c r="CB67" i="1" s="1"/>
  <c r="CC67" i="1" s="1"/>
  <c r="BY107" i="1"/>
  <c r="BY115" i="1"/>
  <c r="CA115" i="1" s="1"/>
  <c r="CB115" i="1" s="1"/>
  <c r="CC115" i="1" s="1"/>
  <c r="AS257" i="1"/>
  <c r="BG595" i="1"/>
  <c r="AU595" i="1"/>
  <c r="CA15" i="8"/>
  <c r="BZ15" i="8"/>
  <c r="BZ33" i="8"/>
  <c r="CB33" i="8" s="1"/>
  <c r="CC33" i="8" s="1"/>
  <c r="CD33" i="8" s="1"/>
  <c r="AL427" i="1"/>
  <c r="AN427" i="1"/>
  <c r="AS531" i="1"/>
  <c r="AU531" i="1"/>
  <c r="AN417" i="1"/>
  <c r="AL417" i="1"/>
  <c r="AZ157" i="1"/>
  <c r="AX157" i="1"/>
  <c r="AN157" i="1"/>
  <c r="AL157" i="1"/>
  <c r="AS475" i="1"/>
  <c r="AU475" i="1"/>
  <c r="AM23" i="1"/>
  <c r="BZ37" i="1"/>
  <c r="CA37" i="1" s="1"/>
  <c r="CB37" i="1" s="1"/>
  <c r="CC37" i="1" s="1"/>
  <c r="AL531" i="1"/>
  <c r="AN531" i="1"/>
  <c r="BG551" i="1"/>
  <c r="BE551" i="1"/>
  <c r="AT585" i="1"/>
  <c r="AR585" i="1"/>
  <c r="CA17" i="8"/>
  <c r="CB17" i="8" s="1"/>
  <c r="CC17" i="8" s="1"/>
  <c r="CE43" i="8"/>
  <c r="BO43" i="8" s="1"/>
  <c r="BP43" i="8" s="1"/>
  <c r="AT43" i="8" s="1"/>
  <c r="AS217" i="1"/>
  <c r="BE217" i="1"/>
  <c r="BG217" i="1"/>
  <c r="AU217" i="1"/>
  <c r="AU293" i="1"/>
  <c r="AS293" i="1"/>
  <c r="AN343" i="1"/>
  <c r="AL343" i="1"/>
  <c r="AM35" i="1"/>
  <c r="AL217" i="1"/>
  <c r="AN217" i="1"/>
  <c r="AN195" i="1"/>
  <c r="AL195" i="1"/>
  <c r="AN401" i="1"/>
  <c r="AL401" i="1"/>
  <c r="AL293" i="1"/>
  <c r="AN293" i="1"/>
  <c r="AU401" i="1"/>
  <c r="AS401" i="1"/>
  <c r="CE31" i="8"/>
  <c r="BO31" i="8" s="1"/>
  <c r="BB31" i="8" s="1"/>
  <c r="AY31" i="8" s="1"/>
  <c r="BZ31" i="8"/>
  <c r="CB31" i="8" s="1"/>
  <c r="CC31" i="8" s="1"/>
  <c r="CD31" i="8" s="1"/>
  <c r="CA43" i="8"/>
  <c r="CB43" i="8" s="1"/>
  <c r="CC43" i="8" s="1"/>
  <c r="CD43" i="8" s="1"/>
  <c r="CA13" i="8"/>
  <c r="BZ13" i="8"/>
  <c r="AU17" i="1"/>
  <c r="AT17" i="1" s="1"/>
  <c r="BG17" i="1"/>
  <c r="BD17" i="1" s="1"/>
  <c r="AS173" i="1"/>
  <c r="BG173" i="1"/>
  <c r="AU173" i="1"/>
  <c r="BE173" i="1"/>
  <c r="AS199" i="1"/>
  <c r="AU199" i="1"/>
  <c r="AL167" i="1"/>
  <c r="AN167" i="1"/>
  <c r="AN515" i="1"/>
  <c r="AL515" i="1"/>
  <c r="AJ623" i="1"/>
  <c r="AK623" i="1"/>
  <c r="AQ623" i="1"/>
  <c r="AP623" i="1"/>
  <c r="AS669" i="1"/>
  <c r="BE669" i="1"/>
  <c r="BG669" i="1"/>
  <c r="AU669" i="1"/>
  <c r="AL323" i="1"/>
  <c r="AN323" i="1"/>
  <c r="AL677" i="1"/>
  <c r="AN677" i="1"/>
  <c r="AS215" i="1"/>
  <c r="AU215" i="1"/>
  <c r="AN153" i="1"/>
  <c r="AL153" i="1"/>
  <c r="AZ451" i="1"/>
  <c r="AX451" i="1"/>
  <c r="AZ537" i="1"/>
  <c r="AX537" i="1"/>
  <c r="AU405" i="1"/>
  <c r="AS405" i="1"/>
  <c r="AV657" i="1"/>
  <c r="AW657" i="1"/>
  <c r="AL583" i="1"/>
  <c r="AN583" i="1"/>
  <c r="BG119" i="1"/>
  <c r="BF119" i="1" s="1"/>
  <c r="BC119" i="1" s="1"/>
  <c r="AS35" i="1"/>
  <c r="BA35" i="1"/>
  <c r="BY39" i="1"/>
  <c r="BZ39" i="1"/>
  <c r="BY77" i="1"/>
  <c r="CD101" i="1"/>
  <c r="BN101" i="1" s="1"/>
  <c r="BA101" i="1" s="1"/>
  <c r="AZ291" i="1"/>
  <c r="AX291" i="1"/>
  <c r="AZ279" i="1"/>
  <c r="AX279" i="1"/>
  <c r="AL579" i="1"/>
  <c r="AN579" i="1"/>
  <c r="AS167" i="1"/>
  <c r="AU167" i="1"/>
  <c r="AS515" i="1"/>
  <c r="AU515" i="1"/>
  <c r="AS323" i="1"/>
  <c r="AU323" i="1"/>
  <c r="AS677" i="1"/>
  <c r="BE677" i="1"/>
  <c r="AU677" i="1"/>
  <c r="BG677" i="1"/>
  <c r="AS153" i="1"/>
  <c r="BE153" i="1"/>
  <c r="AU153" i="1"/>
  <c r="BG153" i="1"/>
  <c r="BE451" i="1"/>
  <c r="AS451" i="1"/>
  <c r="BG451" i="1"/>
  <c r="AU451" i="1"/>
  <c r="AU537" i="1"/>
  <c r="AS537" i="1"/>
  <c r="BG537" i="1"/>
  <c r="BE537" i="1"/>
  <c r="AL587" i="1"/>
  <c r="AN587" i="1"/>
  <c r="AN487" i="1"/>
  <c r="AL487" i="1"/>
  <c r="AV665" i="1"/>
  <c r="AW665" i="1"/>
  <c r="AZ661" i="1"/>
  <c r="AX661" i="1"/>
  <c r="AN173" i="1"/>
  <c r="AL173" i="1"/>
  <c r="AS291" i="1"/>
  <c r="BE291" i="1"/>
  <c r="AU291" i="1"/>
  <c r="BG291" i="1"/>
  <c r="AN279" i="1"/>
  <c r="AL279" i="1"/>
  <c r="AN339" i="1"/>
  <c r="AL339" i="1"/>
  <c r="AS259" i="1"/>
  <c r="AU259" i="1"/>
  <c r="AZ491" i="1"/>
  <c r="AX491" i="1"/>
  <c r="AZ669" i="1"/>
  <c r="AX669" i="1"/>
  <c r="AJ389" i="1"/>
  <c r="AK389" i="1"/>
  <c r="AZ239" i="1"/>
  <c r="AX239" i="1"/>
  <c r="AQ487" i="1"/>
  <c r="AP487" i="1"/>
  <c r="AN611" i="1"/>
  <c r="AL611" i="1"/>
  <c r="AX399" i="1"/>
  <c r="AZ399" i="1"/>
  <c r="AU345" i="1"/>
  <c r="BG345" i="1"/>
  <c r="BE345" i="1"/>
  <c r="AS345" i="1"/>
  <c r="AZ551" i="1"/>
  <c r="AX551" i="1"/>
  <c r="AN661" i="1"/>
  <c r="AL661" i="1"/>
  <c r="AX173" i="1"/>
  <c r="AZ173" i="1"/>
  <c r="AN199" i="1"/>
  <c r="AL199" i="1"/>
  <c r="BE279" i="1"/>
  <c r="AS279" i="1"/>
  <c r="AU279" i="1"/>
  <c r="BG279" i="1"/>
  <c r="AS339" i="1"/>
  <c r="AU339" i="1"/>
  <c r="AL259" i="1"/>
  <c r="AN259" i="1"/>
  <c r="AZ559" i="1"/>
  <c r="AX559" i="1"/>
  <c r="AN669" i="1"/>
  <c r="AL669" i="1"/>
  <c r="AN215" i="1"/>
  <c r="AL215" i="1"/>
  <c r="AZ153" i="1"/>
  <c r="AX153" i="1"/>
  <c r="AN451" i="1"/>
  <c r="AL451" i="1"/>
  <c r="AU611" i="1"/>
  <c r="AS611" i="1"/>
  <c r="AS661" i="1"/>
  <c r="BE661" i="1"/>
  <c r="AU661" i="1"/>
  <c r="BG661" i="1"/>
  <c r="AK683" i="1"/>
  <c r="AJ683" i="1"/>
  <c r="AS667" i="1"/>
  <c r="BG667" i="1"/>
  <c r="AU667" i="1"/>
  <c r="BE667" i="1"/>
  <c r="BC695" i="1"/>
  <c r="BB695" i="1"/>
  <c r="AK699" i="1"/>
  <c r="AJ699" i="1"/>
  <c r="BE673" i="1"/>
  <c r="AU673" i="1"/>
  <c r="AS673" i="1"/>
  <c r="BG673" i="1"/>
  <c r="AW641" i="1"/>
  <c r="AV641" i="1"/>
  <c r="AW671" i="1"/>
  <c r="AV671" i="1"/>
  <c r="AQ643" i="1"/>
  <c r="AP643" i="1"/>
  <c r="AW653" i="1"/>
  <c r="AV653" i="1"/>
  <c r="AR691" i="1"/>
  <c r="AT691" i="1"/>
  <c r="AR699" i="1"/>
  <c r="AT699" i="1"/>
  <c r="BE681" i="1"/>
  <c r="AS681" i="1"/>
  <c r="AU681" i="1"/>
  <c r="BG681" i="1"/>
  <c r="BB691" i="1"/>
  <c r="BC691" i="1"/>
  <c r="AL651" i="1"/>
  <c r="AN651" i="1"/>
  <c r="AS663" i="1"/>
  <c r="BG663" i="1"/>
  <c r="AU663" i="1"/>
  <c r="BE663" i="1"/>
  <c r="AS679" i="1"/>
  <c r="BG679" i="1"/>
  <c r="AU679" i="1"/>
  <c r="BE679" i="1"/>
  <c r="BF689" i="1"/>
  <c r="BD689" i="1"/>
  <c r="AN647" i="1"/>
  <c r="AL647" i="1"/>
  <c r="AQ665" i="1"/>
  <c r="AP665" i="1"/>
  <c r="BC653" i="1"/>
  <c r="BB653" i="1"/>
  <c r="AX675" i="1"/>
  <c r="AZ675" i="1"/>
  <c r="AS675" i="1"/>
  <c r="AU675" i="1"/>
  <c r="BG675" i="1"/>
  <c r="BE675" i="1"/>
  <c r="AR683" i="1"/>
  <c r="AT683" i="1"/>
  <c r="AL671" i="1"/>
  <c r="AN671" i="1"/>
  <c r="AW695" i="1"/>
  <c r="AV695" i="1"/>
  <c r="AX693" i="1"/>
  <c r="AZ693" i="1"/>
  <c r="AQ685" i="1"/>
  <c r="AP685" i="1"/>
  <c r="AW679" i="1"/>
  <c r="AV679" i="1"/>
  <c r="AL641" i="1"/>
  <c r="AN641" i="1"/>
  <c r="AZ681" i="1"/>
  <c r="AX681" i="1"/>
  <c r="AW687" i="1"/>
  <c r="AV687" i="1"/>
  <c r="AS659" i="1"/>
  <c r="BG659" i="1"/>
  <c r="AU659" i="1"/>
  <c r="BE659" i="1"/>
  <c r="AS655" i="1"/>
  <c r="BG655" i="1"/>
  <c r="AU655" i="1"/>
  <c r="BE655" i="1"/>
  <c r="AK697" i="1"/>
  <c r="AJ697" i="1"/>
  <c r="BF697" i="1"/>
  <c r="BD697" i="1"/>
  <c r="AU647" i="1"/>
  <c r="AS647" i="1"/>
  <c r="BG647" i="1"/>
  <c r="BE647" i="1"/>
  <c r="BF649" i="1"/>
  <c r="BD649" i="1"/>
  <c r="AL667" i="1"/>
  <c r="AN667" i="1"/>
  <c r="AN681" i="1"/>
  <c r="AL681" i="1"/>
  <c r="AQ693" i="1"/>
  <c r="AP693" i="1"/>
  <c r="AS651" i="1"/>
  <c r="BG651" i="1"/>
  <c r="AU651" i="1"/>
  <c r="BE651" i="1"/>
  <c r="AX689" i="1"/>
  <c r="AZ689" i="1"/>
  <c r="BF685" i="1"/>
  <c r="BD685" i="1"/>
  <c r="AW667" i="1"/>
  <c r="AV667" i="1"/>
  <c r="AK695" i="1"/>
  <c r="AJ695" i="1"/>
  <c r="AX697" i="1"/>
  <c r="AZ697" i="1"/>
  <c r="AJ643" i="1"/>
  <c r="AK643" i="1"/>
  <c r="AZ647" i="1"/>
  <c r="AX647" i="1"/>
  <c r="AP653" i="1"/>
  <c r="AW659" i="1"/>
  <c r="AV659" i="1"/>
  <c r="AN675" i="1"/>
  <c r="AL675" i="1"/>
  <c r="AW677" i="1"/>
  <c r="AV677" i="1"/>
  <c r="BD643" i="1"/>
  <c r="BF643" i="1"/>
  <c r="AZ673" i="1"/>
  <c r="AX673" i="1"/>
  <c r="AJ685" i="1"/>
  <c r="AK685" i="1"/>
  <c r="AW655" i="1"/>
  <c r="AV655" i="1"/>
  <c r="AR695" i="1"/>
  <c r="AT695" i="1"/>
  <c r="AT645" i="1"/>
  <c r="AR645" i="1"/>
  <c r="BD699" i="1"/>
  <c r="BF699" i="1"/>
  <c r="AL689" i="1"/>
  <c r="AN689" i="1"/>
  <c r="AW699" i="1"/>
  <c r="AV699" i="1"/>
  <c r="AR687" i="1"/>
  <c r="AT687" i="1"/>
  <c r="AQ649" i="1"/>
  <c r="AP649" i="1"/>
  <c r="AT689" i="1"/>
  <c r="AR689" i="1"/>
  <c r="AK691" i="1"/>
  <c r="AJ691" i="1"/>
  <c r="AJ645" i="1"/>
  <c r="AK645" i="1"/>
  <c r="BF645" i="1"/>
  <c r="BD645" i="1"/>
  <c r="AZ649" i="1"/>
  <c r="AX649" i="1"/>
  <c r="AK693" i="1"/>
  <c r="AJ693" i="1"/>
  <c r="AS641" i="1"/>
  <c r="AU641" i="1"/>
  <c r="BG641" i="1"/>
  <c r="BE641" i="1"/>
  <c r="AX663" i="1"/>
  <c r="AZ663" i="1"/>
  <c r="AL659" i="1"/>
  <c r="AN659" i="1"/>
  <c r="AL663" i="1"/>
  <c r="AN663" i="1"/>
  <c r="AL679" i="1"/>
  <c r="AN679" i="1"/>
  <c r="AL655" i="1"/>
  <c r="AN655" i="1"/>
  <c r="AW645" i="1"/>
  <c r="AV645" i="1"/>
  <c r="AX685" i="1"/>
  <c r="AZ685" i="1"/>
  <c r="BC687" i="1"/>
  <c r="BB687" i="1"/>
  <c r="AZ643" i="1"/>
  <c r="AX643" i="1"/>
  <c r="AN673" i="1"/>
  <c r="AL673" i="1"/>
  <c r="BD683" i="1"/>
  <c r="BF683" i="1"/>
  <c r="AK687" i="1"/>
  <c r="AJ687" i="1"/>
  <c r="AS671" i="1"/>
  <c r="BG671" i="1"/>
  <c r="AU671" i="1"/>
  <c r="BE671" i="1"/>
  <c r="BF693" i="1"/>
  <c r="BD693" i="1"/>
  <c r="AV683" i="1"/>
  <c r="AW683" i="1"/>
  <c r="AW691" i="1"/>
  <c r="AV691" i="1"/>
  <c r="AW651" i="1"/>
  <c r="AV651" i="1"/>
  <c r="AK613" i="1"/>
  <c r="AJ613" i="1"/>
  <c r="AV599" i="1"/>
  <c r="AW599" i="1"/>
  <c r="AQ615" i="1"/>
  <c r="AP615" i="1"/>
  <c r="AS621" i="1"/>
  <c r="AU621" i="1"/>
  <c r="BE621" i="1"/>
  <c r="BG621" i="1"/>
  <c r="BD581" i="1"/>
  <c r="BF581" i="1"/>
  <c r="AZ611" i="1"/>
  <c r="AX611" i="1"/>
  <c r="AV589" i="1"/>
  <c r="AW589" i="1"/>
  <c r="AJ607" i="1"/>
  <c r="AK607" i="1"/>
  <c r="AW631" i="1"/>
  <c r="AV631" i="1"/>
  <c r="AJ619" i="1"/>
  <c r="AK619" i="1"/>
  <c r="BF613" i="1"/>
  <c r="BD613" i="1"/>
  <c r="AZ585" i="1"/>
  <c r="AX585" i="1"/>
  <c r="AS591" i="1"/>
  <c r="BG591" i="1"/>
  <c r="AU591" i="1"/>
  <c r="BE591" i="1"/>
  <c r="BE603" i="1"/>
  <c r="AS603" i="1"/>
  <c r="BG603" i="1"/>
  <c r="AU603" i="1"/>
  <c r="AN589" i="1"/>
  <c r="AL589" i="1"/>
  <c r="AQ635" i="1"/>
  <c r="AP635" i="1"/>
  <c r="AL621" i="1"/>
  <c r="AN621" i="1"/>
  <c r="AJ585" i="1"/>
  <c r="AK585" i="1"/>
  <c r="BD607" i="1"/>
  <c r="BF607" i="1"/>
  <c r="AV623" i="1"/>
  <c r="AW623" i="1"/>
  <c r="BD615" i="1"/>
  <c r="BF615" i="1"/>
  <c r="AZ581" i="1"/>
  <c r="AX581" i="1"/>
  <c r="BC619" i="1"/>
  <c r="BB619" i="1"/>
  <c r="AV591" i="1"/>
  <c r="AW591" i="1"/>
  <c r="AW601" i="1"/>
  <c r="AV601" i="1"/>
  <c r="AU625" i="1"/>
  <c r="AS625" i="1"/>
  <c r="BG625" i="1"/>
  <c r="BE625" i="1"/>
  <c r="AW583" i="1"/>
  <c r="AZ577" i="1"/>
  <c r="AX577" i="1"/>
  <c r="AR583" i="1"/>
  <c r="AS597" i="1"/>
  <c r="AU597" i="1"/>
  <c r="BG597" i="1"/>
  <c r="BE597" i="1"/>
  <c r="AS605" i="1"/>
  <c r="AU605" i="1"/>
  <c r="BG605" i="1"/>
  <c r="BE605" i="1"/>
  <c r="AZ603" i="1"/>
  <c r="AX603" i="1"/>
  <c r="BC623" i="1"/>
  <c r="BD631" i="1"/>
  <c r="BF631" i="1"/>
  <c r="AJ581" i="1"/>
  <c r="AK581" i="1"/>
  <c r="AS609" i="1"/>
  <c r="AU609" i="1"/>
  <c r="BG609" i="1"/>
  <c r="BE609" i="1"/>
  <c r="AR627" i="1"/>
  <c r="AT627" i="1"/>
  <c r="AX633" i="1"/>
  <c r="AZ633" i="1"/>
  <c r="AL633" i="1"/>
  <c r="AN633" i="1"/>
  <c r="AK617" i="1"/>
  <c r="AJ617" i="1"/>
  <c r="AQ607" i="1"/>
  <c r="AP607" i="1"/>
  <c r="AW613" i="1"/>
  <c r="AV613" i="1"/>
  <c r="AT613" i="1"/>
  <c r="AR613" i="1"/>
  <c r="AX597" i="1"/>
  <c r="AZ597" i="1"/>
  <c r="AT617" i="1"/>
  <c r="AR617" i="1"/>
  <c r="AJ577" i="1"/>
  <c r="AK577" i="1"/>
  <c r="AL601" i="1"/>
  <c r="AN601" i="1"/>
  <c r="AW635" i="1"/>
  <c r="AV635" i="1"/>
  <c r="AR631" i="1"/>
  <c r="AT631" i="1"/>
  <c r="AS593" i="1"/>
  <c r="AU593" i="1"/>
  <c r="BG593" i="1"/>
  <c r="BE593" i="1"/>
  <c r="AZ615" i="1"/>
  <c r="AX615" i="1"/>
  <c r="AW609" i="1"/>
  <c r="AV609" i="1"/>
  <c r="BC599" i="1"/>
  <c r="BB599" i="1"/>
  <c r="AV595" i="1"/>
  <c r="BD627" i="1"/>
  <c r="BF627" i="1"/>
  <c r="AL609" i="1"/>
  <c r="AN609" i="1"/>
  <c r="BF611" i="1"/>
  <c r="AX605" i="1"/>
  <c r="AZ605" i="1"/>
  <c r="AL625" i="1"/>
  <c r="AN625" i="1"/>
  <c r="BC635" i="1"/>
  <c r="BB635" i="1"/>
  <c r="AN597" i="1"/>
  <c r="AL597" i="1"/>
  <c r="AN605" i="1"/>
  <c r="AL605" i="1"/>
  <c r="AW625" i="1"/>
  <c r="AV625" i="1"/>
  <c r="AW621" i="1"/>
  <c r="AV621" i="1"/>
  <c r="AW587" i="1"/>
  <c r="AV587" i="1"/>
  <c r="AX629" i="1"/>
  <c r="AZ629" i="1"/>
  <c r="AN591" i="1"/>
  <c r="AL591" i="1"/>
  <c r="AK627" i="1"/>
  <c r="AJ627" i="1"/>
  <c r="AL629" i="1"/>
  <c r="AN629" i="1"/>
  <c r="BF579" i="1"/>
  <c r="BD579" i="1"/>
  <c r="AT579" i="1"/>
  <c r="AR579" i="1"/>
  <c r="AZ593" i="1"/>
  <c r="AX593" i="1"/>
  <c r="AK631" i="1"/>
  <c r="AJ631" i="1"/>
  <c r="BF587" i="1"/>
  <c r="BD587" i="1"/>
  <c r="BD585" i="1"/>
  <c r="BF585" i="1"/>
  <c r="AN603" i="1"/>
  <c r="AL603" i="1"/>
  <c r="BF617" i="1"/>
  <c r="BD617" i="1"/>
  <c r="AQ577" i="1"/>
  <c r="AS601" i="1"/>
  <c r="BG601" i="1"/>
  <c r="AU601" i="1"/>
  <c r="BE601" i="1"/>
  <c r="AU589" i="1"/>
  <c r="AS589" i="1"/>
  <c r="BE589" i="1"/>
  <c r="BG589" i="1"/>
  <c r="AJ615" i="1"/>
  <c r="AK615" i="1"/>
  <c r="AW627" i="1"/>
  <c r="AV627" i="1"/>
  <c r="AK635" i="1"/>
  <c r="AJ635" i="1"/>
  <c r="AZ607" i="1"/>
  <c r="AX607" i="1"/>
  <c r="AV619" i="1"/>
  <c r="AW619" i="1"/>
  <c r="AN593" i="1"/>
  <c r="AL593" i="1"/>
  <c r="AS629" i="1"/>
  <c r="AU629" i="1"/>
  <c r="AW617" i="1"/>
  <c r="AV617" i="1"/>
  <c r="BD577" i="1"/>
  <c r="BF577" i="1"/>
  <c r="AS633" i="1"/>
  <c r="AU633" i="1"/>
  <c r="AT521" i="1"/>
  <c r="AR521" i="1"/>
  <c r="AZ523" i="1"/>
  <c r="AX523" i="1"/>
  <c r="BD563" i="1"/>
  <c r="BF563" i="1"/>
  <c r="BC571" i="1"/>
  <c r="AJ527" i="1"/>
  <c r="AK527" i="1"/>
  <c r="AT533" i="1"/>
  <c r="AR533" i="1"/>
  <c r="AZ547" i="1"/>
  <c r="AX547" i="1"/>
  <c r="AW545" i="1"/>
  <c r="AV545" i="1"/>
  <c r="AZ531" i="1"/>
  <c r="AX531" i="1"/>
  <c r="BD543" i="1"/>
  <c r="BF543" i="1"/>
  <c r="AK571" i="1"/>
  <c r="AJ571" i="1"/>
  <c r="AW567" i="1"/>
  <c r="AV567" i="1"/>
  <c r="BD555" i="1"/>
  <c r="AJ519" i="1"/>
  <c r="AK519" i="1"/>
  <c r="AP545" i="1"/>
  <c r="AQ545" i="1"/>
  <c r="BB545" i="1"/>
  <c r="BC545" i="1"/>
  <c r="AW565" i="1"/>
  <c r="AV565" i="1"/>
  <c r="AZ515" i="1"/>
  <c r="AX515" i="1"/>
  <c r="AJ523" i="1"/>
  <c r="AK523" i="1"/>
  <c r="BF533" i="1"/>
  <c r="BD533" i="1"/>
  <c r="BB539" i="1"/>
  <c r="BC539" i="1"/>
  <c r="AV555" i="1"/>
  <c r="AW555" i="1"/>
  <c r="AL553" i="1"/>
  <c r="AN553" i="1"/>
  <c r="AV525" i="1"/>
  <c r="BF529" i="1"/>
  <c r="BD529" i="1"/>
  <c r="BF549" i="1"/>
  <c r="BD549" i="1"/>
  <c r="AK521" i="1"/>
  <c r="AJ521" i="1"/>
  <c r="AZ519" i="1"/>
  <c r="AX519" i="1"/>
  <c r="AP549" i="1"/>
  <c r="AQ549" i="1"/>
  <c r="AL569" i="1"/>
  <c r="AN569" i="1"/>
  <c r="AV553" i="1"/>
  <c r="AW553" i="1"/>
  <c r="AK539" i="1"/>
  <c r="AJ539" i="1"/>
  <c r="BF517" i="1"/>
  <c r="BD517" i="1"/>
  <c r="AT543" i="1"/>
  <c r="AR543" i="1"/>
  <c r="AS553" i="1"/>
  <c r="BE553" i="1"/>
  <c r="AU553" i="1"/>
  <c r="BG553" i="1"/>
  <c r="AS557" i="1"/>
  <c r="AU557" i="1"/>
  <c r="BE557" i="1"/>
  <c r="BG557" i="1"/>
  <c r="AS561" i="1"/>
  <c r="BG561" i="1"/>
  <c r="AU561" i="1"/>
  <c r="BE561" i="1"/>
  <c r="AJ549" i="1"/>
  <c r="AK549" i="1"/>
  <c r="AT555" i="1"/>
  <c r="BD527" i="1"/>
  <c r="BF527" i="1"/>
  <c r="AZ541" i="1"/>
  <c r="AX541" i="1"/>
  <c r="AW529" i="1"/>
  <c r="AV529" i="1"/>
  <c r="AX549" i="1"/>
  <c r="AZ549" i="1"/>
  <c r="AW557" i="1"/>
  <c r="AV557" i="1"/>
  <c r="AQ527" i="1"/>
  <c r="AP527" i="1"/>
  <c r="AU565" i="1"/>
  <c r="AS565" i="1"/>
  <c r="BG565" i="1"/>
  <c r="BE565" i="1"/>
  <c r="AJ547" i="1"/>
  <c r="AK547" i="1"/>
  <c r="BD519" i="1"/>
  <c r="BF519" i="1"/>
  <c r="AZ535" i="1"/>
  <c r="AX535" i="1"/>
  <c r="AR551" i="1"/>
  <c r="AT551" i="1"/>
  <c r="BD547" i="1"/>
  <c r="BF547" i="1"/>
  <c r="AJ559" i="1"/>
  <c r="AK559" i="1"/>
  <c r="AT525" i="1"/>
  <c r="AR525" i="1"/>
  <c r="AK513" i="1"/>
  <c r="AJ513" i="1"/>
  <c r="AQ559" i="1"/>
  <c r="AP559" i="1"/>
  <c r="AW561" i="1"/>
  <c r="AV561" i="1"/>
  <c r="AW513" i="1"/>
  <c r="AV513" i="1"/>
  <c r="AJ555" i="1"/>
  <c r="AK555" i="1"/>
  <c r="BD535" i="1"/>
  <c r="BF535" i="1"/>
  <c r="AK517" i="1"/>
  <c r="AJ517" i="1"/>
  <c r="BF521" i="1"/>
  <c r="BD521" i="1"/>
  <c r="AR563" i="1"/>
  <c r="AT563" i="1"/>
  <c r="AW563" i="1"/>
  <c r="AV563" i="1"/>
  <c r="AL557" i="1"/>
  <c r="AN557" i="1"/>
  <c r="AK567" i="1"/>
  <c r="AJ567" i="1"/>
  <c r="AW571" i="1"/>
  <c r="AV571" i="1"/>
  <c r="AL561" i="1"/>
  <c r="AN561" i="1"/>
  <c r="AT529" i="1"/>
  <c r="AR529" i="1"/>
  <c r="BD523" i="1"/>
  <c r="BF523" i="1"/>
  <c r="AZ527" i="1"/>
  <c r="AX527" i="1"/>
  <c r="BD541" i="1"/>
  <c r="BF541" i="1"/>
  <c r="AK563" i="1"/>
  <c r="AJ563" i="1"/>
  <c r="AJ535" i="1"/>
  <c r="AK535" i="1"/>
  <c r="AJ551" i="1"/>
  <c r="AK551" i="1"/>
  <c r="AL565" i="1"/>
  <c r="AN565" i="1"/>
  <c r="AK525" i="1"/>
  <c r="AJ525" i="1"/>
  <c r="BD515" i="1"/>
  <c r="AK543" i="1"/>
  <c r="AJ543" i="1"/>
  <c r="AW517" i="1"/>
  <c r="AV517" i="1"/>
  <c r="AU569" i="1"/>
  <c r="AS569" i="1"/>
  <c r="BE569" i="1"/>
  <c r="BG569" i="1"/>
  <c r="AW477" i="1"/>
  <c r="AV477" i="1"/>
  <c r="AL449" i="1"/>
  <c r="AN449" i="1"/>
  <c r="BE481" i="1"/>
  <c r="AU481" i="1"/>
  <c r="AS481" i="1"/>
  <c r="BG481" i="1"/>
  <c r="AU459" i="1"/>
  <c r="AS459" i="1"/>
  <c r="BE459" i="1"/>
  <c r="BG459" i="1"/>
  <c r="AT479" i="1"/>
  <c r="AK499" i="1"/>
  <c r="AJ499" i="1"/>
  <c r="BF471" i="1"/>
  <c r="BD471" i="1"/>
  <c r="AW493" i="1"/>
  <c r="AV493" i="1"/>
  <c r="AK489" i="1"/>
  <c r="AJ489" i="1"/>
  <c r="AL453" i="1"/>
  <c r="AN453" i="1"/>
  <c r="AW453" i="1"/>
  <c r="AV453" i="1"/>
  <c r="AX475" i="1"/>
  <c r="AZ475" i="1"/>
  <c r="AK507" i="1"/>
  <c r="AJ507" i="1"/>
  <c r="AK471" i="1"/>
  <c r="AJ471" i="1"/>
  <c r="AJ483" i="1"/>
  <c r="AK483" i="1"/>
  <c r="AJ465" i="1"/>
  <c r="AK465" i="1"/>
  <c r="AJ491" i="1"/>
  <c r="AK491" i="1"/>
  <c r="AV487" i="1"/>
  <c r="AW487" i="1"/>
  <c r="BD457" i="1"/>
  <c r="BF457" i="1"/>
  <c r="AS449" i="1"/>
  <c r="BG449" i="1"/>
  <c r="AU449" i="1"/>
  <c r="BE449" i="1"/>
  <c r="AW473" i="1"/>
  <c r="AV473" i="1"/>
  <c r="AX489" i="1"/>
  <c r="AZ489" i="1"/>
  <c r="AV479" i="1"/>
  <c r="AW479" i="1"/>
  <c r="AJ495" i="1"/>
  <c r="AK495" i="1"/>
  <c r="AW501" i="1"/>
  <c r="AV501" i="1"/>
  <c r="AW467" i="1"/>
  <c r="AV467" i="1"/>
  <c r="AP483" i="1"/>
  <c r="AQ483" i="1"/>
  <c r="AX471" i="1"/>
  <c r="AZ471" i="1"/>
  <c r="AR473" i="1"/>
  <c r="AT473" i="1"/>
  <c r="BD491" i="1"/>
  <c r="BF491" i="1"/>
  <c r="BC487" i="1"/>
  <c r="BB487" i="1"/>
  <c r="AV457" i="1"/>
  <c r="AW457" i="1"/>
  <c r="AW503" i="1"/>
  <c r="AV503" i="1"/>
  <c r="BF467" i="1"/>
  <c r="BD467" i="1"/>
  <c r="AK459" i="1"/>
  <c r="AJ459" i="1"/>
  <c r="AR477" i="1"/>
  <c r="AT477" i="1"/>
  <c r="AJ485" i="1"/>
  <c r="AK485" i="1"/>
  <c r="AP485" i="1"/>
  <c r="AQ485" i="1"/>
  <c r="AS453" i="1"/>
  <c r="BG453" i="1"/>
  <c r="AU453" i="1"/>
  <c r="BE453" i="1"/>
  <c r="AJ461" i="1"/>
  <c r="AK461" i="1"/>
  <c r="AV483" i="1"/>
  <c r="AW483" i="1"/>
  <c r="AU501" i="1"/>
  <c r="AS501" i="1"/>
  <c r="BG501" i="1"/>
  <c r="BE501" i="1"/>
  <c r="AS493" i="1"/>
  <c r="AU493" i="1"/>
  <c r="BG493" i="1"/>
  <c r="BE493" i="1"/>
  <c r="AW507" i="1"/>
  <c r="AV507" i="1"/>
  <c r="AL497" i="1"/>
  <c r="AN497" i="1"/>
  <c r="AW497" i="1"/>
  <c r="AV497" i="1"/>
  <c r="BC465" i="1"/>
  <c r="BB465" i="1"/>
  <c r="AR499" i="1"/>
  <c r="AT499" i="1"/>
  <c r="AK473" i="1"/>
  <c r="AJ473" i="1"/>
  <c r="BC507" i="1"/>
  <c r="BB507" i="1"/>
  <c r="AW449" i="1"/>
  <c r="AV449" i="1"/>
  <c r="AU505" i="1"/>
  <c r="AS505" i="1"/>
  <c r="BG505" i="1"/>
  <c r="BE505" i="1"/>
  <c r="BD455" i="1"/>
  <c r="BF455" i="1"/>
  <c r="BB485" i="1"/>
  <c r="BC485" i="1"/>
  <c r="AK469" i="1"/>
  <c r="AJ469" i="1"/>
  <c r="BD473" i="1"/>
  <c r="BF473" i="1"/>
  <c r="BD499" i="1"/>
  <c r="BF499" i="1"/>
  <c r="BC495" i="1"/>
  <c r="BB495" i="1"/>
  <c r="AP455" i="1"/>
  <c r="AQ455" i="1"/>
  <c r="AW505" i="1"/>
  <c r="AV505" i="1"/>
  <c r="AP463" i="1"/>
  <c r="AQ463" i="1"/>
  <c r="BD483" i="1"/>
  <c r="BF483" i="1"/>
  <c r="AK479" i="1"/>
  <c r="AJ479" i="1"/>
  <c r="BF475" i="1"/>
  <c r="BD475" i="1"/>
  <c r="AQ471" i="1"/>
  <c r="AP471" i="1"/>
  <c r="AQ495" i="1"/>
  <c r="AP495" i="1"/>
  <c r="AL501" i="1"/>
  <c r="AN501" i="1"/>
  <c r="AL493" i="1"/>
  <c r="AN493" i="1"/>
  <c r="AS497" i="1"/>
  <c r="AU497" i="1"/>
  <c r="BG497" i="1"/>
  <c r="BE497" i="1"/>
  <c r="AW469" i="1"/>
  <c r="AV469" i="1"/>
  <c r="AK477" i="1"/>
  <c r="AJ477" i="1"/>
  <c r="AJ463" i="1"/>
  <c r="AK463" i="1"/>
  <c r="AT467" i="1"/>
  <c r="AR467" i="1"/>
  <c r="AJ457" i="1"/>
  <c r="AK457" i="1"/>
  <c r="AW459" i="1"/>
  <c r="AX481" i="1"/>
  <c r="AZ481" i="1"/>
  <c r="AL481" i="1"/>
  <c r="AN481" i="1"/>
  <c r="AW499" i="1"/>
  <c r="AV499" i="1"/>
  <c r="AK503" i="1"/>
  <c r="AJ503" i="1"/>
  <c r="AV461" i="1"/>
  <c r="AW461" i="1"/>
  <c r="AL505" i="1"/>
  <c r="AN505" i="1"/>
  <c r="BD477" i="1"/>
  <c r="BF477" i="1"/>
  <c r="AZ455" i="1"/>
  <c r="AX455" i="1"/>
  <c r="BB463" i="1"/>
  <c r="BC463" i="1"/>
  <c r="AQ457" i="1"/>
  <c r="AR491" i="1"/>
  <c r="AT491" i="1"/>
  <c r="BC385" i="1"/>
  <c r="BB385" i="1"/>
  <c r="AV409" i="1"/>
  <c r="AW409" i="1"/>
  <c r="BD443" i="1"/>
  <c r="BF443" i="1"/>
  <c r="AS387" i="1"/>
  <c r="AU387" i="1"/>
  <c r="BG387" i="1"/>
  <c r="BE387" i="1"/>
  <c r="BC439" i="1"/>
  <c r="BB439" i="1"/>
  <c r="AZ405" i="1"/>
  <c r="AX405" i="1"/>
  <c r="AX407" i="1"/>
  <c r="AZ407" i="1"/>
  <c r="AS415" i="1"/>
  <c r="AU415" i="1"/>
  <c r="BG415" i="1"/>
  <c r="BE415" i="1"/>
  <c r="AX429" i="1"/>
  <c r="AZ429" i="1"/>
  <c r="BD435" i="1"/>
  <c r="BF435" i="1"/>
  <c r="BF437" i="1"/>
  <c r="BD437" i="1"/>
  <c r="AX441" i="1"/>
  <c r="AZ441" i="1"/>
  <c r="AZ425" i="1"/>
  <c r="AX425" i="1"/>
  <c r="AR443" i="1"/>
  <c r="AT443" i="1"/>
  <c r="BE395" i="1"/>
  <c r="AU395" i="1"/>
  <c r="AS395" i="1"/>
  <c r="BG395" i="1"/>
  <c r="AJ397" i="1"/>
  <c r="AK397" i="1"/>
  <c r="AK431" i="1"/>
  <c r="AJ431" i="1"/>
  <c r="AL419" i="1"/>
  <c r="AN419" i="1"/>
  <c r="AT411" i="1"/>
  <c r="AR411" i="1"/>
  <c r="AX387" i="1"/>
  <c r="AZ387" i="1"/>
  <c r="AU429" i="1"/>
  <c r="AS429" i="1"/>
  <c r="AQ437" i="1"/>
  <c r="AP437" i="1"/>
  <c r="BF421" i="1"/>
  <c r="AW431" i="1"/>
  <c r="AV431" i="1"/>
  <c r="AR439" i="1"/>
  <c r="AT439" i="1"/>
  <c r="AL423" i="1"/>
  <c r="AN423" i="1"/>
  <c r="AJ425" i="1"/>
  <c r="AK425" i="1"/>
  <c r="AW419" i="1"/>
  <c r="AV419" i="1"/>
  <c r="BF405" i="1"/>
  <c r="BD401" i="1"/>
  <c r="BF401" i="1"/>
  <c r="BF407" i="1"/>
  <c r="BD407" i="1"/>
  <c r="AJ421" i="1"/>
  <c r="AK421" i="1"/>
  <c r="AP391" i="1"/>
  <c r="AQ391" i="1"/>
  <c r="AJ413" i="1"/>
  <c r="AK413" i="1"/>
  <c r="BF429" i="1"/>
  <c r="BD429" i="1"/>
  <c r="AX437" i="1"/>
  <c r="AZ437" i="1"/>
  <c r="AX423" i="1"/>
  <c r="AZ423" i="1"/>
  <c r="AX391" i="1"/>
  <c r="AZ391" i="1"/>
  <c r="AX403" i="1"/>
  <c r="AZ403" i="1"/>
  <c r="AS423" i="1"/>
  <c r="AU423" i="1"/>
  <c r="BG423" i="1"/>
  <c r="BE423" i="1"/>
  <c r="AW435" i="1"/>
  <c r="AV435" i="1"/>
  <c r="AJ385" i="1"/>
  <c r="AK385" i="1"/>
  <c r="AJ411" i="1"/>
  <c r="AK411" i="1"/>
  <c r="AW411" i="1"/>
  <c r="AV411" i="1"/>
  <c r="AZ427" i="1"/>
  <c r="AX427" i="1"/>
  <c r="AT433" i="1"/>
  <c r="AR433" i="1"/>
  <c r="AW439" i="1"/>
  <c r="AV439" i="1"/>
  <c r="AJ393" i="1"/>
  <c r="AK393" i="1"/>
  <c r="AV385" i="1"/>
  <c r="AW385" i="1"/>
  <c r="AZ389" i="1"/>
  <c r="AX389" i="1"/>
  <c r="AL407" i="1"/>
  <c r="AN407" i="1"/>
  <c r="AW443" i="1"/>
  <c r="AV443" i="1"/>
  <c r="AS407" i="1"/>
  <c r="AU407" i="1"/>
  <c r="AL387" i="1"/>
  <c r="AN387" i="1"/>
  <c r="AQ425" i="1"/>
  <c r="AP425" i="1"/>
  <c r="AW415" i="1"/>
  <c r="AV415" i="1"/>
  <c r="AX395" i="1"/>
  <c r="AZ395" i="1"/>
  <c r="AQ385" i="1"/>
  <c r="AP385" i="1"/>
  <c r="AJ405" i="1"/>
  <c r="AK405" i="1"/>
  <c r="AV417" i="1"/>
  <c r="AW417" i="1"/>
  <c r="AX433" i="1"/>
  <c r="AZ433" i="1"/>
  <c r="BD397" i="1"/>
  <c r="AZ401" i="1"/>
  <c r="AX401" i="1"/>
  <c r="BC417" i="1"/>
  <c r="BB417" i="1"/>
  <c r="AK399" i="1"/>
  <c r="AJ399" i="1"/>
  <c r="AL415" i="1"/>
  <c r="AN415" i="1"/>
  <c r="BF441" i="1"/>
  <c r="BF391" i="1"/>
  <c r="BD391" i="1"/>
  <c r="BF403" i="1"/>
  <c r="BD403" i="1"/>
  <c r="BD425" i="1"/>
  <c r="BF425" i="1"/>
  <c r="AQ417" i="1"/>
  <c r="AP417" i="1"/>
  <c r="AL395" i="1"/>
  <c r="AN395" i="1"/>
  <c r="AV421" i="1"/>
  <c r="AW421" i="1"/>
  <c r="AJ409" i="1"/>
  <c r="AK409" i="1"/>
  <c r="BD427" i="1"/>
  <c r="BF427" i="1"/>
  <c r="AS419" i="1"/>
  <c r="AU419" i="1"/>
  <c r="BG419" i="1"/>
  <c r="BE419" i="1"/>
  <c r="AK437" i="1"/>
  <c r="AJ437" i="1"/>
  <c r="BD389" i="1"/>
  <c r="BF389" i="1"/>
  <c r="BF411" i="1"/>
  <c r="BD411" i="1"/>
  <c r="AK443" i="1"/>
  <c r="AJ443" i="1"/>
  <c r="AK429" i="1"/>
  <c r="AJ429" i="1"/>
  <c r="BF433" i="1"/>
  <c r="BD433" i="1"/>
  <c r="AK439" i="1"/>
  <c r="AJ439" i="1"/>
  <c r="AK341" i="1"/>
  <c r="AJ341" i="1"/>
  <c r="AN361" i="1"/>
  <c r="AL361" i="1"/>
  <c r="AX365" i="1"/>
  <c r="AZ365" i="1"/>
  <c r="BB363" i="1"/>
  <c r="BC363" i="1"/>
  <c r="AV349" i="1"/>
  <c r="AW349" i="1"/>
  <c r="BF325" i="1"/>
  <c r="BD325" i="1"/>
  <c r="AT325" i="1"/>
  <c r="AR325" i="1"/>
  <c r="AQ343" i="1"/>
  <c r="AP343" i="1"/>
  <c r="AL349" i="1"/>
  <c r="AN349" i="1"/>
  <c r="AL369" i="1"/>
  <c r="AN369" i="1"/>
  <c r="AX373" i="1"/>
  <c r="AZ373" i="1"/>
  <c r="BD323" i="1"/>
  <c r="BF323" i="1"/>
  <c r="AT333" i="1"/>
  <c r="AR333" i="1"/>
  <c r="AU373" i="1"/>
  <c r="AS373" i="1"/>
  <c r="BG373" i="1"/>
  <c r="BE373" i="1"/>
  <c r="BD331" i="1"/>
  <c r="BF331" i="1"/>
  <c r="AT337" i="1"/>
  <c r="AR337" i="1"/>
  <c r="AW321" i="1"/>
  <c r="AV321" i="1"/>
  <c r="AJ331" i="1"/>
  <c r="AK331" i="1"/>
  <c r="AS361" i="1"/>
  <c r="BE361" i="1"/>
  <c r="AU361" i="1"/>
  <c r="BG361" i="1"/>
  <c r="AP347" i="1"/>
  <c r="AQ347" i="1"/>
  <c r="AX355" i="1"/>
  <c r="AZ355" i="1"/>
  <c r="AW369" i="1"/>
  <c r="AV369" i="1"/>
  <c r="BF329" i="1"/>
  <c r="BD329" i="1"/>
  <c r="AK329" i="1"/>
  <c r="AJ329" i="1"/>
  <c r="AQ367" i="1"/>
  <c r="AP367" i="1"/>
  <c r="AK363" i="1"/>
  <c r="AJ363" i="1"/>
  <c r="AN351" i="1"/>
  <c r="AL351" i="1"/>
  <c r="AK375" i="1"/>
  <c r="AJ375" i="1"/>
  <c r="AW375" i="1"/>
  <c r="AV375" i="1"/>
  <c r="AS365" i="1"/>
  <c r="AU365" i="1"/>
  <c r="BG365" i="1"/>
  <c r="BE365" i="1"/>
  <c r="AZ335" i="1"/>
  <c r="AX335" i="1"/>
  <c r="AK371" i="1"/>
  <c r="AJ371" i="1"/>
  <c r="AW359" i="1"/>
  <c r="AV359" i="1"/>
  <c r="AQ327" i="1"/>
  <c r="AP327" i="1"/>
  <c r="AW325" i="1"/>
  <c r="AV325" i="1"/>
  <c r="AN357" i="1"/>
  <c r="AL357" i="1"/>
  <c r="AS359" i="1"/>
  <c r="AU359" i="1"/>
  <c r="BG359" i="1"/>
  <c r="BE359" i="1"/>
  <c r="AZ323" i="1"/>
  <c r="AX323" i="1"/>
  <c r="AL373" i="1"/>
  <c r="AN373" i="1"/>
  <c r="BC375" i="1"/>
  <c r="BB375" i="1"/>
  <c r="AZ331" i="1"/>
  <c r="AX331" i="1"/>
  <c r="AW337" i="1"/>
  <c r="AV337" i="1"/>
  <c r="BB347" i="1"/>
  <c r="BC347" i="1"/>
  <c r="AX353" i="1"/>
  <c r="AZ353" i="1"/>
  <c r="AS355" i="1"/>
  <c r="AU355" i="1"/>
  <c r="BG355" i="1"/>
  <c r="BE355" i="1"/>
  <c r="BB321" i="1"/>
  <c r="BC321" i="1"/>
  <c r="AT329" i="1"/>
  <c r="AR329" i="1"/>
  <c r="AP363" i="1"/>
  <c r="AQ363" i="1"/>
  <c r="AT341" i="1"/>
  <c r="AR341" i="1"/>
  <c r="AJ335" i="1"/>
  <c r="AK335" i="1"/>
  <c r="BD327" i="1"/>
  <c r="BF327" i="1"/>
  <c r="BD343" i="1"/>
  <c r="BF343" i="1"/>
  <c r="AZ339" i="1"/>
  <c r="AX339" i="1"/>
  <c r="BD367" i="1"/>
  <c r="BF367" i="1"/>
  <c r="AN353" i="1"/>
  <c r="AL353" i="1"/>
  <c r="AU377" i="1"/>
  <c r="AS377" i="1"/>
  <c r="BG377" i="1"/>
  <c r="BE377" i="1"/>
  <c r="AW351" i="1"/>
  <c r="AV351" i="1"/>
  <c r="AK325" i="1"/>
  <c r="AJ325" i="1"/>
  <c r="AU349" i="1"/>
  <c r="AS349" i="1"/>
  <c r="BE349" i="1"/>
  <c r="BG349" i="1"/>
  <c r="AU369" i="1"/>
  <c r="AS369" i="1"/>
  <c r="BE369" i="1"/>
  <c r="BG369" i="1"/>
  <c r="BF333" i="1"/>
  <c r="BD333" i="1"/>
  <c r="AW377" i="1"/>
  <c r="AV377" i="1"/>
  <c r="BF337" i="1"/>
  <c r="BD337" i="1"/>
  <c r="AK345" i="1"/>
  <c r="AJ345" i="1"/>
  <c r="AW333" i="1"/>
  <c r="AV333" i="1"/>
  <c r="BC379" i="1"/>
  <c r="BB379" i="1"/>
  <c r="AZ367" i="1"/>
  <c r="AX367" i="1"/>
  <c r="AS351" i="1"/>
  <c r="AU351" i="1"/>
  <c r="BG351" i="1"/>
  <c r="BE351" i="1"/>
  <c r="AW341" i="1"/>
  <c r="AV341" i="1"/>
  <c r="AK337" i="1"/>
  <c r="AJ337" i="1"/>
  <c r="AK321" i="1"/>
  <c r="AJ321" i="1"/>
  <c r="AJ347" i="1"/>
  <c r="AK347" i="1"/>
  <c r="AS357" i="1"/>
  <c r="BE357" i="1"/>
  <c r="BG357" i="1"/>
  <c r="AU357" i="1"/>
  <c r="AL359" i="1"/>
  <c r="AN359" i="1"/>
  <c r="AT321" i="1"/>
  <c r="AR321" i="1"/>
  <c r="AJ367" i="1"/>
  <c r="AK367" i="1"/>
  <c r="AV361" i="1"/>
  <c r="AW361" i="1"/>
  <c r="AK379" i="1"/>
  <c r="AJ379" i="1"/>
  <c r="AN355" i="1"/>
  <c r="AL355" i="1"/>
  <c r="AR375" i="1"/>
  <c r="AT375" i="1"/>
  <c r="BF341" i="1"/>
  <c r="BD341" i="1"/>
  <c r="AZ327" i="1"/>
  <c r="AX327" i="1"/>
  <c r="AK333" i="1"/>
  <c r="AJ333" i="1"/>
  <c r="AZ343" i="1"/>
  <c r="AX343" i="1"/>
  <c r="AW329" i="1"/>
  <c r="AV329" i="1"/>
  <c r="AS353" i="1"/>
  <c r="BE353" i="1"/>
  <c r="BG353" i="1"/>
  <c r="AU353" i="1"/>
  <c r="AL377" i="1"/>
  <c r="AN377" i="1"/>
  <c r="AW371" i="1"/>
  <c r="AV371" i="1"/>
  <c r="AW379" i="1"/>
  <c r="AV379" i="1"/>
  <c r="AL365" i="1"/>
  <c r="AN365" i="1"/>
  <c r="BD335" i="1"/>
  <c r="BF335" i="1"/>
  <c r="AJ327" i="1"/>
  <c r="AV345" i="1"/>
  <c r="AW345" i="1"/>
  <c r="AV363" i="1"/>
  <c r="AW363" i="1"/>
  <c r="AK303" i="1"/>
  <c r="AJ303" i="1"/>
  <c r="AX273" i="1"/>
  <c r="AZ273" i="1"/>
  <c r="AP265" i="1"/>
  <c r="AQ265" i="1"/>
  <c r="AW307" i="1"/>
  <c r="AV307" i="1"/>
  <c r="AX259" i="1"/>
  <c r="AZ259" i="1"/>
  <c r="AK313" i="1"/>
  <c r="AJ313" i="1"/>
  <c r="BB307" i="1"/>
  <c r="BC307" i="1"/>
  <c r="AW265" i="1"/>
  <c r="AV265" i="1"/>
  <c r="AL295" i="1"/>
  <c r="AN295" i="1"/>
  <c r="AZ271" i="1"/>
  <c r="AX271" i="1"/>
  <c r="AZ293" i="1"/>
  <c r="AX293" i="1"/>
  <c r="BD315" i="1"/>
  <c r="BF315" i="1"/>
  <c r="AQ313" i="1"/>
  <c r="AP313" i="1"/>
  <c r="AW289" i="1"/>
  <c r="AV289" i="1"/>
  <c r="AK269" i="1"/>
  <c r="AJ269" i="1"/>
  <c r="BF273" i="1"/>
  <c r="BD273" i="1"/>
  <c r="AR261" i="1"/>
  <c r="AT261" i="1"/>
  <c r="AQ287" i="1"/>
  <c r="AP287" i="1"/>
  <c r="BF269" i="1"/>
  <c r="BD269" i="1"/>
  <c r="AV275" i="1"/>
  <c r="AW275" i="1"/>
  <c r="AS281" i="1"/>
  <c r="AU281" i="1"/>
  <c r="BE281" i="1"/>
  <c r="BG281" i="1"/>
  <c r="AJ283" i="1"/>
  <c r="AK283" i="1"/>
  <c r="AS277" i="1"/>
  <c r="AU277" i="1"/>
  <c r="BG277" i="1"/>
  <c r="BE277" i="1"/>
  <c r="AK299" i="1"/>
  <c r="AJ299" i="1"/>
  <c r="AW269" i="1"/>
  <c r="AV269" i="1"/>
  <c r="AS289" i="1"/>
  <c r="AU289" i="1"/>
  <c r="BG289" i="1"/>
  <c r="BE289" i="1"/>
  <c r="AR303" i="1"/>
  <c r="AT303" i="1"/>
  <c r="AR307" i="1"/>
  <c r="AT307" i="1"/>
  <c r="AZ299" i="1"/>
  <c r="AX299" i="1"/>
  <c r="BB265" i="1"/>
  <c r="BC265" i="1"/>
  <c r="AZ297" i="1"/>
  <c r="AX297" i="1"/>
  <c r="AW311" i="1"/>
  <c r="AV311" i="1"/>
  <c r="AX313" i="1"/>
  <c r="AZ313" i="1"/>
  <c r="AW303" i="1"/>
  <c r="AV303" i="1"/>
  <c r="BF301" i="1"/>
  <c r="BD301" i="1"/>
  <c r="AQ283" i="1"/>
  <c r="AP283" i="1"/>
  <c r="AW261" i="1"/>
  <c r="AV261" i="1"/>
  <c r="AZ287" i="1"/>
  <c r="AX287" i="1"/>
  <c r="AJ267" i="1"/>
  <c r="AK267" i="1"/>
  <c r="BD271" i="1"/>
  <c r="BF271" i="1"/>
  <c r="BD293" i="1"/>
  <c r="BF293" i="1"/>
  <c r="AR315" i="1"/>
  <c r="AT315" i="1"/>
  <c r="BD311" i="1"/>
  <c r="BF311" i="1"/>
  <c r="BF305" i="1"/>
  <c r="BD305" i="1"/>
  <c r="BF313" i="1"/>
  <c r="BD313" i="1"/>
  <c r="BD303" i="1"/>
  <c r="BF303" i="1"/>
  <c r="AL281" i="1"/>
  <c r="AN281" i="1"/>
  <c r="AK307" i="1"/>
  <c r="AJ307" i="1"/>
  <c r="AQ297" i="1"/>
  <c r="AP297" i="1"/>
  <c r="AL305" i="1"/>
  <c r="AN305" i="1"/>
  <c r="AX301" i="1"/>
  <c r="AZ301" i="1"/>
  <c r="AK309" i="1"/>
  <c r="AJ309" i="1"/>
  <c r="AQ301" i="1"/>
  <c r="AP301" i="1"/>
  <c r="AJ275" i="1"/>
  <c r="AK275" i="1"/>
  <c r="BD287" i="1"/>
  <c r="BF287" i="1"/>
  <c r="BD283" i="1"/>
  <c r="BF283" i="1"/>
  <c r="BD299" i="1"/>
  <c r="BF299" i="1"/>
  <c r="AX285" i="1"/>
  <c r="AZ285" i="1"/>
  <c r="AK257" i="1"/>
  <c r="AJ257" i="1"/>
  <c r="AK287" i="1"/>
  <c r="AK315" i="1"/>
  <c r="AJ315" i="1"/>
  <c r="AS285" i="1"/>
  <c r="AU285" i="1"/>
  <c r="BG285" i="1"/>
  <c r="BE285" i="1"/>
  <c r="AR311" i="1"/>
  <c r="AT311" i="1"/>
  <c r="AS295" i="1"/>
  <c r="AU295" i="1"/>
  <c r="BG295" i="1"/>
  <c r="BE295" i="1"/>
  <c r="AT305" i="1"/>
  <c r="AR305" i="1"/>
  <c r="BD297" i="1"/>
  <c r="BF297" i="1"/>
  <c r="AT263" i="1"/>
  <c r="AR263" i="1"/>
  <c r="AR257" i="1"/>
  <c r="AX305" i="1"/>
  <c r="AZ305" i="1"/>
  <c r="AX309" i="1"/>
  <c r="AZ309" i="1"/>
  <c r="BF261" i="1"/>
  <c r="AJ265" i="1"/>
  <c r="AK265" i="1"/>
  <c r="AT269" i="1"/>
  <c r="AR269" i="1"/>
  <c r="AV263" i="1"/>
  <c r="AW263" i="1"/>
  <c r="AW281" i="1"/>
  <c r="AV281" i="1"/>
  <c r="AX277" i="1"/>
  <c r="AZ277" i="1"/>
  <c r="AL277" i="1"/>
  <c r="AN277" i="1"/>
  <c r="AJ273" i="1"/>
  <c r="AK273" i="1"/>
  <c r="AK261" i="1"/>
  <c r="AJ261" i="1"/>
  <c r="AL289" i="1"/>
  <c r="AN289" i="1"/>
  <c r="AQ299" i="1"/>
  <c r="AP299" i="1"/>
  <c r="AZ283" i="1"/>
  <c r="AX283" i="1"/>
  <c r="AK311" i="1"/>
  <c r="AJ311" i="1"/>
  <c r="AW315" i="1"/>
  <c r="AV315" i="1"/>
  <c r="AL285" i="1"/>
  <c r="AN285" i="1"/>
  <c r="BF221" i="1"/>
  <c r="BD221" i="1"/>
  <c r="AU245" i="1"/>
  <c r="AS245" i="1"/>
  <c r="BG245" i="1"/>
  <c r="BE245" i="1"/>
  <c r="AS233" i="1"/>
  <c r="AU233" i="1"/>
  <c r="BG233" i="1"/>
  <c r="BE233" i="1"/>
  <c r="AW247" i="1"/>
  <c r="AV247" i="1"/>
  <c r="BC243" i="1"/>
  <c r="BB243" i="1"/>
  <c r="AQ195" i="1"/>
  <c r="AP195" i="1"/>
  <c r="BD211" i="1"/>
  <c r="BF211" i="1"/>
  <c r="BD235" i="1"/>
  <c r="BF235" i="1"/>
  <c r="AZ199" i="1"/>
  <c r="AX199" i="1"/>
  <c r="AJ207" i="1"/>
  <c r="AK207" i="1"/>
  <c r="BD215" i="1"/>
  <c r="BF215" i="1"/>
  <c r="AW217" i="1"/>
  <c r="AV217" i="1"/>
  <c r="AL245" i="1"/>
  <c r="AN245" i="1"/>
  <c r="AW213" i="1"/>
  <c r="AV213" i="1"/>
  <c r="BC239" i="1"/>
  <c r="BB239" i="1"/>
  <c r="AW249" i="1"/>
  <c r="AV249" i="1"/>
  <c r="AX219" i="1"/>
  <c r="AZ219" i="1"/>
  <c r="AK201" i="1"/>
  <c r="AJ201" i="1"/>
  <c r="AL223" i="1"/>
  <c r="AN223" i="1"/>
  <c r="AZ195" i="1"/>
  <c r="AX195" i="1"/>
  <c r="AJ203" i="1"/>
  <c r="AK203" i="1"/>
  <c r="BD213" i="1"/>
  <c r="AW205" i="1"/>
  <c r="AV205" i="1"/>
  <c r="AN219" i="1"/>
  <c r="AL219" i="1"/>
  <c r="AL233" i="1"/>
  <c r="AN233" i="1"/>
  <c r="AL237" i="1"/>
  <c r="AN237" i="1"/>
  <c r="AK251" i="1"/>
  <c r="AJ251" i="1"/>
  <c r="AN231" i="1"/>
  <c r="AL231" i="1"/>
  <c r="AT205" i="1"/>
  <c r="AR205" i="1"/>
  <c r="AW209" i="1"/>
  <c r="AV209" i="1"/>
  <c r="AL229" i="1"/>
  <c r="AN229" i="1"/>
  <c r="AW197" i="1"/>
  <c r="AV197" i="1"/>
  <c r="AS225" i="1"/>
  <c r="AU225" i="1"/>
  <c r="BG225" i="1"/>
  <c r="BE225" i="1"/>
  <c r="AU249" i="1"/>
  <c r="AS249" i="1"/>
  <c r="BG249" i="1"/>
  <c r="BE249" i="1"/>
  <c r="AK209" i="1"/>
  <c r="AJ209" i="1"/>
  <c r="AQ207" i="1"/>
  <c r="AP207" i="1"/>
  <c r="AT213" i="1"/>
  <c r="AS219" i="1"/>
  <c r="AU219" i="1"/>
  <c r="BE219" i="1"/>
  <c r="BG219" i="1"/>
  <c r="AK197" i="1"/>
  <c r="AJ197" i="1"/>
  <c r="AS229" i="1"/>
  <c r="AU229" i="1"/>
  <c r="BG229" i="1"/>
  <c r="BE229" i="1"/>
  <c r="BD203" i="1"/>
  <c r="BF203" i="1"/>
  <c r="AZ221" i="1"/>
  <c r="AX221" i="1"/>
  <c r="AQ239" i="1"/>
  <c r="AP239" i="1"/>
  <c r="AN227" i="1"/>
  <c r="AL227" i="1"/>
  <c r="AT209" i="1"/>
  <c r="AR209" i="1"/>
  <c r="AV223" i="1"/>
  <c r="AW223" i="1"/>
  <c r="AK247" i="1"/>
  <c r="AJ247" i="1"/>
  <c r="AS231" i="1"/>
  <c r="BE231" i="1"/>
  <c r="BG231" i="1"/>
  <c r="AU231" i="1"/>
  <c r="AJ239" i="1"/>
  <c r="AK239" i="1"/>
  <c r="AQ203" i="1"/>
  <c r="AP203" i="1"/>
  <c r="AR221" i="1"/>
  <c r="AT221" i="1"/>
  <c r="AT197" i="1"/>
  <c r="AR197" i="1"/>
  <c r="AZ211" i="1"/>
  <c r="AX211" i="1"/>
  <c r="AL225" i="1"/>
  <c r="AN225" i="1"/>
  <c r="AL249" i="1"/>
  <c r="AN249" i="1"/>
  <c r="AL241" i="1"/>
  <c r="AN241" i="1"/>
  <c r="AW225" i="1"/>
  <c r="AV225" i="1"/>
  <c r="AK193" i="1"/>
  <c r="AJ193" i="1"/>
  <c r="AZ207" i="1"/>
  <c r="AX207" i="1"/>
  <c r="AZ235" i="1"/>
  <c r="AX235" i="1"/>
  <c r="AZ203" i="1"/>
  <c r="AX203" i="1"/>
  <c r="AZ215" i="1"/>
  <c r="AX215" i="1"/>
  <c r="AK213" i="1"/>
  <c r="AJ213" i="1"/>
  <c r="AW201" i="1"/>
  <c r="AV201" i="1"/>
  <c r="AV231" i="1"/>
  <c r="AW231" i="1"/>
  <c r="AW237" i="1"/>
  <c r="AV237" i="1"/>
  <c r="AK205" i="1"/>
  <c r="AJ205" i="1"/>
  <c r="AS227" i="1"/>
  <c r="BE227" i="1"/>
  <c r="BG227" i="1"/>
  <c r="AU227" i="1"/>
  <c r="BF209" i="1"/>
  <c r="BD209" i="1"/>
  <c r="AS223" i="1"/>
  <c r="BE223" i="1"/>
  <c r="AU223" i="1"/>
  <c r="BG223" i="1"/>
  <c r="BD195" i="1"/>
  <c r="BF195" i="1"/>
  <c r="AK221" i="1"/>
  <c r="AJ221" i="1"/>
  <c r="AW243" i="1"/>
  <c r="AV243" i="1"/>
  <c r="AU237" i="1"/>
  <c r="AS237" i="1"/>
  <c r="BG237" i="1"/>
  <c r="BE237" i="1"/>
  <c r="AW233" i="1"/>
  <c r="AV233" i="1"/>
  <c r="AS241" i="1"/>
  <c r="BG241" i="1"/>
  <c r="AU241" i="1"/>
  <c r="BE241" i="1"/>
  <c r="BD201" i="1"/>
  <c r="AV227" i="1"/>
  <c r="AW227" i="1"/>
  <c r="AX229" i="1"/>
  <c r="AZ229" i="1"/>
  <c r="AW251" i="1"/>
  <c r="AV251" i="1"/>
  <c r="BD207" i="1"/>
  <c r="BF207" i="1"/>
  <c r="BF197" i="1"/>
  <c r="BD197" i="1"/>
  <c r="AQ243" i="1"/>
  <c r="AP243" i="1"/>
  <c r="AW241" i="1"/>
  <c r="AV241" i="1"/>
  <c r="AW181" i="1"/>
  <c r="AV181" i="1"/>
  <c r="AK141" i="1"/>
  <c r="AJ141" i="1"/>
  <c r="AS139" i="1"/>
  <c r="AU139" i="1"/>
  <c r="BG139" i="1"/>
  <c r="BE139" i="1"/>
  <c r="AZ177" i="1"/>
  <c r="AX177" i="1"/>
  <c r="AK145" i="1"/>
  <c r="AJ145" i="1"/>
  <c r="AN187" i="1"/>
  <c r="AL187" i="1"/>
  <c r="AZ137" i="1"/>
  <c r="AX137" i="1"/>
  <c r="AS143" i="1"/>
  <c r="AU143" i="1"/>
  <c r="BG143" i="1"/>
  <c r="BE143" i="1"/>
  <c r="BF141" i="1"/>
  <c r="BD141" i="1"/>
  <c r="AN171" i="1"/>
  <c r="AL171" i="1"/>
  <c r="AX151" i="1"/>
  <c r="AZ151" i="1"/>
  <c r="AW135" i="1"/>
  <c r="AV135" i="1"/>
  <c r="BD133" i="1"/>
  <c r="BF133" i="1"/>
  <c r="AQ157" i="1"/>
  <c r="AP157" i="1"/>
  <c r="AW183" i="1"/>
  <c r="AV183" i="1"/>
  <c r="BD161" i="1"/>
  <c r="BF161" i="1"/>
  <c r="AS175" i="1"/>
  <c r="AU175" i="1"/>
  <c r="BG175" i="1"/>
  <c r="BE175" i="1"/>
  <c r="BD165" i="1"/>
  <c r="BF165" i="1"/>
  <c r="AZ185" i="1"/>
  <c r="AX185" i="1"/>
  <c r="AQ129" i="1"/>
  <c r="AP129" i="1"/>
  <c r="AX147" i="1"/>
  <c r="AZ147" i="1"/>
  <c r="AK149" i="1"/>
  <c r="AJ149" i="1"/>
  <c r="AQ145" i="1"/>
  <c r="AP145" i="1"/>
  <c r="AX175" i="1"/>
  <c r="AZ175" i="1"/>
  <c r="BF177" i="1"/>
  <c r="BD177" i="1"/>
  <c r="AW171" i="1"/>
  <c r="AV171" i="1"/>
  <c r="AL163" i="1"/>
  <c r="AN163" i="1"/>
  <c r="AJ161" i="1"/>
  <c r="AK161" i="1"/>
  <c r="AQ177" i="1"/>
  <c r="AP177" i="1"/>
  <c r="AW179" i="1"/>
  <c r="AV179" i="1"/>
  <c r="AL155" i="1"/>
  <c r="AN155" i="1"/>
  <c r="AQ141" i="1"/>
  <c r="AP141" i="1"/>
  <c r="AZ161" i="1"/>
  <c r="AX161" i="1"/>
  <c r="AS187" i="1"/>
  <c r="AU187" i="1"/>
  <c r="BG187" i="1"/>
  <c r="BE187" i="1"/>
  <c r="AL175" i="1"/>
  <c r="AN175" i="1"/>
  <c r="BD137" i="1"/>
  <c r="BF137" i="1"/>
  <c r="AW145" i="1"/>
  <c r="AV145" i="1"/>
  <c r="AN143" i="1"/>
  <c r="AL143" i="1"/>
  <c r="AX141" i="1"/>
  <c r="AZ141" i="1"/>
  <c r="AX149" i="1"/>
  <c r="AZ149" i="1"/>
  <c r="AZ165" i="1"/>
  <c r="AX165" i="1"/>
  <c r="AS183" i="1"/>
  <c r="AU183" i="1"/>
  <c r="BG183" i="1"/>
  <c r="BE183" i="1"/>
  <c r="AQ165" i="1"/>
  <c r="AP165" i="1"/>
  <c r="AS147" i="1"/>
  <c r="AU147" i="1"/>
  <c r="BE147" i="1"/>
  <c r="BG147" i="1"/>
  <c r="AX169" i="1"/>
  <c r="AZ169" i="1"/>
  <c r="AS179" i="1"/>
  <c r="AU179" i="1"/>
  <c r="BG179" i="1"/>
  <c r="BE179" i="1"/>
  <c r="BC145" i="1"/>
  <c r="BB145" i="1"/>
  <c r="AQ161" i="1"/>
  <c r="AP161" i="1"/>
  <c r="AW163" i="1"/>
  <c r="AV163" i="1"/>
  <c r="AJ137" i="1"/>
  <c r="AK137" i="1"/>
  <c r="AS159" i="1"/>
  <c r="BG159" i="1"/>
  <c r="AU159" i="1"/>
  <c r="BE159" i="1"/>
  <c r="AQ149" i="1"/>
  <c r="AP149" i="1"/>
  <c r="BF149" i="1"/>
  <c r="BD149" i="1"/>
  <c r="AP137" i="1"/>
  <c r="BF169" i="1"/>
  <c r="BD169" i="1"/>
  <c r="AS151" i="1"/>
  <c r="BG151" i="1"/>
  <c r="AU151" i="1"/>
  <c r="BE151" i="1"/>
  <c r="AJ181" i="1"/>
  <c r="AK181" i="1"/>
  <c r="AL139" i="1"/>
  <c r="AN139" i="1"/>
  <c r="AK169" i="1"/>
  <c r="AJ169" i="1"/>
  <c r="AJ129" i="1"/>
  <c r="AK129" i="1"/>
  <c r="AW143" i="1"/>
  <c r="AV143" i="1"/>
  <c r="AW155" i="1"/>
  <c r="AV155" i="1"/>
  <c r="AQ133" i="1"/>
  <c r="AP133" i="1"/>
  <c r="AS135" i="1"/>
  <c r="AU135" i="1"/>
  <c r="BG135" i="1"/>
  <c r="BE135" i="1"/>
  <c r="AL131" i="1"/>
  <c r="AN131" i="1"/>
  <c r="AJ133" i="1"/>
  <c r="AK133" i="1"/>
  <c r="BD129" i="1"/>
  <c r="BF129" i="1"/>
  <c r="AQ185" i="1"/>
  <c r="AP185" i="1"/>
  <c r="AZ133" i="1"/>
  <c r="AX133" i="1"/>
  <c r="AU169" i="1"/>
  <c r="AS169" i="1"/>
  <c r="AJ165" i="1"/>
  <c r="AK165" i="1"/>
  <c r="AW159" i="1"/>
  <c r="AV159" i="1"/>
  <c r="BC181" i="1"/>
  <c r="BB181" i="1"/>
  <c r="AZ187" i="1"/>
  <c r="AX187" i="1"/>
  <c r="AS163" i="1"/>
  <c r="BG163" i="1"/>
  <c r="AU163" i="1"/>
  <c r="BE163" i="1"/>
  <c r="AW131" i="1"/>
  <c r="AV131" i="1"/>
  <c r="AW139" i="1"/>
  <c r="AV139" i="1"/>
  <c r="AS155" i="1"/>
  <c r="BG155" i="1"/>
  <c r="AU155" i="1"/>
  <c r="BE155" i="1"/>
  <c r="AL185" i="1"/>
  <c r="AN185" i="1"/>
  <c r="AZ167" i="1"/>
  <c r="AX167" i="1"/>
  <c r="AL135" i="1"/>
  <c r="AN135" i="1"/>
  <c r="AL159" i="1"/>
  <c r="AN159" i="1"/>
  <c r="AS171" i="1"/>
  <c r="AU171" i="1"/>
  <c r="BG171" i="1"/>
  <c r="BE171" i="1"/>
  <c r="AL183" i="1"/>
  <c r="AN183" i="1"/>
  <c r="AS131" i="1"/>
  <c r="AU131" i="1"/>
  <c r="BG131" i="1"/>
  <c r="BE131" i="1"/>
  <c r="BF185" i="1"/>
  <c r="BD185" i="1"/>
  <c r="AL147" i="1"/>
  <c r="AN147" i="1"/>
  <c r="BE169" i="1"/>
  <c r="AN179" i="1"/>
  <c r="AL179" i="1"/>
  <c r="AZ129" i="1"/>
  <c r="AX129" i="1"/>
  <c r="AL151" i="1"/>
  <c r="AN151" i="1"/>
  <c r="CA19" i="8"/>
  <c r="AY15" i="1"/>
  <c r="AS105" i="1"/>
  <c r="BE105" i="1"/>
  <c r="AU105" i="1"/>
  <c r="BG105" i="1"/>
  <c r="BV41" i="8"/>
  <c r="BM41" i="8" s="1"/>
  <c r="BW41" i="8"/>
  <c r="BX41" i="8" s="1"/>
  <c r="BW35" i="8"/>
  <c r="BX35" i="8" s="1"/>
  <c r="BU67" i="1"/>
  <c r="BL25" i="1"/>
  <c r="AY25" i="1" s="1"/>
  <c r="AM25" i="1"/>
  <c r="BL23" i="1"/>
  <c r="AO23" i="1"/>
  <c r="AS23" i="1"/>
  <c r="BL21" i="1"/>
  <c r="BU33" i="1"/>
  <c r="BV33" i="1"/>
  <c r="BW33" i="1" s="1"/>
  <c r="BV79" i="1"/>
  <c r="BW79" i="1" s="1"/>
  <c r="BU79" i="1"/>
  <c r="BU75" i="1"/>
  <c r="BV75" i="1"/>
  <c r="BW75" i="1" s="1"/>
  <c r="BY21" i="1"/>
  <c r="BZ21" i="1"/>
  <c r="CD21" i="1"/>
  <c r="BN21" i="1" s="1"/>
  <c r="AM21" i="1" s="1"/>
  <c r="BU123" i="1"/>
  <c r="BV123" i="1"/>
  <c r="BW123" i="1" s="1"/>
  <c r="BW27" i="8"/>
  <c r="BX27" i="8" s="1"/>
  <c r="BV27" i="8"/>
  <c r="BM27" i="8" s="1"/>
  <c r="AN119" i="1"/>
  <c r="AY89" i="1"/>
  <c r="BV35" i="1"/>
  <c r="BW35" i="1" s="1"/>
  <c r="BU35" i="1"/>
  <c r="BV113" i="1"/>
  <c r="BW113" i="1" s="1"/>
  <c r="BU113" i="1"/>
  <c r="BU99" i="1"/>
  <c r="BV99" i="1"/>
  <c r="BW99" i="1" s="1"/>
  <c r="BU89" i="1"/>
  <c r="BV89" i="1"/>
  <c r="BW89" i="1" s="1"/>
  <c r="BY27" i="1"/>
  <c r="BZ27" i="1"/>
  <c r="CD27" i="1"/>
  <c r="BN27" i="1" s="1"/>
  <c r="AO27" i="1" s="1"/>
  <c r="BZ37" i="8"/>
  <c r="CA37" i="8"/>
  <c r="AY105" i="1"/>
  <c r="BA105" i="1"/>
  <c r="AM105" i="1"/>
  <c r="BU13" i="1"/>
  <c r="BV13" i="1"/>
  <c r="BW13" i="1" s="1"/>
  <c r="CA65" i="1"/>
  <c r="CB65" i="1" s="1"/>
  <c r="CC65" i="1" s="1"/>
  <c r="BV37" i="1"/>
  <c r="BW37" i="1" s="1"/>
  <c r="BU37" i="1"/>
  <c r="BV19" i="1"/>
  <c r="BW19" i="1" s="1"/>
  <c r="BU19" i="1"/>
  <c r="BV85" i="1"/>
  <c r="BW85" i="1" s="1"/>
  <c r="BU85" i="1"/>
  <c r="BU71" i="1"/>
  <c r="BW17" i="8"/>
  <c r="BX17" i="8" s="1"/>
  <c r="BV17" i="8"/>
  <c r="BM17" i="8" s="1"/>
  <c r="BW37" i="8"/>
  <c r="BX37" i="8" s="1"/>
  <c r="BV37" i="8"/>
  <c r="BM37" i="8"/>
  <c r="BT23" i="1"/>
  <c r="BT117" i="1"/>
  <c r="BV81" i="1"/>
  <c r="BW81" i="1" s="1"/>
  <c r="BU81" i="1"/>
  <c r="BT73" i="1"/>
  <c r="BY15" i="1"/>
  <c r="BZ15" i="1"/>
  <c r="BY35" i="1"/>
  <c r="BZ35" i="1"/>
  <c r="BY81" i="1"/>
  <c r="BZ81" i="1"/>
  <c r="CD97" i="1"/>
  <c r="BN97" i="1" s="1"/>
  <c r="BO97" i="1" s="1"/>
  <c r="BY97" i="1"/>
  <c r="CA97" i="1" s="1"/>
  <c r="CB97" i="1" s="1"/>
  <c r="CC97" i="1" s="1"/>
  <c r="CD103" i="1"/>
  <c r="BN103" i="1" s="1"/>
  <c r="BA103" i="1" s="1"/>
  <c r="BY103" i="1"/>
  <c r="CA103" i="1" s="1"/>
  <c r="CB103" i="1" s="1"/>
  <c r="CC103" i="1" s="1"/>
  <c r="AM119" i="1"/>
  <c r="CE21" i="8"/>
  <c r="CA21" i="8"/>
  <c r="CB21" i="8" s="1"/>
  <c r="CC21" i="8" s="1"/>
  <c r="CD21" i="8" s="1"/>
  <c r="CE25" i="8"/>
  <c r="CA25" i="8"/>
  <c r="CB25" i="8" s="1"/>
  <c r="CC25" i="8" s="1"/>
  <c r="CD25" i="8" s="1"/>
  <c r="CE27" i="8"/>
  <c r="BZ27" i="8"/>
  <c r="CA27" i="8"/>
  <c r="BT93" i="1"/>
  <c r="BZ13" i="1"/>
  <c r="CA13" i="1" s="1"/>
  <c r="CB13" i="1" s="1"/>
  <c r="CC13" i="1" s="1"/>
  <c r="CD13" i="1"/>
  <c r="BN13" i="1" s="1"/>
  <c r="BA13" i="1" s="1"/>
  <c r="CD83" i="1"/>
  <c r="BN83" i="1" s="1"/>
  <c r="BA83" i="1" s="1"/>
  <c r="BY83" i="1"/>
  <c r="CA83" i="1" s="1"/>
  <c r="CB83" i="1" s="1"/>
  <c r="CC83" i="1" s="1"/>
  <c r="BZ91" i="1"/>
  <c r="CA91" i="1" s="1"/>
  <c r="CB91" i="1" s="1"/>
  <c r="CC91" i="1" s="1"/>
  <c r="CD91" i="1"/>
  <c r="BN91" i="1" s="1"/>
  <c r="BO91" i="1" s="1"/>
  <c r="BZ113" i="1"/>
  <c r="BY113" i="1"/>
  <c r="CA23" i="8"/>
  <c r="BZ39" i="8"/>
  <c r="CB39" i="8" s="1"/>
  <c r="CC39" i="8" s="1"/>
  <c r="CE33" i="8"/>
  <c r="CE39" i="8"/>
  <c r="AM31" i="1"/>
  <c r="BA31" i="1"/>
  <c r="AY31" i="1"/>
  <c r="AO31" i="1"/>
  <c r="BO31" i="1"/>
  <c r="BO81" i="1"/>
  <c r="AM81" i="1"/>
  <c r="BA81" i="1"/>
  <c r="AO81" i="1"/>
  <c r="AY81" i="1"/>
  <c r="AP35" i="1"/>
  <c r="AO33" i="1"/>
  <c r="BA39" i="1"/>
  <c r="AO39" i="1"/>
  <c r="AM39" i="1"/>
  <c r="AQ65" i="1"/>
  <c r="AO37" i="1"/>
  <c r="AO105" i="1"/>
  <c r="AQ119" i="1"/>
  <c r="BA95" i="1"/>
  <c r="AM95" i="1"/>
  <c r="BO95" i="1"/>
  <c r="AO95" i="1"/>
  <c r="AY85" i="1"/>
  <c r="AO85" i="1"/>
  <c r="BA67" i="1"/>
  <c r="AM65" i="1"/>
  <c r="AY65" i="1"/>
  <c r="BA15" i="1"/>
  <c r="AO15" i="1"/>
  <c r="AM15" i="1"/>
  <c r="BO15" i="1"/>
  <c r="AO35" i="1"/>
  <c r="AY35" i="1"/>
  <c r="BO113" i="1"/>
  <c r="BA113" i="1"/>
  <c r="AM113" i="1"/>
  <c r="AO113" i="1"/>
  <c r="BO39" i="1"/>
  <c r="AY39" i="1"/>
  <c r="BO71" i="1"/>
  <c r="AO117" i="1"/>
  <c r="AY117" i="1"/>
  <c r="AO77" i="1"/>
  <c r="BA77" i="1"/>
  <c r="BO77" i="1"/>
  <c r="AY77" i="1"/>
  <c r="AM77" i="1"/>
  <c r="BO25" i="1"/>
  <c r="AO25" i="1"/>
  <c r="BA25" i="1"/>
  <c r="BO107" i="1"/>
  <c r="AM107" i="1"/>
  <c r="AO107" i="1"/>
  <c r="CB29" i="8" l="1"/>
  <c r="CC29" i="8" s="1"/>
  <c r="CD29" i="8" s="1"/>
  <c r="AP181" i="1"/>
  <c r="AP507" i="1"/>
  <c r="CA77" i="1"/>
  <c r="CB77" i="1" s="1"/>
  <c r="CC77" i="1" s="1"/>
  <c r="BA85" i="1"/>
  <c r="BB157" i="1"/>
  <c r="AY111" i="1"/>
  <c r="AK435" i="1"/>
  <c r="AT399" i="1"/>
  <c r="AP399" i="1" s="1"/>
  <c r="AW579" i="1"/>
  <c r="CA105" i="1"/>
  <c r="CB105" i="1" s="1"/>
  <c r="CC105" i="1" s="1"/>
  <c r="AY67" i="1"/>
  <c r="AR119" i="1"/>
  <c r="AM33" i="1"/>
  <c r="BO111" i="1"/>
  <c r="AS111" i="1" s="1"/>
  <c r="BE119" i="1"/>
  <c r="BA89" i="1"/>
  <c r="AZ89" i="1" s="1"/>
  <c r="AY17" i="1"/>
  <c r="AY101" i="1"/>
  <c r="AT193" i="1"/>
  <c r="AP271" i="1"/>
  <c r="AR309" i="1"/>
  <c r="AJ441" i="1"/>
  <c r="AR461" i="1"/>
  <c r="BD633" i="1"/>
  <c r="AM17" i="1"/>
  <c r="AT657" i="1"/>
  <c r="AQ657" i="1" s="1"/>
  <c r="BF413" i="1"/>
  <c r="BC413" i="1" s="1"/>
  <c r="AW357" i="1"/>
  <c r="BD399" i="1"/>
  <c r="BF503" i="1"/>
  <c r="BB503" i="1" s="1"/>
  <c r="AX119" i="1"/>
  <c r="BD479" i="1"/>
  <c r="BO85" i="1"/>
  <c r="AY33" i="1"/>
  <c r="BA17" i="1"/>
  <c r="AO67" i="1"/>
  <c r="AS17" i="1"/>
  <c r="AS119" i="1"/>
  <c r="AJ263" i="1"/>
  <c r="AW393" i="1"/>
  <c r="AR421" i="1"/>
  <c r="AP523" i="1"/>
  <c r="AP541" i="1"/>
  <c r="AL69" i="1"/>
  <c r="AO111" i="1"/>
  <c r="AO101" i="1"/>
  <c r="AM67" i="1"/>
  <c r="BA33" i="1"/>
  <c r="AZ33" i="1" s="1"/>
  <c r="BA111" i="1"/>
  <c r="AZ111" i="1" s="1"/>
  <c r="BF531" i="1"/>
  <c r="AO17" i="1"/>
  <c r="AK301" i="1"/>
  <c r="CA119" i="1"/>
  <c r="CB119" i="1" s="1"/>
  <c r="CC119" i="1" s="1"/>
  <c r="BO35" i="8"/>
  <c r="AZ35" i="8" s="1"/>
  <c r="AV569" i="1"/>
  <c r="BO109" i="1"/>
  <c r="BE109" i="1" s="1"/>
  <c r="AJ235" i="1"/>
  <c r="BA117" i="1"/>
  <c r="BD167" i="1"/>
  <c r="AT393" i="1"/>
  <c r="AP393" i="1" s="1"/>
  <c r="BD489" i="1"/>
  <c r="AW533" i="1"/>
  <c r="AT587" i="1"/>
  <c r="AQ587" i="1" s="1"/>
  <c r="AM117" i="1"/>
  <c r="CA95" i="1"/>
  <c r="CB95" i="1" s="1"/>
  <c r="CC95" i="1" s="1"/>
  <c r="BF267" i="1"/>
  <c r="BD267" i="1"/>
  <c r="BD199" i="1"/>
  <c r="AR73" i="1"/>
  <c r="AO71" i="1"/>
  <c r="AN71" i="1" s="1"/>
  <c r="AP235" i="1"/>
  <c r="AT435" i="1"/>
  <c r="AQ435" i="1" s="1"/>
  <c r="AT409" i="1"/>
  <c r="AJ529" i="1"/>
  <c r="AQ267" i="1"/>
  <c r="AP267" i="1"/>
  <c r="AX107" i="1"/>
  <c r="BB413" i="1"/>
  <c r="BB275" i="1"/>
  <c r="BD309" i="1"/>
  <c r="AQ547" i="1"/>
  <c r="BA123" i="1"/>
  <c r="AZ123" i="1" s="1"/>
  <c r="AW123" i="1" s="1"/>
  <c r="AQ273" i="1"/>
  <c r="AP379" i="1"/>
  <c r="AK291" i="1"/>
  <c r="AW107" i="1"/>
  <c r="AJ65" i="1"/>
  <c r="AQ427" i="1"/>
  <c r="BD461" i="1"/>
  <c r="AR65" i="1"/>
  <c r="BB119" i="1"/>
  <c r="AL75" i="1"/>
  <c r="AP335" i="1"/>
  <c r="AU19" i="1"/>
  <c r="AR19" i="1" s="1"/>
  <c r="BF73" i="1"/>
  <c r="AM89" i="1"/>
  <c r="AQ331" i="1"/>
  <c r="AK533" i="1"/>
  <c r="BA19" i="1"/>
  <c r="AL73" i="1"/>
  <c r="BE19" i="1"/>
  <c r="AT201" i="1"/>
  <c r="AP201" i="1" s="1"/>
  <c r="BD393" i="1"/>
  <c r="BC503" i="1"/>
  <c r="AR469" i="1"/>
  <c r="AP535" i="1"/>
  <c r="AQ519" i="1"/>
  <c r="AQ599" i="1"/>
  <c r="AR431" i="1"/>
  <c r="BD205" i="1"/>
  <c r="AR489" i="1"/>
  <c r="AW465" i="1"/>
  <c r="AJ537" i="1"/>
  <c r="BO89" i="1"/>
  <c r="BG89" i="1" s="1"/>
  <c r="AR517" i="1"/>
  <c r="AO93" i="1"/>
  <c r="AK403" i="1"/>
  <c r="AM19" i="1"/>
  <c r="BO103" i="1"/>
  <c r="BG103" i="1" s="1"/>
  <c r="AT247" i="1"/>
  <c r="AQ247" i="1" s="1"/>
  <c r="AP211" i="1"/>
  <c r="BD193" i="1"/>
  <c r="AP251" i="1"/>
  <c r="AT275" i="1"/>
  <c r="AQ275" i="1" s="1"/>
  <c r="AO103" i="1"/>
  <c r="AN103" i="1" s="1"/>
  <c r="AY69" i="1"/>
  <c r="AW295" i="1"/>
  <c r="AT371" i="1"/>
  <c r="AQ371" i="1" s="1"/>
  <c r="AJ391" i="1"/>
  <c r="BF409" i="1"/>
  <c r="BC409" i="1" s="1"/>
  <c r="AT441" i="1"/>
  <c r="AV521" i="1"/>
  <c r="AP657" i="1"/>
  <c r="AP697" i="1"/>
  <c r="BF431" i="1"/>
  <c r="BD431" i="1"/>
  <c r="BD119" i="1"/>
  <c r="BA43" i="1"/>
  <c r="AX43" i="1" s="1"/>
  <c r="BB567" i="1"/>
  <c r="AP571" i="1"/>
  <c r="BD525" i="1"/>
  <c r="AM69" i="1"/>
  <c r="AJ545" i="1"/>
  <c r="BO69" i="1"/>
  <c r="AR697" i="1"/>
  <c r="AU29" i="1"/>
  <c r="AR29" i="1" s="1"/>
  <c r="BO93" i="1"/>
  <c r="BA69" i="1"/>
  <c r="AX69" i="1" s="1"/>
  <c r="AY93" i="1"/>
  <c r="AR23" i="1"/>
  <c r="CA25" i="1"/>
  <c r="CB25" i="1" s="1"/>
  <c r="CC25" i="1" s="1"/>
  <c r="AM87" i="1"/>
  <c r="AJ243" i="1"/>
  <c r="BD629" i="1"/>
  <c r="BD583" i="1"/>
  <c r="AJ649" i="1"/>
  <c r="AY37" i="1"/>
  <c r="AR121" i="1"/>
  <c r="BF35" i="1"/>
  <c r="BB35" i="1" s="1"/>
  <c r="AP23" i="1"/>
  <c r="BF263" i="1"/>
  <c r="BC263" i="1" s="1"/>
  <c r="AT539" i="1"/>
  <c r="AP539" i="1" s="1"/>
  <c r="BA37" i="1"/>
  <c r="AX37" i="1" s="1"/>
  <c r="BO37" i="1"/>
  <c r="AU37" i="1" s="1"/>
  <c r="AR37" i="1" s="1"/>
  <c r="AO43" i="1"/>
  <c r="AN43" i="1" s="1"/>
  <c r="AK297" i="1"/>
  <c r="BG19" i="1"/>
  <c r="BD19" i="1" s="1"/>
  <c r="AL65" i="1"/>
  <c r="CB23" i="8"/>
  <c r="CC23" i="8" s="1"/>
  <c r="CD23" i="8" s="1"/>
  <c r="AV65" i="1"/>
  <c r="AW65" i="1"/>
  <c r="AZ87" i="1"/>
  <c r="AX87" i="1"/>
  <c r="AO79" i="1"/>
  <c r="AN79" i="1" s="1"/>
  <c r="BO41" i="1"/>
  <c r="AS41" i="1" s="1"/>
  <c r="AM121" i="1"/>
  <c r="BA121" i="1"/>
  <c r="AZ121" i="1" s="1"/>
  <c r="AM43" i="1"/>
  <c r="AY43" i="1"/>
  <c r="AV193" i="1"/>
  <c r="AV245" i="1"/>
  <c r="AR397" i="1"/>
  <c r="AY123" i="1"/>
  <c r="AM41" i="1"/>
  <c r="BO79" i="1"/>
  <c r="AU79" i="1" s="1"/>
  <c r="AO41" i="1"/>
  <c r="AL41" i="1" s="1"/>
  <c r="AO87" i="1"/>
  <c r="BO27" i="1"/>
  <c r="BE27" i="1" s="1"/>
  <c r="BE121" i="1"/>
  <c r="AX65" i="1"/>
  <c r="BA41" i="1"/>
  <c r="AZ41" i="1" s="1"/>
  <c r="AY87" i="1"/>
  <c r="AP389" i="1"/>
  <c r="AK433" i="1"/>
  <c r="AV539" i="1"/>
  <c r="BB559" i="1"/>
  <c r="CA99" i="1"/>
  <c r="CB99" i="1" s="1"/>
  <c r="CC99" i="1" s="1"/>
  <c r="BG121" i="1"/>
  <c r="AY121" i="1"/>
  <c r="AO121" i="1"/>
  <c r="AN121" i="1" s="1"/>
  <c r="BO87" i="1"/>
  <c r="AU87" i="1" s="1"/>
  <c r="AS121" i="1"/>
  <c r="BF339" i="1"/>
  <c r="BC339" i="1" s="1"/>
  <c r="BO41" i="8"/>
  <c r="AP41" i="8" s="1"/>
  <c r="CA23" i="1"/>
  <c r="CB23" i="1" s="1"/>
  <c r="CC23" i="1" s="1"/>
  <c r="BU103" i="1"/>
  <c r="BU69" i="1"/>
  <c r="BG33" i="1"/>
  <c r="BD33" i="1" s="1"/>
  <c r="AN109" i="1"/>
  <c r="AK109" i="1" s="1"/>
  <c r="AL109" i="1"/>
  <c r="AY19" i="1"/>
  <c r="AY71" i="1"/>
  <c r="BG93" i="1"/>
  <c r="BF93" i="1" s="1"/>
  <c r="AY27" i="1"/>
  <c r="AY115" i="1"/>
  <c r="BF17" i="1"/>
  <c r="BB17" i="1" s="1"/>
  <c r="AY109" i="1"/>
  <c r="AV257" i="1"/>
  <c r="BD257" i="1"/>
  <c r="AV485" i="1"/>
  <c r="AV119" i="1"/>
  <c r="AO19" i="1"/>
  <c r="AL19" i="1" s="1"/>
  <c r="BA71" i="1"/>
  <c r="AX71" i="1" s="1"/>
  <c r="AM27" i="1"/>
  <c r="BA115" i="1"/>
  <c r="AZ115" i="1" s="1"/>
  <c r="AY29" i="1"/>
  <c r="AM109" i="1"/>
  <c r="BB247" i="1"/>
  <c r="AR513" i="1"/>
  <c r="BD513" i="1"/>
  <c r="AO29" i="1"/>
  <c r="AL29" i="1" s="1"/>
  <c r="AS29" i="1"/>
  <c r="BD665" i="1"/>
  <c r="BF665" i="1"/>
  <c r="BG29" i="1"/>
  <c r="BD29" i="1" s="1"/>
  <c r="BA109" i="1"/>
  <c r="AZ109" i="1" s="1"/>
  <c r="AM29" i="1"/>
  <c r="BA93" i="1"/>
  <c r="BA29" i="1"/>
  <c r="AT567" i="1"/>
  <c r="AR567" i="1"/>
  <c r="CB19" i="8"/>
  <c r="CC19" i="8" s="1"/>
  <c r="CD19" i="8" s="1"/>
  <c r="CD41" i="8"/>
  <c r="AM13" i="1"/>
  <c r="AO91" i="1"/>
  <c r="AL91" i="1" s="1"/>
  <c r="BA27" i="1"/>
  <c r="AX27" i="1" s="1"/>
  <c r="BE117" i="1"/>
  <c r="AU117" i="1"/>
  <c r="BG117" i="1"/>
  <c r="AS117" i="1"/>
  <c r="BA79" i="1"/>
  <c r="CA39" i="1"/>
  <c r="CB39" i="1" s="1"/>
  <c r="CC39" i="1" s="1"/>
  <c r="AY79" i="1"/>
  <c r="CA31" i="1"/>
  <c r="CB31" i="1" s="1"/>
  <c r="CC31" i="1" s="1"/>
  <c r="BO29" i="8"/>
  <c r="AZ29" i="8" s="1"/>
  <c r="AY103" i="1"/>
  <c r="CB15" i="8"/>
  <c r="CC15" i="8" s="1"/>
  <c r="BO15" i="8" s="1"/>
  <c r="BB15" i="8" s="1"/>
  <c r="AY15" i="8" s="1"/>
  <c r="AM103" i="1"/>
  <c r="CA107" i="1"/>
  <c r="CB107" i="1" s="1"/>
  <c r="CC107" i="1" s="1"/>
  <c r="BW33" i="8"/>
  <c r="BX33" i="8" s="1"/>
  <c r="BV33" i="8"/>
  <c r="BU65" i="1"/>
  <c r="BV65" i="1"/>
  <c r="BW65" i="1" s="1"/>
  <c r="BV121" i="1"/>
  <c r="BW121" i="1" s="1"/>
  <c r="BU107" i="1"/>
  <c r="BV107" i="1"/>
  <c r="BW107" i="1" s="1"/>
  <c r="BV17" i="1"/>
  <c r="BW17" i="1" s="1"/>
  <c r="BU17" i="1"/>
  <c r="AM101" i="1"/>
  <c r="BO101" i="1"/>
  <c r="AS101" i="1" s="1"/>
  <c r="BA75" i="1"/>
  <c r="AX75" i="1" s="1"/>
  <c r="AN89" i="1"/>
  <c r="BF259" i="1"/>
  <c r="BC259" i="1" s="1"/>
  <c r="AQ581" i="1"/>
  <c r="AP581" i="1"/>
  <c r="BU39" i="1"/>
  <c r="BV39" i="1"/>
  <c r="BW39" i="1" s="1"/>
  <c r="AW397" i="1"/>
  <c r="AV397" i="1"/>
  <c r="BV95" i="1"/>
  <c r="BW95" i="1" s="1"/>
  <c r="BU95" i="1"/>
  <c r="BV109" i="1"/>
  <c r="BW109" i="1" s="1"/>
  <c r="BU109" i="1"/>
  <c r="AM75" i="1"/>
  <c r="AY91" i="1"/>
  <c r="BF99" i="1"/>
  <c r="AJ177" i="1"/>
  <c r="BB251" i="1"/>
  <c r="AK271" i="1"/>
  <c r="AJ271" i="1"/>
  <c r="BD371" i="1"/>
  <c r="BF371" i="1"/>
  <c r="BV15" i="1"/>
  <c r="BW15" i="1" s="1"/>
  <c r="BU15" i="1"/>
  <c r="AX73" i="1"/>
  <c r="AZ73" i="1"/>
  <c r="BV83" i="1"/>
  <c r="BW83" i="1" s="1"/>
  <c r="BU83" i="1"/>
  <c r="BO123" i="1"/>
  <c r="AM123" i="1"/>
  <c r="BU119" i="1"/>
  <c r="BV119" i="1"/>
  <c r="BW119" i="1" s="1"/>
  <c r="BO75" i="1"/>
  <c r="AS75" i="1" s="1"/>
  <c r="AX111" i="1"/>
  <c r="AY75" i="1"/>
  <c r="BD657" i="1"/>
  <c r="BF657" i="1"/>
  <c r="BU77" i="1"/>
  <c r="BV77" i="1"/>
  <c r="BW77" i="1" s="1"/>
  <c r="BV27" i="1"/>
  <c r="BW27" i="1" s="1"/>
  <c r="BU27" i="1"/>
  <c r="BV31" i="1"/>
  <c r="BW31" i="1" s="1"/>
  <c r="BU31" i="1"/>
  <c r="BO115" i="1"/>
  <c r="BE115" i="1" s="1"/>
  <c r="BF469" i="1"/>
  <c r="BB469" i="1" s="1"/>
  <c r="AX123" i="1"/>
  <c r="AT595" i="1"/>
  <c r="AR595" i="1"/>
  <c r="AZ99" i="1"/>
  <c r="AX99" i="1"/>
  <c r="AO115" i="1"/>
  <c r="AN115" i="1" s="1"/>
  <c r="AR17" i="1"/>
  <c r="AV123" i="1"/>
  <c r="BD595" i="1"/>
  <c r="BF595" i="1"/>
  <c r="AN99" i="1"/>
  <c r="AL99" i="1"/>
  <c r="AR503" i="1"/>
  <c r="AT503" i="1"/>
  <c r="AK475" i="1"/>
  <c r="AJ475" i="1"/>
  <c r="AU99" i="1"/>
  <c r="AS99" i="1"/>
  <c r="BE99" i="1"/>
  <c r="BF43" i="8"/>
  <c r="AN31" i="8"/>
  <c r="AV157" i="1"/>
  <c r="AW157" i="1"/>
  <c r="AR531" i="1"/>
  <c r="AT531" i="1"/>
  <c r="BD551" i="1"/>
  <c r="BF551" i="1"/>
  <c r="AK531" i="1"/>
  <c r="AJ531" i="1"/>
  <c r="AJ157" i="1"/>
  <c r="AK157" i="1"/>
  <c r="AJ427" i="1"/>
  <c r="AK427" i="1"/>
  <c r="AQ585" i="1"/>
  <c r="AP585" i="1"/>
  <c r="AT475" i="1"/>
  <c r="AR475" i="1"/>
  <c r="AJ417" i="1"/>
  <c r="AK417" i="1"/>
  <c r="CD17" i="8"/>
  <c r="BO17" i="8"/>
  <c r="AP17" i="8" s="1"/>
  <c r="AO17" i="8" s="1"/>
  <c r="BP31" i="8"/>
  <c r="BH31" i="8" s="1"/>
  <c r="BA31" i="8"/>
  <c r="AX31" i="8" s="1"/>
  <c r="AP29" i="8"/>
  <c r="AM29" i="8" s="1"/>
  <c r="AN43" i="8"/>
  <c r="BB43" i="8"/>
  <c r="BA43" i="8" s="1"/>
  <c r="BO25" i="8"/>
  <c r="AN25" i="8" s="1"/>
  <c r="AZ31" i="8"/>
  <c r="AZ43" i="8"/>
  <c r="AP31" i="8"/>
  <c r="AM31" i="8" s="1"/>
  <c r="BH43" i="8"/>
  <c r="BG43" i="8" s="1"/>
  <c r="AV43" i="8"/>
  <c r="AS43" i="8" s="1"/>
  <c r="AP43" i="8"/>
  <c r="AM43" i="8" s="1"/>
  <c r="M43" i="8" s="1"/>
  <c r="AJ195" i="1"/>
  <c r="AK195" i="1"/>
  <c r="AR217" i="1"/>
  <c r="AT217" i="1"/>
  <c r="CA81" i="1"/>
  <c r="CB81" i="1" s="1"/>
  <c r="CC81" i="1" s="1"/>
  <c r="CA15" i="1"/>
  <c r="CB15" i="1" s="1"/>
  <c r="CC15" i="1" s="1"/>
  <c r="AK217" i="1"/>
  <c r="AJ217" i="1"/>
  <c r="AK343" i="1"/>
  <c r="AJ343" i="1"/>
  <c r="BD217" i="1"/>
  <c r="BF217" i="1"/>
  <c r="AT401" i="1"/>
  <c r="AR401" i="1"/>
  <c r="AJ401" i="1"/>
  <c r="AK401" i="1"/>
  <c r="CA113" i="1"/>
  <c r="CB113" i="1" s="1"/>
  <c r="CC113" i="1" s="1"/>
  <c r="AJ293" i="1"/>
  <c r="AK293" i="1"/>
  <c r="AR293" i="1"/>
  <c r="AT293" i="1"/>
  <c r="BO21" i="8"/>
  <c r="BB21" i="8" s="1"/>
  <c r="CB27" i="8"/>
  <c r="CC27" i="8" s="1"/>
  <c r="BO27" i="8" s="1"/>
  <c r="AP27" i="8" s="1"/>
  <c r="CB13" i="8"/>
  <c r="CC13" i="8" s="1"/>
  <c r="AT339" i="1"/>
  <c r="AR339" i="1"/>
  <c r="AV173" i="1"/>
  <c r="AW173" i="1"/>
  <c r="BD345" i="1"/>
  <c r="BF345" i="1"/>
  <c r="AT259" i="1"/>
  <c r="AR259" i="1"/>
  <c r="AT537" i="1"/>
  <c r="AR537" i="1"/>
  <c r="AV291" i="1"/>
  <c r="AW291" i="1"/>
  <c r="AT405" i="1"/>
  <c r="AR405" i="1"/>
  <c r="AV451" i="1"/>
  <c r="AW451" i="1"/>
  <c r="AM91" i="1"/>
  <c r="CA35" i="1"/>
  <c r="CB35" i="1" s="1"/>
  <c r="CC35" i="1" s="1"/>
  <c r="CA21" i="1"/>
  <c r="CB21" i="1" s="1"/>
  <c r="CC21" i="1" s="1"/>
  <c r="AJ451" i="1"/>
  <c r="AK451" i="1"/>
  <c r="AK215" i="1"/>
  <c r="AJ215" i="1"/>
  <c r="AV559" i="1"/>
  <c r="AW559" i="1"/>
  <c r="AV551" i="1"/>
  <c r="AW551" i="1"/>
  <c r="AR345" i="1"/>
  <c r="AT345" i="1"/>
  <c r="AK611" i="1"/>
  <c r="AJ611" i="1"/>
  <c r="AW239" i="1"/>
  <c r="AV239" i="1"/>
  <c r="AV669" i="1"/>
  <c r="AW669" i="1"/>
  <c r="AJ279" i="1"/>
  <c r="AK279" i="1"/>
  <c r="AR451" i="1"/>
  <c r="AT451" i="1"/>
  <c r="BD153" i="1"/>
  <c r="BF153" i="1"/>
  <c r="BF677" i="1"/>
  <c r="BD677" i="1"/>
  <c r="AT323" i="1"/>
  <c r="AR323" i="1"/>
  <c r="AT167" i="1"/>
  <c r="AR167" i="1"/>
  <c r="AK677" i="1"/>
  <c r="AJ677" i="1"/>
  <c r="AR669" i="1"/>
  <c r="AT669" i="1"/>
  <c r="AK69" i="1"/>
  <c r="AJ69" i="1"/>
  <c r="BD661" i="1"/>
  <c r="BF661" i="1"/>
  <c r="AK259" i="1"/>
  <c r="AJ259" i="1"/>
  <c r="BF279" i="1"/>
  <c r="BD279" i="1"/>
  <c r="AV399" i="1"/>
  <c r="AW399" i="1"/>
  <c r="BF291" i="1"/>
  <c r="BD291" i="1"/>
  <c r="AV661" i="1"/>
  <c r="AW661" i="1"/>
  <c r="AJ487" i="1"/>
  <c r="AK487" i="1"/>
  <c r="BD537" i="1"/>
  <c r="BF537" i="1"/>
  <c r="BD451" i="1"/>
  <c r="BF451" i="1"/>
  <c r="AT153" i="1"/>
  <c r="AR153" i="1"/>
  <c r="AR677" i="1"/>
  <c r="AT677" i="1"/>
  <c r="AV279" i="1"/>
  <c r="AW279" i="1"/>
  <c r="AZ35" i="1"/>
  <c r="AX35" i="1"/>
  <c r="AV537" i="1"/>
  <c r="AW537" i="1"/>
  <c r="AJ153" i="1"/>
  <c r="AK153" i="1"/>
  <c r="BD669" i="1"/>
  <c r="BF669" i="1"/>
  <c r="AJ515" i="1"/>
  <c r="AK515" i="1"/>
  <c r="AT173" i="1"/>
  <c r="AR173" i="1"/>
  <c r="BA91" i="1"/>
  <c r="AX91" i="1" s="1"/>
  <c r="AT661" i="1"/>
  <c r="AR661" i="1"/>
  <c r="AR611" i="1"/>
  <c r="AT611" i="1"/>
  <c r="AV153" i="1"/>
  <c r="AW153" i="1"/>
  <c r="AJ669" i="1"/>
  <c r="AK669" i="1"/>
  <c r="AT279" i="1"/>
  <c r="AR279" i="1"/>
  <c r="AJ199" i="1"/>
  <c r="AK199" i="1"/>
  <c r="AJ661" i="1"/>
  <c r="AK661" i="1"/>
  <c r="AV491" i="1"/>
  <c r="AW491" i="1"/>
  <c r="AJ339" i="1"/>
  <c r="AK339" i="1"/>
  <c r="AR291" i="1"/>
  <c r="AT291" i="1"/>
  <c r="AK173" i="1"/>
  <c r="AJ173" i="1"/>
  <c r="AK587" i="1"/>
  <c r="AJ587" i="1"/>
  <c r="AT515" i="1"/>
  <c r="AR515" i="1"/>
  <c r="AJ579" i="1"/>
  <c r="AK579" i="1"/>
  <c r="AN17" i="1"/>
  <c r="AL17" i="1"/>
  <c r="AK583" i="1"/>
  <c r="AJ583" i="1"/>
  <c r="AR215" i="1"/>
  <c r="AT215" i="1"/>
  <c r="AK323" i="1"/>
  <c r="AJ323" i="1"/>
  <c r="AK167" i="1"/>
  <c r="AJ167" i="1"/>
  <c r="AT199" i="1"/>
  <c r="AR199" i="1"/>
  <c r="BF173" i="1"/>
  <c r="BD173" i="1"/>
  <c r="AQ695" i="1"/>
  <c r="AP695" i="1"/>
  <c r="BC643" i="1"/>
  <c r="BB643" i="1"/>
  <c r="AK667" i="1"/>
  <c r="AJ667" i="1"/>
  <c r="AK641" i="1"/>
  <c r="AJ641" i="1"/>
  <c r="AW693" i="1"/>
  <c r="AV693" i="1"/>
  <c r="AK651" i="1"/>
  <c r="AJ651" i="1"/>
  <c r="BD681" i="1"/>
  <c r="BF681" i="1"/>
  <c r="BF667" i="1"/>
  <c r="BD667" i="1"/>
  <c r="AT671" i="1"/>
  <c r="AR671" i="1"/>
  <c r="AJ673" i="1"/>
  <c r="AK673" i="1"/>
  <c r="BF641" i="1"/>
  <c r="BD641" i="1"/>
  <c r="BB645" i="1"/>
  <c r="BC645" i="1"/>
  <c r="AK675" i="1"/>
  <c r="AJ675" i="1"/>
  <c r="BC685" i="1"/>
  <c r="BB685" i="1"/>
  <c r="AT651" i="1"/>
  <c r="AR651" i="1"/>
  <c r="BD647" i="1"/>
  <c r="BF647" i="1"/>
  <c r="BC697" i="1"/>
  <c r="BB697" i="1"/>
  <c r="AT655" i="1"/>
  <c r="AR655" i="1"/>
  <c r="AT659" i="1"/>
  <c r="AR659" i="1"/>
  <c r="BD675" i="1"/>
  <c r="BF675" i="1"/>
  <c r="AT679" i="1"/>
  <c r="AR679" i="1"/>
  <c r="AT663" i="1"/>
  <c r="AR663" i="1"/>
  <c r="AT681" i="1"/>
  <c r="AR681" i="1"/>
  <c r="AK663" i="1"/>
  <c r="AJ663" i="1"/>
  <c r="BC699" i="1"/>
  <c r="BB699" i="1"/>
  <c r="AK671" i="1"/>
  <c r="AJ671" i="1"/>
  <c r="AW675" i="1"/>
  <c r="AV675" i="1"/>
  <c r="BF671" i="1"/>
  <c r="BD671" i="1"/>
  <c r="BC683" i="1"/>
  <c r="BB683" i="1"/>
  <c r="AW685" i="1"/>
  <c r="AV685" i="1"/>
  <c r="AK655" i="1"/>
  <c r="AJ655" i="1"/>
  <c r="AK679" i="1"/>
  <c r="AJ679" i="1"/>
  <c r="AK659" i="1"/>
  <c r="AJ659" i="1"/>
  <c r="AT641" i="1"/>
  <c r="AR641" i="1"/>
  <c r="AQ687" i="1"/>
  <c r="AP687" i="1"/>
  <c r="AJ689" i="1"/>
  <c r="AK689" i="1"/>
  <c r="AV697" i="1"/>
  <c r="AW697" i="1"/>
  <c r="AW689" i="1"/>
  <c r="AV689" i="1"/>
  <c r="BD651" i="1"/>
  <c r="BF651" i="1"/>
  <c r="BF655" i="1"/>
  <c r="BD655" i="1"/>
  <c r="BF659" i="1"/>
  <c r="BD659" i="1"/>
  <c r="AP683" i="1"/>
  <c r="AQ683" i="1"/>
  <c r="AT675" i="1"/>
  <c r="AR675" i="1"/>
  <c r="BF679" i="1"/>
  <c r="BD679" i="1"/>
  <c r="BF663" i="1"/>
  <c r="BD663" i="1"/>
  <c r="AP699" i="1"/>
  <c r="AQ699" i="1"/>
  <c r="AQ691" i="1"/>
  <c r="AP691" i="1"/>
  <c r="BD673" i="1"/>
  <c r="BF673" i="1"/>
  <c r="AW663" i="1"/>
  <c r="AV663" i="1"/>
  <c r="AR673" i="1"/>
  <c r="AT673" i="1"/>
  <c r="BC693" i="1"/>
  <c r="BB693" i="1"/>
  <c r="AV643" i="1"/>
  <c r="AW643" i="1"/>
  <c r="AW649" i="1"/>
  <c r="AV649" i="1"/>
  <c r="AQ689" i="1"/>
  <c r="AP689" i="1"/>
  <c r="AP645" i="1"/>
  <c r="AQ645" i="1"/>
  <c r="AV673" i="1"/>
  <c r="AW673" i="1"/>
  <c r="AV647" i="1"/>
  <c r="AW647" i="1"/>
  <c r="AJ681" i="1"/>
  <c r="AK681" i="1"/>
  <c r="BC649" i="1"/>
  <c r="BB649" i="1"/>
  <c r="AR647" i="1"/>
  <c r="AT647" i="1"/>
  <c r="AW681" i="1"/>
  <c r="AV681" i="1"/>
  <c r="AJ647" i="1"/>
  <c r="AK647" i="1"/>
  <c r="BC689" i="1"/>
  <c r="BB689" i="1"/>
  <c r="AT667" i="1"/>
  <c r="AR667" i="1"/>
  <c r="BC577" i="1"/>
  <c r="BB577" i="1"/>
  <c r="AK629" i="1"/>
  <c r="AJ629" i="1"/>
  <c r="BC611" i="1"/>
  <c r="BB611" i="1"/>
  <c r="AW597" i="1"/>
  <c r="AV597" i="1"/>
  <c r="AT621" i="1"/>
  <c r="AR621" i="1"/>
  <c r="AK593" i="1"/>
  <c r="AJ593" i="1"/>
  <c r="AV607" i="1"/>
  <c r="AW607" i="1"/>
  <c r="AR601" i="1"/>
  <c r="AT601" i="1"/>
  <c r="AK603" i="1"/>
  <c r="AJ603" i="1"/>
  <c r="BB587" i="1"/>
  <c r="BC587" i="1"/>
  <c r="AP579" i="1"/>
  <c r="AQ579" i="1"/>
  <c r="AK591" i="1"/>
  <c r="AJ591" i="1"/>
  <c r="AK597" i="1"/>
  <c r="AJ597" i="1"/>
  <c r="AV615" i="1"/>
  <c r="AW615" i="1"/>
  <c r="BB583" i="1"/>
  <c r="BC583" i="1"/>
  <c r="BF609" i="1"/>
  <c r="BD609" i="1"/>
  <c r="BF605" i="1"/>
  <c r="BD605" i="1"/>
  <c r="BD597" i="1"/>
  <c r="BF597" i="1"/>
  <c r="AP583" i="1"/>
  <c r="AQ583" i="1"/>
  <c r="AT625" i="1"/>
  <c r="AR625" i="1"/>
  <c r="AP587" i="1"/>
  <c r="BF603" i="1"/>
  <c r="BD603" i="1"/>
  <c r="AT591" i="1"/>
  <c r="AR591" i="1"/>
  <c r="AV585" i="1"/>
  <c r="AW585" i="1"/>
  <c r="BD589" i="1"/>
  <c r="BF589" i="1"/>
  <c r="AK625" i="1"/>
  <c r="AJ625" i="1"/>
  <c r="BC627" i="1"/>
  <c r="BB627" i="1"/>
  <c r="AW633" i="1"/>
  <c r="AV633" i="1"/>
  <c r="BC615" i="1"/>
  <c r="BB615" i="1"/>
  <c r="BC607" i="1"/>
  <c r="BB607" i="1"/>
  <c r="BC581" i="1"/>
  <c r="BB581" i="1"/>
  <c r="AT633" i="1"/>
  <c r="AR633" i="1"/>
  <c r="AT629" i="1"/>
  <c r="AR629" i="1"/>
  <c r="BF601" i="1"/>
  <c r="BD601" i="1"/>
  <c r="BC585" i="1"/>
  <c r="BB585" i="1"/>
  <c r="AW629" i="1"/>
  <c r="AV629" i="1"/>
  <c r="AW605" i="1"/>
  <c r="AV605" i="1"/>
  <c r="AK609" i="1"/>
  <c r="AJ609" i="1"/>
  <c r="AQ631" i="1"/>
  <c r="AP631" i="1"/>
  <c r="AK601" i="1"/>
  <c r="AJ601" i="1"/>
  <c r="AK633" i="1"/>
  <c r="AJ633" i="1"/>
  <c r="AQ627" i="1"/>
  <c r="AP627" i="1"/>
  <c r="AT609" i="1"/>
  <c r="AR609" i="1"/>
  <c r="BC631" i="1"/>
  <c r="BB631" i="1"/>
  <c r="AT605" i="1"/>
  <c r="AR605" i="1"/>
  <c r="AR597" i="1"/>
  <c r="AT597" i="1"/>
  <c r="BF591" i="1"/>
  <c r="BD591" i="1"/>
  <c r="BF621" i="1"/>
  <c r="BD621" i="1"/>
  <c r="AT593" i="1"/>
  <c r="AR593" i="1"/>
  <c r="AK621" i="1"/>
  <c r="AJ621" i="1"/>
  <c r="AT603" i="1"/>
  <c r="AR603" i="1"/>
  <c r="BC633" i="1"/>
  <c r="BB633" i="1"/>
  <c r="AR589" i="1"/>
  <c r="AT589" i="1"/>
  <c r="BB617" i="1"/>
  <c r="BC617" i="1"/>
  <c r="BC629" i="1"/>
  <c r="BB629" i="1"/>
  <c r="AW593" i="1"/>
  <c r="AV593" i="1"/>
  <c r="BB579" i="1"/>
  <c r="BC579" i="1"/>
  <c r="AK605" i="1"/>
  <c r="AJ605" i="1"/>
  <c r="BF593" i="1"/>
  <c r="BD593" i="1"/>
  <c r="AP617" i="1"/>
  <c r="AQ617" i="1"/>
  <c r="AP613" i="1"/>
  <c r="AQ613" i="1"/>
  <c r="AV603" i="1"/>
  <c r="AW603" i="1"/>
  <c r="AV577" i="1"/>
  <c r="AW577" i="1"/>
  <c r="BF625" i="1"/>
  <c r="BD625" i="1"/>
  <c r="AV581" i="1"/>
  <c r="AW581" i="1"/>
  <c r="AJ589" i="1"/>
  <c r="AK589" i="1"/>
  <c r="BB613" i="1"/>
  <c r="BC613" i="1"/>
  <c r="AV611" i="1"/>
  <c r="AW611" i="1"/>
  <c r="AK561" i="1"/>
  <c r="AJ561" i="1"/>
  <c r="BC547" i="1"/>
  <c r="BB547" i="1"/>
  <c r="BC519" i="1"/>
  <c r="BB519" i="1"/>
  <c r="BF561" i="1"/>
  <c r="BD561" i="1"/>
  <c r="BB555" i="1"/>
  <c r="BC555" i="1"/>
  <c r="BC543" i="1"/>
  <c r="BB543" i="1"/>
  <c r="AT569" i="1"/>
  <c r="AR569" i="1"/>
  <c r="BB521" i="1"/>
  <c r="BC521" i="1"/>
  <c r="BF565" i="1"/>
  <c r="BD565" i="1"/>
  <c r="BB517" i="1"/>
  <c r="BC517" i="1"/>
  <c r="AP513" i="1"/>
  <c r="AQ513" i="1"/>
  <c r="AP517" i="1"/>
  <c r="AQ517" i="1"/>
  <c r="AP533" i="1"/>
  <c r="AQ533" i="1"/>
  <c r="AV523" i="1"/>
  <c r="AW523" i="1"/>
  <c r="BC531" i="1"/>
  <c r="BB531" i="1"/>
  <c r="BC535" i="1"/>
  <c r="BB535" i="1"/>
  <c r="BC527" i="1"/>
  <c r="BB527" i="1"/>
  <c r="BF569" i="1"/>
  <c r="BD569" i="1"/>
  <c r="BC515" i="1"/>
  <c r="BB515" i="1"/>
  <c r="AK557" i="1"/>
  <c r="AJ557" i="1"/>
  <c r="AQ563" i="1"/>
  <c r="AP563" i="1"/>
  <c r="AQ551" i="1"/>
  <c r="AP551" i="1"/>
  <c r="AW549" i="1"/>
  <c r="AV549" i="1"/>
  <c r="AQ555" i="1"/>
  <c r="AP555" i="1"/>
  <c r="BF557" i="1"/>
  <c r="BD557" i="1"/>
  <c r="BF553" i="1"/>
  <c r="BD553" i="1"/>
  <c r="AK569" i="1"/>
  <c r="AJ569" i="1"/>
  <c r="AK553" i="1"/>
  <c r="AJ553" i="1"/>
  <c r="BC563" i="1"/>
  <c r="BB563" i="1"/>
  <c r="AK565" i="1"/>
  <c r="AJ565" i="1"/>
  <c r="BC541" i="1"/>
  <c r="BB541" i="1"/>
  <c r="BC523" i="1"/>
  <c r="BB523" i="1"/>
  <c r="AT557" i="1"/>
  <c r="AR557" i="1"/>
  <c r="AV527" i="1"/>
  <c r="AW527" i="1"/>
  <c r="AP529" i="1"/>
  <c r="AQ529" i="1"/>
  <c r="AP525" i="1"/>
  <c r="AQ525" i="1"/>
  <c r="AV535" i="1"/>
  <c r="AW535" i="1"/>
  <c r="AT565" i="1"/>
  <c r="AR565" i="1"/>
  <c r="AV541" i="1"/>
  <c r="AW541" i="1"/>
  <c r="AT561" i="1"/>
  <c r="AR561" i="1"/>
  <c r="AT553" i="1"/>
  <c r="AR553" i="1"/>
  <c r="AP543" i="1"/>
  <c r="AQ543" i="1"/>
  <c r="AV519" i="1"/>
  <c r="AW519" i="1"/>
  <c r="BB549" i="1"/>
  <c r="BC549" i="1"/>
  <c r="BB529" i="1"/>
  <c r="BC529" i="1"/>
  <c r="BB525" i="1"/>
  <c r="BC525" i="1"/>
  <c r="BB533" i="1"/>
  <c r="BC533" i="1"/>
  <c r="AV515" i="1"/>
  <c r="AW515" i="1"/>
  <c r="AV531" i="1"/>
  <c r="AW531" i="1"/>
  <c r="BB513" i="1"/>
  <c r="BC513" i="1"/>
  <c r="AV547" i="1"/>
  <c r="AW547" i="1"/>
  <c r="AP521" i="1"/>
  <c r="AQ521" i="1"/>
  <c r="AK501" i="1"/>
  <c r="AJ501" i="1"/>
  <c r="BC479" i="1"/>
  <c r="BB479" i="1"/>
  <c r="AQ469" i="1"/>
  <c r="AP469" i="1"/>
  <c r="BF449" i="1"/>
  <c r="BD449" i="1"/>
  <c r="AV475" i="1"/>
  <c r="AW475" i="1"/>
  <c r="AK453" i="1"/>
  <c r="AJ453" i="1"/>
  <c r="BF505" i="1"/>
  <c r="BD505" i="1"/>
  <c r="BB489" i="1"/>
  <c r="BC489" i="1"/>
  <c r="BF493" i="1"/>
  <c r="BD493" i="1"/>
  <c r="BF501" i="1"/>
  <c r="BD501" i="1"/>
  <c r="AT453" i="1"/>
  <c r="AR453" i="1"/>
  <c r="AQ479" i="1"/>
  <c r="AP479" i="1"/>
  <c r="AT459" i="1"/>
  <c r="AR459" i="1"/>
  <c r="BB477" i="1"/>
  <c r="BC477" i="1"/>
  <c r="AW481" i="1"/>
  <c r="AV481" i="1"/>
  <c r="AT497" i="1"/>
  <c r="AR497" i="1"/>
  <c r="BC499" i="1"/>
  <c r="BB499" i="1"/>
  <c r="AT481" i="1"/>
  <c r="AR481" i="1"/>
  <c r="AQ491" i="1"/>
  <c r="AP491" i="1"/>
  <c r="AK505" i="1"/>
  <c r="AJ505" i="1"/>
  <c r="AJ481" i="1"/>
  <c r="AK481" i="1"/>
  <c r="AK493" i="1"/>
  <c r="AJ493" i="1"/>
  <c r="BC483" i="1"/>
  <c r="BB483" i="1"/>
  <c r="BC473" i="1"/>
  <c r="BB473" i="1"/>
  <c r="BB455" i="1"/>
  <c r="BC455" i="1"/>
  <c r="AQ499" i="1"/>
  <c r="AP499" i="1"/>
  <c r="AT493" i="1"/>
  <c r="AR493" i="1"/>
  <c r="BF453" i="1"/>
  <c r="BD453" i="1"/>
  <c r="BB491" i="1"/>
  <c r="BC491" i="1"/>
  <c r="AW471" i="1"/>
  <c r="AV471" i="1"/>
  <c r="AP461" i="1"/>
  <c r="AQ461" i="1"/>
  <c r="AW489" i="1"/>
  <c r="AV489" i="1"/>
  <c r="BB457" i="1"/>
  <c r="BC457" i="1"/>
  <c r="BF459" i="1"/>
  <c r="BD459" i="1"/>
  <c r="BF481" i="1"/>
  <c r="BD481" i="1"/>
  <c r="AK449" i="1"/>
  <c r="AJ449" i="1"/>
  <c r="BC461" i="1"/>
  <c r="BB461" i="1"/>
  <c r="AK497" i="1"/>
  <c r="AJ497" i="1"/>
  <c r="AP477" i="1"/>
  <c r="AQ477" i="1"/>
  <c r="AQ473" i="1"/>
  <c r="AP473" i="1"/>
  <c r="AV455" i="1"/>
  <c r="AW455" i="1"/>
  <c r="AP467" i="1"/>
  <c r="AQ467" i="1"/>
  <c r="BF497" i="1"/>
  <c r="BD497" i="1"/>
  <c r="BC475" i="1"/>
  <c r="BB475" i="1"/>
  <c r="AP489" i="1"/>
  <c r="AQ489" i="1"/>
  <c r="AT505" i="1"/>
  <c r="AR505" i="1"/>
  <c r="AT501" i="1"/>
  <c r="AR501" i="1"/>
  <c r="BB467" i="1"/>
  <c r="BC467" i="1"/>
  <c r="AT449" i="1"/>
  <c r="AR449" i="1"/>
  <c r="BC471" i="1"/>
  <c r="BB471" i="1"/>
  <c r="BB427" i="1"/>
  <c r="BC427" i="1"/>
  <c r="AK407" i="1"/>
  <c r="AJ407" i="1"/>
  <c r="AW423" i="1"/>
  <c r="AV423" i="1"/>
  <c r="AQ439" i="1"/>
  <c r="AP439" i="1"/>
  <c r="AQ431" i="1"/>
  <c r="AP431" i="1"/>
  <c r="AV407" i="1"/>
  <c r="AW407" i="1"/>
  <c r="AT387" i="1"/>
  <c r="AR387" i="1"/>
  <c r="BB411" i="1"/>
  <c r="BC411" i="1"/>
  <c r="BF419" i="1"/>
  <c r="BD419" i="1"/>
  <c r="BB403" i="1"/>
  <c r="BC403" i="1"/>
  <c r="AV389" i="1"/>
  <c r="AW389" i="1"/>
  <c r="AQ433" i="1"/>
  <c r="AP433" i="1"/>
  <c r="BB429" i="1"/>
  <c r="BC429" i="1"/>
  <c r="BB407" i="1"/>
  <c r="BC407" i="1"/>
  <c r="AT429" i="1"/>
  <c r="AR429" i="1"/>
  <c r="AP411" i="1"/>
  <c r="AQ411" i="1"/>
  <c r="AV425" i="1"/>
  <c r="AW425" i="1"/>
  <c r="BC437" i="1"/>
  <c r="BB437" i="1"/>
  <c r="BF415" i="1"/>
  <c r="BD415" i="1"/>
  <c r="AK415" i="1"/>
  <c r="AJ415" i="1"/>
  <c r="BC397" i="1"/>
  <c r="BB397" i="1"/>
  <c r="AQ397" i="1"/>
  <c r="AP397" i="1"/>
  <c r="AT423" i="1"/>
  <c r="AR423" i="1"/>
  <c r="BB405" i="1"/>
  <c r="BC405" i="1"/>
  <c r="BC421" i="1"/>
  <c r="BB421" i="1"/>
  <c r="AT395" i="1"/>
  <c r="AR395" i="1"/>
  <c r="AQ421" i="1"/>
  <c r="AP421" i="1"/>
  <c r="BB389" i="1"/>
  <c r="BC389" i="1"/>
  <c r="AT419" i="1"/>
  <c r="AR419" i="1"/>
  <c r="AJ395" i="1"/>
  <c r="AK395" i="1"/>
  <c r="BC425" i="1"/>
  <c r="BB425" i="1"/>
  <c r="AW433" i="1"/>
  <c r="AV433" i="1"/>
  <c r="AV395" i="1"/>
  <c r="AW395" i="1"/>
  <c r="AK387" i="1"/>
  <c r="AJ387" i="1"/>
  <c r="AW403" i="1"/>
  <c r="AV403" i="1"/>
  <c r="AW437" i="1"/>
  <c r="AV437" i="1"/>
  <c r="BC401" i="1"/>
  <c r="BB401" i="1"/>
  <c r="AK423" i="1"/>
  <c r="AJ423" i="1"/>
  <c r="AW387" i="1"/>
  <c r="AV387" i="1"/>
  <c r="AK419" i="1"/>
  <c r="AJ419" i="1"/>
  <c r="BF395" i="1"/>
  <c r="BD395" i="1"/>
  <c r="AP443" i="1"/>
  <c r="AQ443" i="1"/>
  <c r="AV441" i="1"/>
  <c r="AW441" i="1"/>
  <c r="BB435" i="1"/>
  <c r="BC435" i="1"/>
  <c r="AV429" i="1"/>
  <c r="AW429" i="1"/>
  <c r="AT415" i="1"/>
  <c r="AR415" i="1"/>
  <c r="BC443" i="1"/>
  <c r="BB443" i="1"/>
  <c r="AP409" i="1"/>
  <c r="AQ409" i="1"/>
  <c r="AT407" i="1"/>
  <c r="AR407" i="1"/>
  <c r="AV391" i="1"/>
  <c r="AW391" i="1"/>
  <c r="BB393" i="1"/>
  <c r="BC393" i="1"/>
  <c r="BC433" i="1"/>
  <c r="BB433" i="1"/>
  <c r="BB391" i="1"/>
  <c r="BC391" i="1"/>
  <c r="BC441" i="1"/>
  <c r="BB441" i="1"/>
  <c r="AV401" i="1"/>
  <c r="AW401" i="1"/>
  <c r="AV427" i="1"/>
  <c r="AW427" i="1"/>
  <c r="BF423" i="1"/>
  <c r="BD423" i="1"/>
  <c r="BB399" i="1"/>
  <c r="BC399" i="1"/>
  <c r="AV405" i="1"/>
  <c r="AW405" i="1"/>
  <c r="BF387" i="1"/>
  <c r="BD387" i="1"/>
  <c r="AQ441" i="1"/>
  <c r="AP441" i="1"/>
  <c r="AR353" i="1"/>
  <c r="AT353" i="1"/>
  <c r="BF369" i="1"/>
  <c r="BD369" i="1"/>
  <c r="AT365" i="1"/>
  <c r="AR365" i="1"/>
  <c r="BC331" i="1"/>
  <c r="BB331" i="1"/>
  <c r="BC323" i="1"/>
  <c r="BB323" i="1"/>
  <c r="AK369" i="1"/>
  <c r="AJ369" i="1"/>
  <c r="BD353" i="1"/>
  <c r="BF353" i="1"/>
  <c r="BB341" i="1"/>
  <c r="BC341" i="1"/>
  <c r="AK355" i="1"/>
  <c r="AJ355" i="1"/>
  <c r="AP321" i="1"/>
  <c r="AQ321" i="1"/>
  <c r="BF377" i="1"/>
  <c r="BD377" i="1"/>
  <c r="AK353" i="1"/>
  <c r="AJ353" i="1"/>
  <c r="AV339" i="1"/>
  <c r="AW339" i="1"/>
  <c r="AP341" i="1"/>
  <c r="AQ341" i="1"/>
  <c r="AP329" i="1"/>
  <c r="AQ329" i="1"/>
  <c r="BF355" i="1"/>
  <c r="BD355" i="1"/>
  <c r="AV331" i="1"/>
  <c r="AW331" i="1"/>
  <c r="AV323" i="1"/>
  <c r="AW323" i="1"/>
  <c r="BF359" i="1"/>
  <c r="BD359" i="1"/>
  <c r="AK357" i="1"/>
  <c r="AJ357" i="1"/>
  <c r="AV335" i="1"/>
  <c r="AW335" i="1"/>
  <c r="AT373" i="1"/>
  <c r="AR373" i="1"/>
  <c r="BB325" i="1"/>
  <c r="BC325" i="1"/>
  <c r="BC335" i="1"/>
  <c r="BB335" i="1"/>
  <c r="AK359" i="1"/>
  <c r="AJ359" i="1"/>
  <c r="AR351" i="1"/>
  <c r="AT351" i="1"/>
  <c r="BF349" i="1"/>
  <c r="BD349" i="1"/>
  <c r="BC327" i="1"/>
  <c r="BB327" i="1"/>
  <c r="AV353" i="1"/>
  <c r="AW353" i="1"/>
  <c r="AW365" i="1"/>
  <c r="AV365" i="1"/>
  <c r="AK365" i="1"/>
  <c r="AJ365" i="1"/>
  <c r="AK377" i="1"/>
  <c r="AJ377" i="1"/>
  <c r="AQ375" i="1"/>
  <c r="AP375" i="1"/>
  <c r="AR357" i="1"/>
  <c r="AT357" i="1"/>
  <c r="BC367" i="1"/>
  <c r="BB367" i="1"/>
  <c r="BC343" i="1"/>
  <c r="BB343" i="1"/>
  <c r="AR355" i="1"/>
  <c r="AT355" i="1"/>
  <c r="AR359" i="1"/>
  <c r="AT359" i="1"/>
  <c r="AW355" i="1"/>
  <c r="AV355" i="1"/>
  <c r="BD361" i="1"/>
  <c r="BF361" i="1"/>
  <c r="AW373" i="1"/>
  <c r="AV373" i="1"/>
  <c r="AJ349" i="1"/>
  <c r="AK349" i="1"/>
  <c r="AK373" i="1"/>
  <c r="AJ373" i="1"/>
  <c r="AV343" i="1"/>
  <c r="AW343" i="1"/>
  <c r="AV327" i="1"/>
  <c r="AW327" i="1"/>
  <c r="BF357" i="1"/>
  <c r="BD357" i="1"/>
  <c r="BF351" i="1"/>
  <c r="BD351" i="1"/>
  <c r="AV367" i="1"/>
  <c r="AW367" i="1"/>
  <c r="BB337" i="1"/>
  <c r="BC337" i="1"/>
  <c r="BB333" i="1"/>
  <c r="BC333" i="1"/>
  <c r="AT369" i="1"/>
  <c r="AR369" i="1"/>
  <c r="AT349" i="1"/>
  <c r="AR349" i="1"/>
  <c r="AT377" i="1"/>
  <c r="AR377" i="1"/>
  <c r="BF365" i="1"/>
  <c r="BD365" i="1"/>
  <c r="AK351" i="1"/>
  <c r="AJ351" i="1"/>
  <c r="BB329" i="1"/>
  <c r="BC329" i="1"/>
  <c r="AR361" i="1"/>
  <c r="AT361" i="1"/>
  <c r="AP337" i="1"/>
  <c r="AQ337" i="1"/>
  <c r="BF373" i="1"/>
  <c r="BD373" i="1"/>
  <c r="AP333" i="1"/>
  <c r="AQ333" i="1"/>
  <c r="AP325" i="1"/>
  <c r="AQ325" i="1"/>
  <c r="AK361" i="1"/>
  <c r="AJ361" i="1"/>
  <c r="AK289" i="1"/>
  <c r="AJ289" i="1"/>
  <c r="AW305" i="1"/>
  <c r="AV305" i="1"/>
  <c r="BC287" i="1"/>
  <c r="BB287" i="1"/>
  <c r="AT289" i="1"/>
  <c r="AR289" i="1"/>
  <c r="BF281" i="1"/>
  <c r="BD281" i="1"/>
  <c r="AK295" i="1"/>
  <c r="AJ295" i="1"/>
  <c r="AV283" i="1"/>
  <c r="AW283" i="1"/>
  <c r="AP269" i="1"/>
  <c r="AQ269" i="1"/>
  <c r="AQ309" i="1"/>
  <c r="AP309" i="1"/>
  <c r="AQ263" i="1"/>
  <c r="AP263" i="1"/>
  <c r="AQ305" i="1"/>
  <c r="AP305" i="1"/>
  <c r="BF285" i="1"/>
  <c r="BD285" i="1"/>
  <c r="BC313" i="1"/>
  <c r="BB313" i="1"/>
  <c r="AV287" i="1"/>
  <c r="AW287" i="1"/>
  <c r="AV297" i="1"/>
  <c r="AW297" i="1"/>
  <c r="AV299" i="1"/>
  <c r="AW299" i="1"/>
  <c r="BB269" i="1"/>
  <c r="BC269" i="1"/>
  <c r="BB273" i="1"/>
  <c r="BC273" i="1"/>
  <c r="AV293" i="1"/>
  <c r="AW293" i="1"/>
  <c r="AT295" i="1"/>
  <c r="AR295" i="1"/>
  <c r="BB299" i="1"/>
  <c r="BC299" i="1"/>
  <c r="BC293" i="1"/>
  <c r="BB293" i="1"/>
  <c r="AQ303" i="1"/>
  <c r="AP303" i="1"/>
  <c r="AW259" i="1"/>
  <c r="AV259" i="1"/>
  <c r="AK285" i="1"/>
  <c r="AJ285" i="1"/>
  <c r="AK277" i="1"/>
  <c r="AJ277" i="1"/>
  <c r="BC261" i="1"/>
  <c r="BB261" i="1"/>
  <c r="AW309" i="1"/>
  <c r="AV309" i="1"/>
  <c r="AP257" i="1"/>
  <c r="AQ257" i="1"/>
  <c r="BC297" i="1"/>
  <c r="BB297" i="1"/>
  <c r="AQ311" i="1"/>
  <c r="AP311" i="1"/>
  <c r="AT285" i="1"/>
  <c r="AR285" i="1"/>
  <c r="AW285" i="1"/>
  <c r="AV285" i="1"/>
  <c r="BC283" i="1"/>
  <c r="BB283" i="1"/>
  <c r="AV301" i="1"/>
  <c r="AW301" i="1"/>
  <c r="AK281" i="1"/>
  <c r="AJ281" i="1"/>
  <c r="BC303" i="1"/>
  <c r="BB303" i="1"/>
  <c r="AP315" i="1"/>
  <c r="AQ315" i="1"/>
  <c r="BC271" i="1"/>
  <c r="BB271" i="1"/>
  <c r="BC257" i="1"/>
  <c r="BB257" i="1"/>
  <c r="AQ307" i="1"/>
  <c r="AP307" i="1"/>
  <c r="AT281" i="1"/>
  <c r="AR281" i="1"/>
  <c r="AQ261" i="1"/>
  <c r="AP261" i="1"/>
  <c r="BC315" i="1"/>
  <c r="BB315" i="1"/>
  <c r="AW273" i="1"/>
  <c r="AV273" i="1"/>
  <c r="AW277" i="1"/>
  <c r="AV277" i="1"/>
  <c r="AJ305" i="1"/>
  <c r="AK305" i="1"/>
  <c r="BC311" i="1"/>
  <c r="BB311" i="1"/>
  <c r="AV313" i="1"/>
  <c r="AW313" i="1"/>
  <c r="AT277" i="1"/>
  <c r="AR277" i="1"/>
  <c r="BF295" i="1"/>
  <c r="BD295" i="1"/>
  <c r="BC305" i="1"/>
  <c r="BB305" i="1"/>
  <c r="BC301" i="1"/>
  <c r="BB301" i="1"/>
  <c r="BF289" i="1"/>
  <c r="BD289" i="1"/>
  <c r="BF277" i="1"/>
  <c r="BD277" i="1"/>
  <c r="BC309" i="1"/>
  <c r="BB309" i="1"/>
  <c r="AV271" i="1"/>
  <c r="AW271" i="1"/>
  <c r="BF223" i="1"/>
  <c r="BD223" i="1"/>
  <c r="AK249" i="1"/>
  <c r="AJ249" i="1"/>
  <c r="BC203" i="1"/>
  <c r="BB203" i="1"/>
  <c r="AJ237" i="1"/>
  <c r="AK237" i="1"/>
  <c r="AK245" i="1"/>
  <c r="AJ245" i="1"/>
  <c r="BC215" i="1"/>
  <c r="BB215" i="1"/>
  <c r="BC211" i="1"/>
  <c r="BB211" i="1"/>
  <c r="AR233" i="1"/>
  <c r="AT233" i="1"/>
  <c r="AT241" i="1"/>
  <c r="AR241" i="1"/>
  <c r="AT237" i="1"/>
  <c r="AR237" i="1"/>
  <c r="AT223" i="1"/>
  <c r="AR223" i="1"/>
  <c r="BB209" i="1"/>
  <c r="BC209" i="1"/>
  <c r="AV215" i="1"/>
  <c r="AW215" i="1"/>
  <c r="AV203" i="1"/>
  <c r="AW203" i="1"/>
  <c r="AV207" i="1"/>
  <c r="AW207" i="1"/>
  <c r="AP197" i="1"/>
  <c r="AQ197" i="1"/>
  <c r="AP209" i="1"/>
  <c r="AQ209" i="1"/>
  <c r="BF249" i="1"/>
  <c r="BD249" i="1"/>
  <c r="BF225" i="1"/>
  <c r="BD225" i="1"/>
  <c r="AP205" i="1"/>
  <c r="AQ205" i="1"/>
  <c r="AK231" i="1"/>
  <c r="AJ231" i="1"/>
  <c r="AK219" i="1"/>
  <c r="AJ219" i="1"/>
  <c r="BB213" i="1"/>
  <c r="BC213" i="1"/>
  <c r="AV195" i="1"/>
  <c r="AW195" i="1"/>
  <c r="AV199" i="1"/>
  <c r="AW199" i="1"/>
  <c r="AP193" i="1"/>
  <c r="AQ193" i="1"/>
  <c r="AT245" i="1"/>
  <c r="AR245" i="1"/>
  <c r="AW229" i="1"/>
  <c r="AV229" i="1"/>
  <c r="AT219" i="1"/>
  <c r="AR219" i="1"/>
  <c r="BF241" i="1"/>
  <c r="BD241" i="1"/>
  <c r="BC195" i="1"/>
  <c r="BB195" i="1"/>
  <c r="AT227" i="1"/>
  <c r="AR227" i="1"/>
  <c r="BC199" i="1"/>
  <c r="BB199" i="1"/>
  <c r="AK241" i="1"/>
  <c r="AJ241" i="1"/>
  <c r="AK225" i="1"/>
  <c r="AJ225" i="1"/>
  <c r="AQ221" i="1"/>
  <c r="AP221" i="1"/>
  <c r="AT231" i="1"/>
  <c r="AR231" i="1"/>
  <c r="BD219" i="1"/>
  <c r="BF219" i="1"/>
  <c r="AR225" i="1"/>
  <c r="AT225" i="1"/>
  <c r="AK229" i="1"/>
  <c r="AJ229" i="1"/>
  <c r="AK233" i="1"/>
  <c r="AJ233" i="1"/>
  <c r="AK223" i="1"/>
  <c r="AJ223" i="1"/>
  <c r="AW219" i="1"/>
  <c r="AV219" i="1"/>
  <c r="BC235" i="1"/>
  <c r="BB235" i="1"/>
  <c r="BC207" i="1"/>
  <c r="BB207" i="1"/>
  <c r="AR229" i="1"/>
  <c r="AT229" i="1"/>
  <c r="BB197" i="1"/>
  <c r="BC197" i="1"/>
  <c r="BB201" i="1"/>
  <c r="BC201" i="1"/>
  <c r="BF237" i="1"/>
  <c r="BD237" i="1"/>
  <c r="BD227" i="1"/>
  <c r="BF227" i="1"/>
  <c r="AV235" i="1"/>
  <c r="AW235" i="1"/>
  <c r="AV211" i="1"/>
  <c r="AW211" i="1"/>
  <c r="BF231" i="1"/>
  <c r="BD231" i="1"/>
  <c r="AK227" i="1"/>
  <c r="AJ227" i="1"/>
  <c r="AW221" i="1"/>
  <c r="AV221" i="1"/>
  <c r="BF229" i="1"/>
  <c r="BD229" i="1"/>
  <c r="AP213" i="1"/>
  <c r="AQ213" i="1"/>
  <c r="AT249" i="1"/>
  <c r="AR249" i="1"/>
  <c r="BB193" i="1"/>
  <c r="BC193" i="1"/>
  <c r="BB205" i="1"/>
  <c r="BC205" i="1"/>
  <c r="BF233" i="1"/>
  <c r="BD233" i="1"/>
  <c r="BF245" i="1"/>
  <c r="BD245" i="1"/>
  <c r="BC221" i="1"/>
  <c r="BB221" i="1"/>
  <c r="BF163" i="1"/>
  <c r="BD163" i="1"/>
  <c r="AV141" i="1"/>
  <c r="AW141" i="1"/>
  <c r="AR175" i="1"/>
  <c r="AT175" i="1"/>
  <c r="BC133" i="1"/>
  <c r="BB133" i="1"/>
  <c r="AW151" i="1"/>
  <c r="AV151" i="1"/>
  <c r="AK151" i="1"/>
  <c r="AJ151" i="1"/>
  <c r="BF135" i="1"/>
  <c r="BD135" i="1"/>
  <c r="BC167" i="1"/>
  <c r="BB167" i="1"/>
  <c r="AT159" i="1"/>
  <c r="AR159" i="1"/>
  <c r="AV129" i="1"/>
  <c r="AW129" i="1"/>
  <c r="AK183" i="1"/>
  <c r="AJ183" i="1"/>
  <c r="AK185" i="1"/>
  <c r="AJ185" i="1"/>
  <c r="AK139" i="1"/>
  <c r="AJ139" i="1"/>
  <c r="AR147" i="1"/>
  <c r="AT147" i="1"/>
  <c r="AT187" i="1"/>
  <c r="AR187" i="1"/>
  <c r="AW175" i="1"/>
  <c r="AV175" i="1"/>
  <c r="BF171" i="1"/>
  <c r="BD171" i="1"/>
  <c r="BF183" i="1"/>
  <c r="BD183" i="1"/>
  <c r="BF139" i="1"/>
  <c r="BD139" i="1"/>
  <c r="AK179" i="1"/>
  <c r="AJ179" i="1"/>
  <c r="AT131" i="1"/>
  <c r="AR131" i="1"/>
  <c r="AT171" i="1"/>
  <c r="AR171" i="1"/>
  <c r="AK135" i="1"/>
  <c r="AJ135" i="1"/>
  <c r="BC129" i="1"/>
  <c r="BB129" i="1"/>
  <c r="AK131" i="1"/>
  <c r="AJ131" i="1"/>
  <c r="AT135" i="1"/>
  <c r="AR135" i="1"/>
  <c r="BF151" i="1"/>
  <c r="BD151" i="1"/>
  <c r="BF159" i="1"/>
  <c r="BD159" i="1"/>
  <c r="AT179" i="1"/>
  <c r="AR179" i="1"/>
  <c r="BF147" i="1"/>
  <c r="BD147" i="1"/>
  <c r="AR183" i="1"/>
  <c r="AT183" i="1"/>
  <c r="AV149" i="1"/>
  <c r="AW149" i="1"/>
  <c r="BB137" i="1"/>
  <c r="BC137" i="1"/>
  <c r="AK155" i="1"/>
  <c r="AJ155" i="1"/>
  <c r="AK163" i="1"/>
  <c r="AJ163" i="1"/>
  <c r="AW147" i="1"/>
  <c r="AV147" i="1"/>
  <c r="BC161" i="1"/>
  <c r="BB161" i="1"/>
  <c r="AR139" i="1"/>
  <c r="AT139" i="1"/>
  <c r="AK147" i="1"/>
  <c r="AJ147" i="1"/>
  <c r="AK159" i="1"/>
  <c r="AJ159" i="1"/>
  <c r="BF155" i="1"/>
  <c r="BD155" i="1"/>
  <c r="AW169" i="1"/>
  <c r="AV169" i="1"/>
  <c r="AK175" i="1"/>
  <c r="AJ175" i="1"/>
  <c r="BC165" i="1"/>
  <c r="BB165" i="1"/>
  <c r="AT143" i="1"/>
  <c r="AR143" i="1"/>
  <c r="BF131" i="1"/>
  <c r="BD131" i="1"/>
  <c r="AT169" i="1"/>
  <c r="AR169" i="1"/>
  <c r="AT151" i="1"/>
  <c r="AR151" i="1"/>
  <c r="BB169" i="1"/>
  <c r="BC169" i="1"/>
  <c r="BC149" i="1"/>
  <c r="BB149" i="1"/>
  <c r="BF179" i="1"/>
  <c r="BD179" i="1"/>
  <c r="AV165" i="1"/>
  <c r="AW165" i="1"/>
  <c r="BC141" i="1"/>
  <c r="BB141" i="1"/>
  <c r="AK187" i="1"/>
  <c r="AJ187" i="1"/>
  <c r="AV177" i="1"/>
  <c r="AW177" i="1"/>
  <c r="BC185" i="1"/>
  <c r="BB185" i="1"/>
  <c r="AW167" i="1"/>
  <c r="AV167" i="1"/>
  <c r="AT155" i="1"/>
  <c r="AR155" i="1"/>
  <c r="AT163" i="1"/>
  <c r="AR163" i="1"/>
  <c r="AW187" i="1"/>
  <c r="AV187" i="1"/>
  <c r="AV133" i="1"/>
  <c r="AW133" i="1"/>
  <c r="AK143" i="1"/>
  <c r="AJ143" i="1"/>
  <c r="BF187" i="1"/>
  <c r="BD187" i="1"/>
  <c r="AV161" i="1"/>
  <c r="AW161" i="1"/>
  <c r="BC177" i="1"/>
  <c r="BB177" i="1"/>
  <c r="AV185" i="1"/>
  <c r="AW185" i="1"/>
  <c r="BD175" i="1"/>
  <c r="BF175" i="1"/>
  <c r="AK171" i="1"/>
  <c r="AJ171" i="1"/>
  <c r="BF143" i="1"/>
  <c r="BD143" i="1"/>
  <c r="AV137" i="1"/>
  <c r="AW137" i="1"/>
  <c r="BO33" i="8"/>
  <c r="AN33" i="8" s="1"/>
  <c r="CA27" i="1"/>
  <c r="CB27" i="1" s="1"/>
  <c r="CC27" i="1" s="1"/>
  <c r="AJ89" i="1"/>
  <c r="AK89" i="1"/>
  <c r="AS109" i="1"/>
  <c r="AY83" i="1"/>
  <c r="AZ83" i="1"/>
  <c r="AX83" i="1"/>
  <c r="AX13" i="1"/>
  <c r="AZ13" i="1"/>
  <c r="BA97" i="1"/>
  <c r="AM97" i="1"/>
  <c r="AY97" i="1"/>
  <c r="BF43" i="1"/>
  <c r="BD43" i="1"/>
  <c r="AY23" i="1"/>
  <c r="BA23" i="1"/>
  <c r="BE23" i="1"/>
  <c r="BG23" i="1"/>
  <c r="AS43" i="1"/>
  <c r="BE43" i="1"/>
  <c r="AU43" i="1"/>
  <c r="BV93" i="1"/>
  <c r="BW93" i="1" s="1"/>
  <c r="BU93" i="1"/>
  <c r="CB37" i="8"/>
  <c r="CC37" i="8" s="1"/>
  <c r="AU89" i="1"/>
  <c r="AK119" i="1"/>
  <c r="AJ119" i="1"/>
  <c r="AL93" i="1"/>
  <c r="AN93" i="1"/>
  <c r="AX17" i="1"/>
  <c r="AZ17" i="1"/>
  <c r="AY21" i="1"/>
  <c r="BO83" i="1"/>
  <c r="AO83" i="1"/>
  <c r="AM83" i="1"/>
  <c r="BU117" i="1"/>
  <c r="BV117" i="1"/>
  <c r="BW117" i="1" s="1"/>
  <c r="AL123" i="1"/>
  <c r="AN123" i="1"/>
  <c r="AK73" i="1"/>
  <c r="AJ73" i="1"/>
  <c r="BD105" i="1"/>
  <c r="BF105" i="1"/>
  <c r="AO97" i="1"/>
  <c r="AN97" i="1" s="1"/>
  <c r="AY13" i="1"/>
  <c r="BO13" i="1"/>
  <c r="AO13" i="1"/>
  <c r="BU73" i="1"/>
  <c r="BV73" i="1"/>
  <c r="BW73" i="1" s="1"/>
  <c r="BV23" i="1"/>
  <c r="BW23" i="1" s="1"/>
  <c r="BU23" i="1"/>
  <c r="AZ105" i="1"/>
  <c r="AX105" i="1"/>
  <c r="BA21" i="1"/>
  <c r="BO21" i="1"/>
  <c r="AO21" i="1"/>
  <c r="AL23" i="1"/>
  <c r="AN23" i="1"/>
  <c r="AJ109" i="1"/>
  <c r="AR105" i="1"/>
  <c r="AT105" i="1"/>
  <c r="AQ17" i="1"/>
  <c r="AP17" i="1"/>
  <c r="CD39" i="8"/>
  <c r="BO39" i="8"/>
  <c r="AZ39" i="8" s="1"/>
  <c r="BO23" i="8"/>
  <c r="BB25" i="8"/>
  <c r="AN33" i="1"/>
  <c r="AL33" i="1"/>
  <c r="AS81" i="1"/>
  <c r="BE81" i="1"/>
  <c r="AU81" i="1"/>
  <c r="BG81" i="1"/>
  <c r="AK75" i="1"/>
  <c r="AJ75" i="1"/>
  <c r="AN31" i="1"/>
  <c r="AL31" i="1"/>
  <c r="AN111" i="1"/>
  <c r="AL111" i="1"/>
  <c r="BE33" i="1"/>
  <c r="AN105" i="1"/>
  <c r="AL105" i="1"/>
  <c r="AN37" i="1"/>
  <c r="AL37" i="1"/>
  <c r="AX115" i="1"/>
  <c r="AN81" i="1"/>
  <c r="AL81" i="1"/>
  <c r="AP121" i="1"/>
  <c r="AQ121" i="1"/>
  <c r="AL39" i="1"/>
  <c r="AN39" i="1"/>
  <c r="AX81" i="1"/>
  <c r="AZ81" i="1"/>
  <c r="AZ31" i="1"/>
  <c r="AX31" i="1"/>
  <c r="AU33" i="1"/>
  <c r="AR33" i="1" s="1"/>
  <c r="AX103" i="1"/>
  <c r="AZ103" i="1"/>
  <c r="AU91" i="1"/>
  <c r="BG91" i="1"/>
  <c r="AS91" i="1"/>
  <c r="BE91" i="1"/>
  <c r="AN27" i="1"/>
  <c r="AL27" i="1"/>
  <c r="AZ39" i="1"/>
  <c r="AX39" i="1"/>
  <c r="AU31" i="1"/>
  <c r="BG31" i="1"/>
  <c r="AS31" i="1"/>
  <c r="BE31" i="1"/>
  <c r="AW111" i="1"/>
  <c r="AV111" i="1"/>
  <c r="BP41" i="8"/>
  <c r="BB35" i="8"/>
  <c r="AP35" i="8"/>
  <c r="BA15" i="8"/>
  <c r="AQ73" i="1"/>
  <c r="AP73" i="1"/>
  <c r="AZ101" i="1"/>
  <c r="AX101" i="1"/>
  <c r="AZ19" i="1"/>
  <c r="AX19" i="1"/>
  <c r="AZ25" i="1"/>
  <c r="AX25" i="1"/>
  <c r="AZ117" i="1"/>
  <c r="AX117" i="1"/>
  <c r="BE71" i="1"/>
  <c r="AS71" i="1"/>
  <c r="BG71" i="1"/>
  <c r="AU71" i="1"/>
  <c r="AL35" i="1"/>
  <c r="AN35" i="1"/>
  <c r="AU15" i="1"/>
  <c r="AS15" i="1"/>
  <c r="BE15" i="1"/>
  <c r="BG15" i="1"/>
  <c r="BE85" i="1"/>
  <c r="AS85" i="1"/>
  <c r="BG85" i="1"/>
  <c r="AU85" i="1"/>
  <c r="AN101" i="1"/>
  <c r="AL101" i="1"/>
  <c r="AN107" i="1"/>
  <c r="AL107" i="1"/>
  <c r="AN25" i="1"/>
  <c r="AL25" i="1"/>
  <c r="BG77" i="1"/>
  <c r="AU77" i="1"/>
  <c r="AS77" i="1"/>
  <c r="BE77" i="1"/>
  <c r="AZ113" i="1"/>
  <c r="AX113" i="1"/>
  <c r="AN87" i="1"/>
  <c r="AL87" i="1"/>
  <c r="AL85" i="1"/>
  <c r="AN85" i="1"/>
  <c r="AZ95" i="1"/>
  <c r="AX95" i="1"/>
  <c r="BE25" i="1"/>
  <c r="AU25" i="1"/>
  <c r="AS25" i="1"/>
  <c r="BG25" i="1"/>
  <c r="AX77" i="1"/>
  <c r="AZ77" i="1"/>
  <c r="BE39" i="1"/>
  <c r="AS39" i="1"/>
  <c r="AU39" i="1"/>
  <c r="BG39" i="1"/>
  <c r="AS113" i="1"/>
  <c r="AU113" i="1"/>
  <c r="BE113" i="1"/>
  <c r="BG113" i="1"/>
  <c r="BG87" i="1"/>
  <c r="AN15" i="1"/>
  <c r="AL15" i="1"/>
  <c r="BG67" i="1"/>
  <c r="AS67" i="1"/>
  <c r="BE67" i="1"/>
  <c r="AU67" i="1"/>
  <c r="AN95" i="1"/>
  <c r="AL95" i="1"/>
  <c r="AS97" i="1"/>
  <c r="AU97" i="1"/>
  <c r="BE97" i="1"/>
  <c r="BG97" i="1"/>
  <c r="AU107" i="1"/>
  <c r="AS107" i="1"/>
  <c r="BG107" i="1"/>
  <c r="BE107" i="1"/>
  <c r="AL77" i="1"/>
  <c r="AN77" i="1"/>
  <c r="AL117" i="1"/>
  <c r="AN117" i="1"/>
  <c r="AL113" i="1"/>
  <c r="AN113" i="1"/>
  <c r="AZ15" i="1"/>
  <c r="AX15" i="1"/>
  <c r="AZ67" i="1"/>
  <c r="AX67" i="1"/>
  <c r="AL67" i="1"/>
  <c r="AN67" i="1"/>
  <c r="AZ85" i="1"/>
  <c r="AX85" i="1"/>
  <c r="AU95" i="1"/>
  <c r="AS95" i="1"/>
  <c r="BG95" i="1"/>
  <c r="BE95" i="1"/>
  <c r="AO29" i="8" l="1"/>
  <c r="BP35" i="8"/>
  <c r="BB29" i="8"/>
  <c r="AY29" i="8" s="1"/>
  <c r="M29" i="8" s="1"/>
  <c r="AW31" i="8"/>
  <c r="AN35" i="8"/>
  <c r="BC35" i="1"/>
  <c r="AQ399" i="1"/>
  <c r="AP435" i="1"/>
  <c r="AL121" i="1"/>
  <c r="AS103" i="1"/>
  <c r="AX89" i="1"/>
  <c r="AX33" i="1"/>
  <c r="AU103" i="1"/>
  <c r="AT103" i="1" s="1"/>
  <c r="AP247" i="1"/>
  <c r="AT19" i="1"/>
  <c r="BG111" i="1"/>
  <c r="BG75" i="1"/>
  <c r="BD75" i="1" s="1"/>
  <c r="BE101" i="1"/>
  <c r="BE111" i="1"/>
  <c r="AZ91" i="1"/>
  <c r="AW91" i="1" s="1"/>
  <c r="BE103" i="1"/>
  <c r="AU109" i="1"/>
  <c r="AP371" i="1"/>
  <c r="BF33" i="1"/>
  <c r="AU111" i="1"/>
  <c r="AR111" i="1" s="1"/>
  <c r="BG109" i="1"/>
  <c r="BF109" i="1" s="1"/>
  <c r="AZ41" i="8"/>
  <c r="BB41" i="8"/>
  <c r="AN41" i="8"/>
  <c r="BO19" i="8"/>
  <c r="BB19" i="8" s="1"/>
  <c r="AY19" i="8" s="1"/>
  <c r="AZ27" i="8"/>
  <c r="BA29" i="8"/>
  <c r="AW29" i="8" s="1"/>
  <c r="K29" i="8" s="1"/>
  <c r="AO31" i="8"/>
  <c r="AL31" i="8" s="1"/>
  <c r="AQ201" i="1"/>
  <c r="AN41" i="1"/>
  <c r="AJ41" i="1" s="1"/>
  <c r="AL103" i="1"/>
  <c r="BF29" i="1"/>
  <c r="BB29" i="1" s="1"/>
  <c r="AQ393" i="1"/>
  <c r="BC469" i="1"/>
  <c r="AZ69" i="1"/>
  <c r="AV69" i="1" s="1"/>
  <c r="BB267" i="1"/>
  <c r="BC267" i="1"/>
  <c r="AS27" i="1"/>
  <c r="AP275" i="1"/>
  <c r="AL71" i="1"/>
  <c r="AL79" i="1"/>
  <c r="AL43" i="1"/>
  <c r="AS89" i="1"/>
  <c r="BG69" i="1"/>
  <c r="BE69" i="1"/>
  <c r="AU69" i="1"/>
  <c r="AS69" i="1"/>
  <c r="AT29" i="1"/>
  <c r="AQ29" i="1" s="1"/>
  <c r="BB263" i="1"/>
  <c r="AQ539" i="1"/>
  <c r="BC431" i="1"/>
  <c r="BB431" i="1"/>
  <c r="BB73" i="1"/>
  <c r="BC73" i="1"/>
  <c r="AZ71" i="1"/>
  <c r="AV71" i="1" s="1"/>
  <c r="AN19" i="1"/>
  <c r="AJ19" i="1" s="1"/>
  <c r="BG41" i="1"/>
  <c r="BD41" i="1" s="1"/>
  <c r="AU115" i="1"/>
  <c r="AT115" i="1" s="1"/>
  <c r="AN91" i="1"/>
  <c r="AK91" i="1" s="1"/>
  <c r="BB409" i="1"/>
  <c r="BG37" i="1"/>
  <c r="BD37" i="1" s="1"/>
  <c r="AX121" i="1"/>
  <c r="AS87" i="1"/>
  <c r="BE87" i="1"/>
  <c r="BE89" i="1"/>
  <c r="AS79" i="1"/>
  <c r="AX41" i="1"/>
  <c r="AZ43" i="1"/>
  <c r="AW43" i="1" s="1"/>
  <c r="AU93" i="1"/>
  <c r="AS93" i="1"/>
  <c r="BE93" i="1"/>
  <c r="AZ37" i="1"/>
  <c r="AV37" i="1" s="1"/>
  <c r="BE41" i="1"/>
  <c r="BG101" i="1"/>
  <c r="BF101" i="1" s="1"/>
  <c r="AU41" i="1"/>
  <c r="AT41" i="1" s="1"/>
  <c r="BD93" i="1"/>
  <c r="BB259" i="1"/>
  <c r="BF19" i="1"/>
  <c r="AU101" i="1"/>
  <c r="AR101" i="1" s="1"/>
  <c r="BE37" i="1"/>
  <c r="AS37" i="1"/>
  <c r="AM17" i="8"/>
  <c r="BP39" i="8"/>
  <c r="AV39" i="8" s="1"/>
  <c r="BE43" i="8"/>
  <c r="BP15" i="8"/>
  <c r="BH15" i="8" s="1"/>
  <c r="AY43" i="8"/>
  <c r="AO43" i="8"/>
  <c r="AK43" i="8" s="1"/>
  <c r="K43" i="8" s="1"/>
  <c r="AS115" i="1"/>
  <c r="AU27" i="1"/>
  <c r="AT27" i="1" s="1"/>
  <c r="AW87" i="1"/>
  <c r="AV87" i="1"/>
  <c r="AT37" i="1"/>
  <c r="BE79" i="1"/>
  <c r="BG115" i="1"/>
  <c r="BD115" i="1" s="1"/>
  <c r="BG27" i="1"/>
  <c r="BF27" i="1" s="1"/>
  <c r="AZ27" i="1"/>
  <c r="AV27" i="1" s="1"/>
  <c r="BB339" i="1"/>
  <c r="AN29" i="1"/>
  <c r="AJ29" i="1" s="1"/>
  <c r="BD121" i="1"/>
  <c r="BF121" i="1"/>
  <c r="BG79" i="1"/>
  <c r="AX109" i="1"/>
  <c r="BC17" i="1"/>
  <c r="AX29" i="1"/>
  <c r="AZ29" i="1"/>
  <c r="AP567" i="1"/>
  <c r="AQ567" i="1"/>
  <c r="BE75" i="1"/>
  <c r="AU75" i="1"/>
  <c r="AR75" i="1" s="1"/>
  <c r="AZ93" i="1"/>
  <c r="AX93" i="1"/>
  <c r="BB665" i="1"/>
  <c r="BC665" i="1"/>
  <c r="AP15" i="8"/>
  <c r="BP29" i="8"/>
  <c r="AZ21" i="8"/>
  <c r="AZ15" i="8"/>
  <c r="CD15" i="8"/>
  <c r="AZ25" i="8"/>
  <c r="AN15" i="8"/>
  <c r="AN29" i="8"/>
  <c r="AX79" i="1"/>
  <c r="AZ79" i="1"/>
  <c r="BF117" i="1"/>
  <c r="BD117" i="1"/>
  <c r="AR117" i="1"/>
  <c r="AT117" i="1"/>
  <c r="AP25" i="8"/>
  <c r="AO25" i="8" s="1"/>
  <c r="BB33" i="8"/>
  <c r="AY33" i="8" s="1"/>
  <c r="BP25" i="8"/>
  <c r="BF25" i="8" s="1"/>
  <c r="BP33" i="8"/>
  <c r="BF33" i="8" s="1"/>
  <c r="AJ121" i="1"/>
  <c r="AK121" i="1"/>
  <c r="BC99" i="1"/>
  <c r="BB99" i="1"/>
  <c r="AZ75" i="1"/>
  <c r="AW75" i="1" s="1"/>
  <c r="AL115" i="1"/>
  <c r="AW73" i="1"/>
  <c r="AV73" i="1"/>
  <c r="BC371" i="1"/>
  <c r="BB371" i="1"/>
  <c r="BB657" i="1"/>
  <c r="BC657" i="1"/>
  <c r="AU123" i="1"/>
  <c r="BE123" i="1"/>
  <c r="BG123" i="1"/>
  <c r="AS123" i="1"/>
  <c r="AT31" i="8"/>
  <c r="AP595" i="1"/>
  <c r="AQ595" i="1"/>
  <c r="AL97" i="1"/>
  <c r="AT33" i="1"/>
  <c r="AQ33" i="1" s="1"/>
  <c r="AJ99" i="1"/>
  <c r="AK99" i="1"/>
  <c r="AQ503" i="1"/>
  <c r="AP503" i="1"/>
  <c r="BC595" i="1"/>
  <c r="BB595" i="1"/>
  <c r="AQ19" i="1"/>
  <c r="AP19" i="1"/>
  <c r="AW99" i="1"/>
  <c r="AV99" i="1"/>
  <c r="AT99" i="1"/>
  <c r="AR99" i="1"/>
  <c r="BP27" i="8"/>
  <c r="BH27" i="8" s="1"/>
  <c r="AN17" i="8"/>
  <c r="BB27" i="8"/>
  <c r="AY27" i="8" s="1"/>
  <c r="M27" i="8" s="1"/>
  <c r="AN27" i="8"/>
  <c r="BB17" i="8"/>
  <c r="BA17" i="8" s="1"/>
  <c r="BP17" i="8"/>
  <c r="AT17" i="8" s="1"/>
  <c r="CD27" i="8"/>
  <c r="AP531" i="1"/>
  <c r="AQ531" i="1"/>
  <c r="AP475" i="1"/>
  <c r="AQ475" i="1"/>
  <c r="BB551" i="1"/>
  <c r="BC551" i="1"/>
  <c r="BF31" i="8"/>
  <c r="AZ17" i="8"/>
  <c r="AV31" i="8"/>
  <c r="AU31" i="8" s="1"/>
  <c r="AU43" i="8"/>
  <c r="BC217" i="1"/>
  <c r="BB217" i="1"/>
  <c r="AP217" i="1"/>
  <c r="AQ217" i="1"/>
  <c r="AQ293" i="1"/>
  <c r="AP293" i="1"/>
  <c r="AQ401" i="1"/>
  <c r="AP401" i="1"/>
  <c r="AP21" i="8"/>
  <c r="BP21" i="8"/>
  <c r="AN21" i="8"/>
  <c r="BO13" i="8"/>
  <c r="CD13" i="8"/>
  <c r="AQ215" i="1"/>
  <c r="AP215" i="1"/>
  <c r="AQ173" i="1"/>
  <c r="AP173" i="1"/>
  <c r="AQ153" i="1"/>
  <c r="AP153" i="1"/>
  <c r="AQ323" i="1"/>
  <c r="AP323" i="1"/>
  <c r="BC173" i="1"/>
  <c r="BB173" i="1"/>
  <c r="AK17" i="1"/>
  <c r="AJ17" i="1"/>
  <c r="AQ515" i="1"/>
  <c r="AP515" i="1"/>
  <c r="AQ279" i="1"/>
  <c r="AP279" i="1"/>
  <c r="AQ661" i="1"/>
  <c r="AP661" i="1"/>
  <c r="AQ677" i="1"/>
  <c r="AP677" i="1"/>
  <c r="BC451" i="1"/>
  <c r="BB451" i="1"/>
  <c r="BC661" i="1"/>
  <c r="BB661" i="1"/>
  <c r="AQ669" i="1"/>
  <c r="AP669" i="1"/>
  <c r="AQ451" i="1"/>
  <c r="AP451" i="1"/>
  <c r="AQ259" i="1"/>
  <c r="AP259" i="1"/>
  <c r="AP291" i="1"/>
  <c r="AQ291" i="1"/>
  <c r="AQ611" i="1"/>
  <c r="AP611" i="1"/>
  <c r="AW35" i="1"/>
  <c r="AV35" i="1"/>
  <c r="BB291" i="1"/>
  <c r="BC291" i="1"/>
  <c r="BC279" i="1"/>
  <c r="BB279" i="1"/>
  <c r="AQ167" i="1"/>
  <c r="AP167" i="1"/>
  <c r="BC677" i="1"/>
  <c r="BB677" i="1"/>
  <c r="BB345" i="1"/>
  <c r="BC345" i="1"/>
  <c r="AQ199" i="1"/>
  <c r="AP199" i="1"/>
  <c r="BC669" i="1"/>
  <c r="BB669" i="1"/>
  <c r="BC537" i="1"/>
  <c r="BB537" i="1"/>
  <c r="BC153" i="1"/>
  <c r="BB153" i="1"/>
  <c r="AQ345" i="1"/>
  <c r="AP345" i="1"/>
  <c r="AQ405" i="1"/>
  <c r="AP405" i="1"/>
  <c r="AP537" i="1"/>
  <c r="AQ537" i="1"/>
  <c r="AQ339" i="1"/>
  <c r="AP339" i="1"/>
  <c r="AQ673" i="1"/>
  <c r="AP673" i="1"/>
  <c r="BC675" i="1"/>
  <c r="BB675" i="1"/>
  <c r="BB647" i="1"/>
  <c r="BC647" i="1"/>
  <c r="AP667" i="1"/>
  <c r="AQ667" i="1"/>
  <c r="BB679" i="1"/>
  <c r="BC679" i="1"/>
  <c r="BB655" i="1"/>
  <c r="BC655" i="1"/>
  <c r="AP641" i="1"/>
  <c r="AQ641" i="1"/>
  <c r="BB671" i="1"/>
  <c r="BC671" i="1"/>
  <c r="AP663" i="1"/>
  <c r="AQ663" i="1"/>
  <c r="AP655" i="1"/>
  <c r="AQ655" i="1"/>
  <c r="BB667" i="1"/>
  <c r="BC667" i="1"/>
  <c r="BB651" i="1"/>
  <c r="BC651" i="1"/>
  <c r="BC681" i="1"/>
  <c r="BB681" i="1"/>
  <c r="AQ647" i="1"/>
  <c r="AP647" i="1"/>
  <c r="BC673" i="1"/>
  <c r="BB673" i="1"/>
  <c r="BB663" i="1"/>
  <c r="BC663" i="1"/>
  <c r="AQ675" i="1"/>
  <c r="AP675" i="1"/>
  <c r="BB659" i="1"/>
  <c r="BC659" i="1"/>
  <c r="AQ681" i="1"/>
  <c r="AP681" i="1"/>
  <c r="AQ679" i="1"/>
  <c r="AP679" i="1"/>
  <c r="AP659" i="1"/>
  <c r="AQ659" i="1"/>
  <c r="AQ651" i="1"/>
  <c r="AP651" i="1"/>
  <c r="BB641" i="1"/>
  <c r="BC641" i="1"/>
  <c r="AP671" i="1"/>
  <c r="AQ671" i="1"/>
  <c r="BC625" i="1"/>
  <c r="BB625" i="1"/>
  <c r="BB621" i="1"/>
  <c r="BC621" i="1"/>
  <c r="BB601" i="1"/>
  <c r="BC601" i="1"/>
  <c r="AQ633" i="1"/>
  <c r="AP633" i="1"/>
  <c r="BC603" i="1"/>
  <c r="BB603" i="1"/>
  <c r="AQ625" i="1"/>
  <c r="AP625" i="1"/>
  <c r="BB609" i="1"/>
  <c r="BC609" i="1"/>
  <c r="AQ589" i="1"/>
  <c r="AP589" i="1"/>
  <c r="BB589" i="1"/>
  <c r="BC589" i="1"/>
  <c r="AQ597" i="1"/>
  <c r="AP597" i="1"/>
  <c r="BC597" i="1"/>
  <c r="BB597" i="1"/>
  <c r="AQ601" i="1"/>
  <c r="AP601" i="1"/>
  <c r="BB593" i="1"/>
  <c r="BC593" i="1"/>
  <c r="AQ603" i="1"/>
  <c r="AP603" i="1"/>
  <c r="AP593" i="1"/>
  <c r="AQ593" i="1"/>
  <c r="BC591" i="1"/>
  <c r="BB591" i="1"/>
  <c r="AP605" i="1"/>
  <c r="AQ605" i="1"/>
  <c r="AP609" i="1"/>
  <c r="AQ609" i="1"/>
  <c r="AQ629" i="1"/>
  <c r="AP629" i="1"/>
  <c r="AQ591" i="1"/>
  <c r="AP591" i="1"/>
  <c r="BB605" i="1"/>
  <c r="BC605" i="1"/>
  <c r="AP621" i="1"/>
  <c r="AQ621" i="1"/>
  <c r="AP553" i="1"/>
  <c r="AQ553" i="1"/>
  <c r="AP557" i="1"/>
  <c r="AQ557" i="1"/>
  <c r="BB557" i="1"/>
  <c r="BC557" i="1"/>
  <c r="BB561" i="1"/>
  <c r="BC561" i="1"/>
  <c r="AP561" i="1"/>
  <c r="AQ561" i="1"/>
  <c r="AQ565" i="1"/>
  <c r="AP565" i="1"/>
  <c r="BB553" i="1"/>
  <c r="BC553" i="1"/>
  <c r="BC569" i="1"/>
  <c r="BB569" i="1"/>
  <c r="BC565" i="1"/>
  <c r="BB565" i="1"/>
  <c r="AQ569" i="1"/>
  <c r="AP569" i="1"/>
  <c r="AP449" i="1"/>
  <c r="AQ449" i="1"/>
  <c r="AQ501" i="1"/>
  <c r="AP501" i="1"/>
  <c r="BB497" i="1"/>
  <c r="BC497" i="1"/>
  <c r="BB481" i="1"/>
  <c r="BC481" i="1"/>
  <c r="BB453" i="1"/>
  <c r="BC453" i="1"/>
  <c r="AP481" i="1"/>
  <c r="AQ481" i="1"/>
  <c r="AP497" i="1"/>
  <c r="AQ497" i="1"/>
  <c r="BC501" i="1"/>
  <c r="BB501" i="1"/>
  <c r="BB449" i="1"/>
  <c r="BC449" i="1"/>
  <c r="AQ505" i="1"/>
  <c r="AP505" i="1"/>
  <c r="BB459" i="1"/>
  <c r="BC459" i="1"/>
  <c r="AP493" i="1"/>
  <c r="AQ493" i="1"/>
  <c r="AP459" i="1"/>
  <c r="AQ459" i="1"/>
  <c r="AP453" i="1"/>
  <c r="AQ453" i="1"/>
  <c r="BB493" i="1"/>
  <c r="BC493" i="1"/>
  <c r="BC505" i="1"/>
  <c r="BB505" i="1"/>
  <c r="BB387" i="1"/>
  <c r="BC387" i="1"/>
  <c r="AP407" i="1"/>
  <c r="AQ407" i="1"/>
  <c r="BB395" i="1"/>
  <c r="BC395" i="1"/>
  <c r="AP419" i="1"/>
  <c r="AQ419" i="1"/>
  <c r="AP423" i="1"/>
  <c r="AQ423" i="1"/>
  <c r="BB415" i="1"/>
  <c r="BC415" i="1"/>
  <c r="AP429" i="1"/>
  <c r="AQ429" i="1"/>
  <c r="BB419" i="1"/>
  <c r="BC419" i="1"/>
  <c r="AP387" i="1"/>
  <c r="AQ387" i="1"/>
  <c r="BB423" i="1"/>
  <c r="BC423" i="1"/>
  <c r="AP415" i="1"/>
  <c r="AQ415" i="1"/>
  <c r="AP395" i="1"/>
  <c r="AQ395" i="1"/>
  <c r="BB365" i="1"/>
  <c r="BC365" i="1"/>
  <c r="AP349" i="1"/>
  <c r="AQ349" i="1"/>
  <c r="BC357" i="1"/>
  <c r="BB357" i="1"/>
  <c r="BB349" i="1"/>
  <c r="BC349" i="1"/>
  <c r="AQ373" i="1"/>
  <c r="AP373" i="1"/>
  <c r="BC355" i="1"/>
  <c r="BB355" i="1"/>
  <c r="BC369" i="1"/>
  <c r="BB369" i="1"/>
  <c r="AP355" i="1"/>
  <c r="AQ355" i="1"/>
  <c r="AQ361" i="1"/>
  <c r="AP361" i="1"/>
  <c r="BC361" i="1"/>
  <c r="BB361" i="1"/>
  <c r="AP359" i="1"/>
  <c r="AQ359" i="1"/>
  <c r="AQ357" i="1"/>
  <c r="AP357" i="1"/>
  <c r="AP351" i="1"/>
  <c r="AQ351" i="1"/>
  <c r="BC353" i="1"/>
  <c r="BB353" i="1"/>
  <c r="AQ353" i="1"/>
  <c r="AP353" i="1"/>
  <c r="BC373" i="1"/>
  <c r="BB373" i="1"/>
  <c r="AQ377" i="1"/>
  <c r="AP377" i="1"/>
  <c r="AQ369" i="1"/>
  <c r="AP369" i="1"/>
  <c r="BC351" i="1"/>
  <c r="BB351" i="1"/>
  <c r="BC359" i="1"/>
  <c r="BB359" i="1"/>
  <c r="BC377" i="1"/>
  <c r="BB377" i="1"/>
  <c r="AP365" i="1"/>
  <c r="AQ365" i="1"/>
  <c r="AP281" i="1"/>
  <c r="AQ281" i="1"/>
  <c r="AP295" i="1"/>
  <c r="AQ295" i="1"/>
  <c r="BB285" i="1"/>
  <c r="BC285" i="1"/>
  <c r="AP289" i="1"/>
  <c r="AQ289" i="1"/>
  <c r="AP277" i="1"/>
  <c r="AQ277" i="1"/>
  <c r="BB277" i="1"/>
  <c r="BC277" i="1"/>
  <c r="AP285" i="1"/>
  <c r="AQ285" i="1"/>
  <c r="BB289" i="1"/>
  <c r="BC289" i="1"/>
  <c r="BB295" i="1"/>
  <c r="BC295" i="1"/>
  <c r="BB281" i="1"/>
  <c r="BC281" i="1"/>
  <c r="BC227" i="1"/>
  <c r="BB227" i="1"/>
  <c r="AP229" i="1"/>
  <c r="AQ229" i="1"/>
  <c r="AP233" i="1"/>
  <c r="AQ233" i="1"/>
  <c r="BC245" i="1"/>
  <c r="BB245" i="1"/>
  <c r="AQ249" i="1"/>
  <c r="AP249" i="1"/>
  <c r="BC229" i="1"/>
  <c r="BB229" i="1"/>
  <c r="AQ231" i="1"/>
  <c r="AP231" i="1"/>
  <c r="AQ219" i="1"/>
  <c r="AP219" i="1"/>
  <c r="AQ245" i="1"/>
  <c r="AP245" i="1"/>
  <c r="BC249" i="1"/>
  <c r="BB249" i="1"/>
  <c r="AP237" i="1"/>
  <c r="AQ237" i="1"/>
  <c r="AP225" i="1"/>
  <c r="AQ225" i="1"/>
  <c r="BC219" i="1"/>
  <c r="BB219" i="1"/>
  <c r="BC233" i="1"/>
  <c r="BB233" i="1"/>
  <c r="BC231" i="1"/>
  <c r="BB231" i="1"/>
  <c r="BB237" i="1"/>
  <c r="BC237" i="1"/>
  <c r="AQ227" i="1"/>
  <c r="AP227" i="1"/>
  <c r="BB241" i="1"/>
  <c r="BC241" i="1"/>
  <c r="BC225" i="1"/>
  <c r="BB225" i="1"/>
  <c r="AQ223" i="1"/>
  <c r="AP223" i="1"/>
  <c r="AP241" i="1"/>
  <c r="AQ241" i="1"/>
  <c r="BC223" i="1"/>
  <c r="BB223" i="1"/>
  <c r="AP155" i="1"/>
  <c r="AQ155" i="1"/>
  <c r="AP151" i="1"/>
  <c r="AQ151" i="1"/>
  <c r="BB131" i="1"/>
  <c r="BC131" i="1"/>
  <c r="BC147" i="1"/>
  <c r="BB147" i="1"/>
  <c r="BB159" i="1"/>
  <c r="BC159" i="1"/>
  <c r="AP135" i="1"/>
  <c r="AQ135" i="1"/>
  <c r="AP171" i="1"/>
  <c r="AQ171" i="1"/>
  <c r="BC183" i="1"/>
  <c r="BB183" i="1"/>
  <c r="AP139" i="1"/>
  <c r="AQ139" i="1"/>
  <c r="AP147" i="1"/>
  <c r="AQ147" i="1"/>
  <c r="BC175" i="1"/>
  <c r="BB175" i="1"/>
  <c r="AQ183" i="1"/>
  <c r="AP183" i="1"/>
  <c r="AQ175" i="1"/>
  <c r="AP175" i="1"/>
  <c r="BC143" i="1"/>
  <c r="BB143" i="1"/>
  <c r="BC187" i="1"/>
  <c r="BB187" i="1"/>
  <c r="AP163" i="1"/>
  <c r="AQ163" i="1"/>
  <c r="BC179" i="1"/>
  <c r="BB179" i="1"/>
  <c r="AP169" i="1"/>
  <c r="AQ169" i="1"/>
  <c r="AP143" i="1"/>
  <c r="AQ143" i="1"/>
  <c r="BB155" i="1"/>
  <c r="BC155" i="1"/>
  <c r="AP179" i="1"/>
  <c r="AQ179" i="1"/>
  <c r="BB151" i="1"/>
  <c r="BC151" i="1"/>
  <c r="AP131" i="1"/>
  <c r="AQ131" i="1"/>
  <c r="BC139" i="1"/>
  <c r="BB139" i="1"/>
  <c r="BB171" i="1"/>
  <c r="BC171" i="1"/>
  <c r="AP187" i="1"/>
  <c r="AQ187" i="1"/>
  <c r="AP159" i="1"/>
  <c r="AQ159" i="1"/>
  <c r="BB135" i="1"/>
  <c r="BC135" i="1"/>
  <c r="BB163" i="1"/>
  <c r="BC163" i="1"/>
  <c r="AN39" i="8"/>
  <c r="BB39" i="8"/>
  <c r="AY39" i="8" s="1"/>
  <c r="AZ33" i="8"/>
  <c r="AP33" i="8"/>
  <c r="AP39" i="8"/>
  <c r="AM39" i="8" s="1"/>
  <c r="AR109" i="1"/>
  <c r="AT109" i="1"/>
  <c r="AQ105" i="1"/>
  <c r="AP105" i="1"/>
  <c r="AN21" i="1"/>
  <c r="AL21" i="1"/>
  <c r="AW109" i="1"/>
  <c r="AV109" i="1"/>
  <c r="AV121" i="1"/>
  <c r="AW121" i="1"/>
  <c r="AS83" i="1"/>
  <c r="AU83" i="1"/>
  <c r="BG83" i="1"/>
  <c r="BE83" i="1"/>
  <c r="AW41" i="1"/>
  <c r="AV41" i="1"/>
  <c r="AV17" i="1"/>
  <c r="AW17" i="1"/>
  <c r="BB43" i="1"/>
  <c r="BC43" i="1"/>
  <c r="AV13" i="1"/>
  <c r="AW13" i="1"/>
  <c r="AU21" i="1"/>
  <c r="AS21" i="1"/>
  <c r="AN13" i="1"/>
  <c r="AL13" i="1"/>
  <c r="BF23" i="1"/>
  <c r="BD23" i="1"/>
  <c r="AL43" i="8"/>
  <c r="L43" i="8" s="1"/>
  <c r="AK23" i="1"/>
  <c r="AJ23" i="1"/>
  <c r="AX21" i="1"/>
  <c r="AZ21" i="1"/>
  <c r="AV105" i="1"/>
  <c r="AW105" i="1"/>
  <c r="AS13" i="1"/>
  <c r="AU13" i="1"/>
  <c r="BG13" i="1"/>
  <c r="BE13" i="1"/>
  <c r="BC105" i="1"/>
  <c r="BB105" i="1"/>
  <c r="AJ123" i="1"/>
  <c r="AK123" i="1"/>
  <c r="AX43" i="8"/>
  <c r="AW43" i="8"/>
  <c r="BG21" i="1"/>
  <c r="AJ93" i="1"/>
  <c r="AK93" i="1"/>
  <c r="BF89" i="1"/>
  <c r="BD89" i="1"/>
  <c r="CD37" i="8"/>
  <c r="BO37" i="8"/>
  <c r="AR43" i="1"/>
  <c r="AT43" i="1"/>
  <c r="AW89" i="1"/>
  <c r="AV89" i="1"/>
  <c r="AJ43" i="1"/>
  <c r="AK43" i="1"/>
  <c r="AN83" i="1"/>
  <c r="AL83" i="1"/>
  <c r="BE21" i="1"/>
  <c r="AT89" i="1"/>
  <c r="AR89" i="1"/>
  <c r="AZ23" i="1"/>
  <c r="AX23" i="1"/>
  <c r="AX97" i="1"/>
  <c r="AZ97" i="1"/>
  <c r="AV83" i="1"/>
  <c r="AW83" i="1"/>
  <c r="BA25" i="8"/>
  <c r="AY25" i="8"/>
  <c r="BP23" i="8"/>
  <c r="AZ23" i="8"/>
  <c r="AP23" i="8"/>
  <c r="BB23" i="8"/>
  <c r="AN23" i="8"/>
  <c r="BA21" i="8"/>
  <c r="AY21" i="8"/>
  <c r="BD43" i="8"/>
  <c r="BC43" i="8"/>
  <c r="AR31" i="1"/>
  <c r="AT31" i="1"/>
  <c r="AV39" i="1"/>
  <c r="AW39" i="1"/>
  <c r="BD111" i="1"/>
  <c r="BF111" i="1"/>
  <c r="AW31" i="1"/>
  <c r="AV31" i="1"/>
  <c r="AK81" i="1"/>
  <c r="AJ81" i="1"/>
  <c r="AW33" i="1"/>
  <c r="AV33" i="1"/>
  <c r="AJ105" i="1"/>
  <c r="AK105" i="1"/>
  <c r="BF81" i="1"/>
  <c r="BD81" i="1"/>
  <c r="BD91" i="1"/>
  <c r="BF91" i="1"/>
  <c r="AK39" i="1"/>
  <c r="AJ39" i="1"/>
  <c r="AV91" i="1"/>
  <c r="BF103" i="1"/>
  <c r="BD103" i="1"/>
  <c r="AK31" i="1"/>
  <c r="AJ31" i="1"/>
  <c r="AR81" i="1"/>
  <c r="AT81" i="1"/>
  <c r="AK33" i="1"/>
  <c r="AJ33" i="1"/>
  <c r="AK115" i="1"/>
  <c r="AJ115" i="1"/>
  <c r="AK27" i="1"/>
  <c r="AJ27" i="1"/>
  <c r="AR91" i="1"/>
  <c r="AT91" i="1"/>
  <c r="BB93" i="1"/>
  <c r="BC93" i="1"/>
  <c r="AV115" i="1"/>
  <c r="AW115" i="1"/>
  <c r="AK37" i="1"/>
  <c r="AJ37" i="1"/>
  <c r="AJ91" i="1"/>
  <c r="BD31" i="1"/>
  <c r="BF31" i="1"/>
  <c r="AV103" i="1"/>
  <c r="AW103" i="1"/>
  <c r="AW81" i="1"/>
  <c r="AV81" i="1"/>
  <c r="BF115" i="1"/>
  <c r="AR103" i="1"/>
  <c r="AJ111" i="1"/>
  <c r="AK111" i="1"/>
  <c r="AJ103" i="1"/>
  <c r="AK103" i="1"/>
  <c r="AW15" i="8"/>
  <c r="AX15" i="8"/>
  <c r="BE31" i="8"/>
  <c r="BG31" i="8"/>
  <c r="AV35" i="8"/>
  <c r="BF35" i="8"/>
  <c r="AT35" i="8"/>
  <c r="BH35" i="8"/>
  <c r="BA41" i="8"/>
  <c r="AY41" i="8"/>
  <c r="AK17" i="8"/>
  <c r="AL17" i="8"/>
  <c r="BA35" i="8"/>
  <c r="AY35" i="8"/>
  <c r="M35" i="8" s="1"/>
  <c r="AL29" i="8"/>
  <c r="AK29" i="8"/>
  <c r="AM35" i="8"/>
  <c r="AO35" i="8"/>
  <c r="AV41" i="8"/>
  <c r="BH41" i="8"/>
  <c r="BF41" i="8"/>
  <c r="AT41" i="8"/>
  <c r="AO41" i="8"/>
  <c r="AM41" i="8"/>
  <c r="AO27" i="8"/>
  <c r="AM27" i="8"/>
  <c r="AV15" i="1"/>
  <c r="AW15" i="1"/>
  <c r="BF75" i="1"/>
  <c r="AJ113" i="1"/>
  <c r="AK113" i="1"/>
  <c r="AK117" i="1"/>
  <c r="AJ117" i="1"/>
  <c r="BD97" i="1"/>
  <c r="BF97" i="1"/>
  <c r="BD87" i="1"/>
  <c r="BF87" i="1"/>
  <c r="BD113" i="1"/>
  <c r="BF113" i="1"/>
  <c r="AQ37" i="1"/>
  <c r="AP37" i="1"/>
  <c r="AW77" i="1"/>
  <c r="AV77" i="1"/>
  <c r="AR25" i="1"/>
  <c r="AT25" i="1"/>
  <c r="BF79" i="1"/>
  <c r="BD79" i="1"/>
  <c r="AR77" i="1"/>
  <c r="AT77" i="1"/>
  <c r="AR85" i="1"/>
  <c r="AT85" i="1"/>
  <c r="AR71" i="1"/>
  <c r="AT71" i="1"/>
  <c r="BD95" i="1"/>
  <c r="BF95" i="1"/>
  <c r="AW85" i="1"/>
  <c r="AV85" i="1"/>
  <c r="AW67" i="1"/>
  <c r="AV67" i="1"/>
  <c r="BD107" i="1"/>
  <c r="BF107" i="1"/>
  <c r="AK95" i="1"/>
  <c r="AJ95" i="1"/>
  <c r="BD67" i="1"/>
  <c r="BF67" i="1"/>
  <c r="AV95" i="1"/>
  <c r="AW95" i="1"/>
  <c r="AW113" i="1"/>
  <c r="AV113" i="1"/>
  <c r="AK41" i="1"/>
  <c r="BF77" i="1"/>
  <c r="BD77" i="1"/>
  <c r="AK107" i="1"/>
  <c r="AJ107" i="1"/>
  <c r="BD85" i="1"/>
  <c r="BF85" i="1"/>
  <c r="AT15" i="1"/>
  <c r="AR15" i="1"/>
  <c r="BF71" i="1"/>
  <c r="BD71" i="1"/>
  <c r="AV117" i="1"/>
  <c r="AW117" i="1"/>
  <c r="AJ79" i="1"/>
  <c r="AK79" i="1"/>
  <c r="AJ67" i="1"/>
  <c r="AK67" i="1"/>
  <c r="AJ77" i="1"/>
  <c r="AK77" i="1"/>
  <c r="AT97" i="1"/>
  <c r="AR97" i="1"/>
  <c r="AR67" i="1"/>
  <c r="AT67" i="1"/>
  <c r="AR87" i="1"/>
  <c r="AT87" i="1"/>
  <c r="AT113" i="1"/>
  <c r="AR113" i="1"/>
  <c r="BF39" i="1"/>
  <c r="BD39" i="1"/>
  <c r="BD25" i="1"/>
  <c r="BF25" i="1"/>
  <c r="AT79" i="1"/>
  <c r="AR79" i="1"/>
  <c r="AJ85" i="1"/>
  <c r="AK85" i="1"/>
  <c r="BB33" i="1"/>
  <c r="BC33" i="1"/>
  <c r="BD15" i="1"/>
  <c r="BF15" i="1"/>
  <c r="AK35" i="1"/>
  <c r="AJ35" i="1"/>
  <c r="AR95" i="1"/>
  <c r="AT95" i="1"/>
  <c r="AK71" i="1"/>
  <c r="AJ71" i="1"/>
  <c r="AR107" i="1"/>
  <c r="AT107" i="1"/>
  <c r="AK15" i="1"/>
  <c r="AJ15" i="1"/>
  <c r="AT39" i="1"/>
  <c r="AR39" i="1"/>
  <c r="BD101" i="1"/>
  <c r="AK97" i="1"/>
  <c r="AJ97" i="1"/>
  <c r="AK87" i="1"/>
  <c r="AJ87" i="1"/>
  <c r="AK25" i="1"/>
  <c r="AJ25" i="1"/>
  <c r="AK101" i="1"/>
  <c r="AJ101" i="1"/>
  <c r="AW25" i="1"/>
  <c r="AV25" i="1"/>
  <c r="AV19" i="1"/>
  <c r="AW19" i="1"/>
  <c r="AV101" i="1"/>
  <c r="AW101" i="1"/>
  <c r="AP19" i="8" l="1"/>
  <c r="AO19" i="8" s="1"/>
  <c r="AV17" i="8"/>
  <c r="AX29" i="8"/>
  <c r="L29" i="8" s="1"/>
  <c r="BP19" i="8"/>
  <c r="AV19" i="8" s="1"/>
  <c r="AN19" i="8"/>
  <c r="AT101" i="1"/>
  <c r="AT111" i="1"/>
  <c r="AW71" i="1"/>
  <c r="BD109" i="1"/>
  <c r="BC29" i="1"/>
  <c r="AK19" i="1"/>
  <c r="M41" i="8"/>
  <c r="BF19" i="8"/>
  <c r="AT39" i="8"/>
  <c r="BF15" i="8"/>
  <c r="AK31" i="8"/>
  <c r="BF39" i="8"/>
  <c r="AT25" i="8"/>
  <c r="BH39" i="8"/>
  <c r="BE39" i="8" s="1"/>
  <c r="BH25" i="8"/>
  <c r="BA19" i="8"/>
  <c r="AW19" i="8" s="1"/>
  <c r="AV25" i="8"/>
  <c r="AS25" i="8" s="1"/>
  <c r="M39" i="8"/>
  <c r="AZ19" i="8"/>
  <c r="BF37" i="1"/>
  <c r="BC37" i="1" s="1"/>
  <c r="AK29" i="1"/>
  <c r="AW69" i="1"/>
  <c r="AV43" i="1"/>
  <c r="BF41" i="1"/>
  <c r="BB41" i="1" s="1"/>
  <c r="AW27" i="1"/>
  <c r="BD27" i="1"/>
  <c r="AR27" i="1"/>
  <c r="AR115" i="1"/>
  <c r="AT93" i="1"/>
  <c r="AR93" i="1"/>
  <c r="AR69" i="1"/>
  <c r="AT69" i="1"/>
  <c r="AW37" i="1"/>
  <c r="BD69" i="1"/>
  <c r="BF69" i="1"/>
  <c r="AP29" i="1"/>
  <c r="AR41" i="1"/>
  <c r="BC19" i="1"/>
  <c r="BB19" i="1"/>
  <c r="AT15" i="8"/>
  <c r="AM19" i="8"/>
  <c r="AV15" i="8"/>
  <c r="AS15" i="8" s="1"/>
  <c r="AM25" i="8"/>
  <c r="M25" i="8" s="1"/>
  <c r="AV27" i="8"/>
  <c r="AS27" i="8" s="1"/>
  <c r="BC121" i="1"/>
  <c r="BB121" i="1"/>
  <c r="AS31" i="8"/>
  <c r="M31" i="8" s="1"/>
  <c r="AT27" i="8"/>
  <c r="AY17" i="8"/>
  <c r="AW29" i="1"/>
  <c r="AV29" i="1"/>
  <c r="AT75" i="1"/>
  <c r="AQ75" i="1" s="1"/>
  <c r="AV93" i="1"/>
  <c r="AW93" i="1"/>
  <c r="BF17" i="8"/>
  <c r="BH17" i="8"/>
  <c r="AT29" i="8"/>
  <c r="BH29" i="8"/>
  <c r="BF29" i="8"/>
  <c r="AV29" i="8"/>
  <c r="AO15" i="8"/>
  <c r="AM15" i="8"/>
  <c r="BB117" i="1"/>
  <c r="BC117" i="1"/>
  <c r="AP117" i="1"/>
  <c r="AQ117" i="1"/>
  <c r="AW79" i="1"/>
  <c r="AV79" i="1"/>
  <c r="AO39" i="8"/>
  <c r="AK39" i="8" s="1"/>
  <c r="K39" i="8" s="1"/>
  <c r="BF27" i="8"/>
  <c r="BH33" i="8"/>
  <c r="AV33" i="8"/>
  <c r="BA39" i="8"/>
  <c r="AX39" i="8" s="1"/>
  <c r="BA33" i="8"/>
  <c r="AT33" i="8"/>
  <c r="AT123" i="1"/>
  <c r="AR123" i="1"/>
  <c r="AV75" i="1"/>
  <c r="BD123" i="1"/>
  <c r="BF123" i="1"/>
  <c r="BA27" i="8"/>
  <c r="AW27" i="8" s="1"/>
  <c r="K27" i="8" s="1"/>
  <c r="BH19" i="8"/>
  <c r="BE19" i="8" s="1"/>
  <c r="AT19" i="8"/>
  <c r="AP33" i="1"/>
  <c r="AQ99" i="1"/>
  <c r="AP99" i="1"/>
  <c r="AR43" i="8"/>
  <c r="AQ43" i="8"/>
  <c r="BB13" i="8"/>
  <c r="AP13" i="8"/>
  <c r="AZ13" i="8"/>
  <c r="BP13" i="8"/>
  <c r="AN13" i="8"/>
  <c r="AT21" i="8"/>
  <c r="BF21" i="8"/>
  <c r="AV21" i="8"/>
  <c r="BH21" i="8"/>
  <c r="AO21" i="8"/>
  <c r="AM21" i="8"/>
  <c r="M21" i="8" s="1"/>
  <c r="AO33" i="8"/>
  <c r="AM33" i="8"/>
  <c r="BB109" i="1"/>
  <c r="BC109" i="1"/>
  <c r="AP109" i="1"/>
  <c r="AQ109" i="1"/>
  <c r="AV97" i="1"/>
  <c r="AW97" i="1"/>
  <c r="AW21" i="1"/>
  <c r="AV21" i="1"/>
  <c r="AQ89" i="1"/>
  <c r="AP89" i="1"/>
  <c r="AQ43" i="1"/>
  <c r="AP43" i="1"/>
  <c r="BF21" i="1"/>
  <c r="BD21" i="1"/>
  <c r="BF13" i="1"/>
  <c r="BD13" i="1"/>
  <c r="AJ13" i="1"/>
  <c r="AK13" i="1"/>
  <c r="BF83" i="1"/>
  <c r="BD83" i="1"/>
  <c r="AJ21" i="1"/>
  <c r="AK21" i="1"/>
  <c r="AJ83" i="1"/>
  <c r="AK83" i="1"/>
  <c r="BC89" i="1"/>
  <c r="BB89" i="1"/>
  <c r="AR13" i="1"/>
  <c r="AT13" i="1"/>
  <c r="AT83" i="1"/>
  <c r="AR83" i="1"/>
  <c r="AV23" i="1"/>
  <c r="AW23" i="1"/>
  <c r="AP37" i="8"/>
  <c r="BP37" i="8"/>
  <c r="AZ37" i="8"/>
  <c r="BB37" i="8"/>
  <c r="AN37" i="8"/>
  <c r="BC23" i="1"/>
  <c r="BB23" i="1"/>
  <c r="AT21" i="1"/>
  <c r="AR21" i="1"/>
  <c r="AY23" i="8"/>
  <c r="BA23" i="8"/>
  <c r="BE17" i="8"/>
  <c r="BG17" i="8"/>
  <c r="AO23" i="8"/>
  <c r="AM23" i="8"/>
  <c r="AX25" i="8"/>
  <c r="AW25" i="8"/>
  <c r="BG25" i="8"/>
  <c r="BE25" i="8"/>
  <c r="AW21" i="8"/>
  <c r="AX21" i="8"/>
  <c r="BE15" i="8"/>
  <c r="BG15" i="8"/>
  <c r="AU17" i="8"/>
  <c r="AS17" i="8"/>
  <c r="M17" i="8" s="1"/>
  <c r="AL25" i="8"/>
  <c r="L25" i="8" s="1"/>
  <c r="AK25" i="8"/>
  <c r="K25" i="8" s="1"/>
  <c r="AX17" i="8"/>
  <c r="AW17" i="8"/>
  <c r="AT23" i="8"/>
  <c r="BH23" i="8"/>
  <c r="BF23" i="8"/>
  <c r="AV23" i="8"/>
  <c r="BB31" i="1"/>
  <c r="BC31" i="1"/>
  <c r="AP27" i="1"/>
  <c r="AQ27" i="1"/>
  <c r="AQ115" i="1"/>
  <c r="AP115" i="1"/>
  <c r="BB81" i="1"/>
  <c r="BC81" i="1"/>
  <c r="AP103" i="1"/>
  <c r="AQ103" i="1"/>
  <c r="AP111" i="1"/>
  <c r="AQ111" i="1"/>
  <c r="AP91" i="1"/>
  <c r="AQ91" i="1"/>
  <c r="AQ81" i="1"/>
  <c r="AP81" i="1"/>
  <c r="BC91" i="1"/>
  <c r="BB91" i="1"/>
  <c r="BC111" i="1"/>
  <c r="BB111" i="1"/>
  <c r="AP31" i="1"/>
  <c r="AQ31" i="1"/>
  <c r="BB27" i="1"/>
  <c r="BC27" i="1"/>
  <c r="BC115" i="1"/>
  <c r="BB115" i="1"/>
  <c r="BC103" i="1"/>
  <c r="BB103" i="1"/>
  <c r="AL19" i="8"/>
  <c r="AK19" i="8"/>
  <c r="AL35" i="8"/>
  <c r="AK35" i="8"/>
  <c r="AX27" i="8"/>
  <c r="L27" i="8" s="1"/>
  <c r="BE35" i="8"/>
  <c r="BG35" i="8"/>
  <c r="AL41" i="8"/>
  <c r="L41" i="8" s="1"/>
  <c r="AK41" i="8"/>
  <c r="AW41" i="8"/>
  <c r="AX41" i="8"/>
  <c r="AQ31" i="8"/>
  <c r="K31" i="8" s="1"/>
  <c r="AR31" i="8"/>
  <c r="L31" i="8" s="1"/>
  <c r="AS41" i="8"/>
  <c r="AU41" i="8"/>
  <c r="BG41" i="8"/>
  <c r="BE41" i="8"/>
  <c r="AS19" i="8"/>
  <c r="M19" i="8" s="1"/>
  <c r="AU19" i="8"/>
  <c r="BE27" i="8"/>
  <c r="BG27" i="8"/>
  <c r="BC31" i="8"/>
  <c r="BD31" i="8"/>
  <c r="AL27" i="8"/>
  <c r="AK27" i="8"/>
  <c r="AL39" i="8"/>
  <c r="AW35" i="8"/>
  <c r="K35" i="8" s="1"/>
  <c r="AX35" i="8"/>
  <c r="L35" i="8" s="1"/>
  <c r="AS39" i="8"/>
  <c r="AU39" i="8"/>
  <c r="AU35" i="8"/>
  <c r="AS35" i="8"/>
  <c r="AQ107" i="1"/>
  <c r="AP107" i="1"/>
  <c r="AQ95" i="1"/>
  <c r="AP95" i="1"/>
  <c r="BC15" i="1"/>
  <c r="BB15" i="1"/>
  <c r="BC25" i="1"/>
  <c r="BB25" i="1"/>
  <c r="AQ67" i="1"/>
  <c r="AP67" i="1"/>
  <c r="BB95" i="1"/>
  <c r="BC95" i="1"/>
  <c r="AQ77" i="1"/>
  <c r="AP77" i="1"/>
  <c r="AP25" i="1"/>
  <c r="AQ25" i="1"/>
  <c r="BC87" i="1"/>
  <c r="BB87" i="1"/>
  <c r="BC75" i="1"/>
  <c r="BB75" i="1"/>
  <c r="AP41" i="1"/>
  <c r="AQ41" i="1"/>
  <c r="AP39" i="1"/>
  <c r="AQ39" i="1"/>
  <c r="AP79" i="1"/>
  <c r="AQ79" i="1"/>
  <c r="AQ113" i="1"/>
  <c r="AP113" i="1"/>
  <c r="AP15" i="1"/>
  <c r="AQ15" i="1"/>
  <c r="BC101" i="1"/>
  <c r="BB101" i="1"/>
  <c r="AP87" i="1"/>
  <c r="AQ87" i="1"/>
  <c r="BB85" i="1"/>
  <c r="BC85" i="1"/>
  <c r="BC67" i="1"/>
  <c r="BB67" i="1"/>
  <c r="BB107" i="1"/>
  <c r="BC107" i="1"/>
  <c r="AQ71" i="1"/>
  <c r="AP71" i="1"/>
  <c r="AQ85" i="1"/>
  <c r="AP85" i="1"/>
  <c r="BC113" i="1"/>
  <c r="BB113" i="1"/>
  <c r="BB97" i="1"/>
  <c r="BC97" i="1"/>
  <c r="AP101" i="1"/>
  <c r="AQ101" i="1"/>
  <c r="BB39" i="1"/>
  <c r="BC39" i="1"/>
  <c r="AP97" i="1"/>
  <c r="AQ97" i="1"/>
  <c r="BB71" i="1"/>
  <c r="BC71" i="1"/>
  <c r="BB77" i="1"/>
  <c r="BC77" i="1"/>
  <c r="BB79" i="1"/>
  <c r="BC79" i="1"/>
  <c r="AU25" i="8" l="1"/>
  <c r="AW39" i="8"/>
  <c r="AX19" i="8"/>
  <c r="L39" i="8"/>
  <c r="AU27" i="8"/>
  <c r="AR27" i="8" s="1"/>
  <c r="BG39" i="8"/>
  <c r="M15" i="8"/>
  <c r="K41" i="8"/>
  <c r="AU15" i="8"/>
  <c r="AQ15" i="8" s="1"/>
  <c r="K15" i="8" s="1"/>
  <c r="BB37" i="1"/>
  <c r="AQ69" i="1"/>
  <c r="AP69" i="1"/>
  <c r="AQ93" i="1"/>
  <c r="AP93" i="1"/>
  <c r="BB69" i="1"/>
  <c r="BC69" i="1"/>
  <c r="BC41" i="1"/>
  <c r="BG19" i="8"/>
  <c r="BC19" i="8" s="1"/>
  <c r="AP75" i="1"/>
  <c r="AS29" i="8"/>
  <c r="AU29" i="8"/>
  <c r="BG29" i="8"/>
  <c r="BE29" i="8"/>
  <c r="AL15" i="8"/>
  <c r="AK15" i="8"/>
  <c r="BE33" i="8"/>
  <c r="BG33" i="8"/>
  <c r="AX33" i="8"/>
  <c r="AW33" i="8"/>
  <c r="AS33" i="8"/>
  <c r="M33" i="8" s="1"/>
  <c r="AU33" i="8"/>
  <c r="BC123" i="1"/>
  <c r="BB123" i="1"/>
  <c r="AP123" i="1"/>
  <c r="AQ123" i="1"/>
  <c r="AU21" i="8"/>
  <c r="AS21" i="8"/>
  <c r="BH13" i="8"/>
  <c r="AV13" i="8"/>
  <c r="BF13" i="8"/>
  <c r="AT13" i="8"/>
  <c r="AL21" i="8"/>
  <c r="L21" i="8" s="1"/>
  <c r="AK21" i="8"/>
  <c r="K21" i="8" s="1"/>
  <c r="AM13" i="8"/>
  <c r="AO13" i="8"/>
  <c r="BE21" i="8"/>
  <c r="BG21" i="8"/>
  <c r="AY13" i="8"/>
  <c r="BA13" i="8"/>
  <c r="AK33" i="8"/>
  <c r="AL33" i="8"/>
  <c r="AP21" i="1"/>
  <c r="AQ21" i="1"/>
  <c r="AY37" i="8"/>
  <c r="BA37" i="8"/>
  <c r="AQ13" i="1"/>
  <c r="AP13" i="1"/>
  <c r="BB83" i="1"/>
  <c r="BC83" i="1"/>
  <c r="BC13" i="1"/>
  <c r="BB13" i="1"/>
  <c r="AT37" i="8"/>
  <c r="AV37" i="8"/>
  <c r="BF37" i="8"/>
  <c r="BH37" i="8"/>
  <c r="AM37" i="8"/>
  <c r="AO37" i="8"/>
  <c r="AQ83" i="1"/>
  <c r="AP83" i="1"/>
  <c r="BC21" i="1"/>
  <c r="BB21" i="1"/>
  <c r="AS23" i="8"/>
  <c r="AU23" i="8"/>
  <c r="BC15" i="8"/>
  <c r="BD15" i="8"/>
  <c r="AQ17" i="8"/>
  <c r="K17" i="8" s="1"/>
  <c r="AR17" i="8"/>
  <c r="L17" i="8" s="1"/>
  <c r="AL23" i="8"/>
  <c r="AK23" i="8"/>
  <c r="BE23" i="8"/>
  <c r="BG23" i="8"/>
  <c r="BD17" i="8"/>
  <c r="BC17" i="8"/>
  <c r="AW23" i="8"/>
  <c r="AX23" i="8"/>
  <c r="AQ25" i="8"/>
  <c r="AR25" i="8"/>
  <c r="BD25" i="8"/>
  <c r="BC25" i="8"/>
  <c r="BD35" i="8"/>
  <c r="BC35" i="8"/>
  <c r="AQ35" i="8"/>
  <c r="AR35" i="8"/>
  <c r="AQ19" i="8"/>
  <c r="K19" i="8" s="1"/>
  <c r="AR19" i="8"/>
  <c r="L19" i="8" s="1"/>
  <c r="BC27" i="8"/>
  <c r="BD27" i="8"/>
  <c r="AQ41" i="8"/>
  <c r="AR41" i="8"/>
  <c r="BD39" i="8"/>
  <c r="BC39" i="8"/>
  <c r="AR39" i="8"/>
  <c r="AQ39" i="8"/>
  <c r="BD41" i="8"/>
  <c r="BC41" i="8"/>
  <c r="AQ27" i="8" l="1"/>
  <c r="M23" i="8"/>
  <c r="BD19" i="8"/>
  <c r="AR15" i="8"/>
  <c r="L15" i="8" s="1"/>
  <c r="M13" i="8"/>
  <c r="BC29" i="8"/>
  <c r="BD29" i="8"/>
  <c r="AR29" i="8"/>
  <c r="AQ29" i="8"/>
  <c r="AQ33" i="8"/>
  <c r="K33" i="8" s="1"/>
  <c r="AR33" i="8"/>
  <c r="L33" i="8" s="1"/>
  <c r="BC33" i="8"/>
  <c r="BD33" i="8"/>
  <c r="BD21" i="8"/>
  <c r="BC21" i="8"/>
  <c r="AS13" i="8"/>
  <c r="AU13" i="8"/>
  <c r="BE13" i="8"/>
  <c r="BG13" i="8"/>
  <c r="AX13" i="8"/>
  <c r="AW13" i="8"/>
  <c r="AL13" i="8"/>
  <c r="L13" i="8" s="1"/>
  <c r="AK13" i="8"/>
  <c r="K13" i="8" s="1"/>
  <c r="AQ21" i="8"/>
  <c r="AR21" i="8"/>
  <c r="AL37" i="8"/>
  <c r="AK37" i="8"/>
  <c r="AS37" i="8"/>
  <c r="M37" i="8" s="1"/>
  <c r="AU37" i="8"/>
  <c r="BG37" i="8"/>
  <c r="BE37" i="8"/>
  <c r="AW37" i="8"/>
  <c r="AX37" i="8"/>
  <c r="BC23" i="8"/>
  <c r="BD23" i="8"/>
  <c r="AR23" i="8"/>
  <c r="L23" i="8" s="1"/>
  <c r="AQ23" i="8"/>
  <c r="K23" i="8" s="1"/>
  <c r="AQ13" i="8" l="1"/>
  <c r="AR13" i="8"/>
  <c r="BC13" i="8"/>
  <c r="BD13" i="8"/>
  <c r="AR37" i="8"/>
  <c r="L37" i="8" s="1"/>
  <c r="AQ37" i="8"/>
  <c r="K37" i="8" s="1"/>
  <c r="BD37" i="8"/>
  <c r="BC3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</author>
    <author>y-iwasa</author>
  </authors>
  <commentList>
    <comment ref="T2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自動で表示されるため、入力不要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入力不要</t>
        </r>
      </text>
    </comment>
    <comment ref="H3" authorId="1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地番等を省略せずに「履歴書」と相違ないよう入力をして下さい。</t>
        </r>
      </text>
    </comment>
    <comment ref="Y3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自動で表示されるため、入力不要</t>
        </r>
      </text>
    </comment>
    <comment ref="Y4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>自動で表示されるため、入力不要</t>
        </r>
      </text>
    </comment>
    <comment ref="AG6" authorId="1" shapeId="0" xr:uid="{00000000-0006-0000-0000-000006000000}">
      <text>
        <r>
          <rPr>
            <b/>
            <sz val="9"/>
            <color indexed="81"/>
            <rFont val="ＭＳ Ｐゴシック"/>
            <family val="3"/>
            <charset val="128"/>
          </rPr>
          <t>発令年月日は、修正しないで下さい。</t>
        </r>
      </text>
    </comment>
    <comment ref="H8" authorId="1" shapeId="0" xr:uid="{00000000-0006-0000-0000-000007000000}">
      <text>
        <r>
          <rPr>
            <b/>
            <sz val="9"/>
            <color indexed="81"/>
            <rFont val="ＭＳ Ｐゴシック"/>
            <family val="3"/>
            <charset val="128"/>
          </rPr>
          <t>年齢は生年月日を入力すると自動計算されます</t>
        </r>
      </text>
    </comment>
    <comment ref="AG8" authorId="1" shapeId="0" xr:uid="{00000000-0006-0000-0000-000008000000}">
      <text>
        <r>
          <rPr>
            <b/>
            <sz val="9"/>
            <color indexed="81"/>
            <rFont val="ＭＳ Ｐゴシック"/>
            <family val="3"/>
            <charset val="128"/>
          </rPr>
          <t>年齢は自動計算されます。
手入力をしないようにして下さい。</t>
        </r>
      </text>
    </comment>
  </commentList>
</comments>
</file>

<file path=xl/sharedStrings.xml><?xml version="1.0" encoding="utf-8"?>
<sst xmlns="http://schemas.openxmlformats.org/spreadsheetml/2006/main" count="4162" uniqueCount="2119">
  <si>
    <t>　</t>
    <phoneticPr fontId="4"/>
  </si>
  <si>
    <t>永田町１番地</t>
    <rPh sb="0" eb="3">
      <t>ナガタチョウ</t>
    </rPh>
    <rPh sb="4" eb="6">
      <t>バンチ</t>
    </rPh>
    <phoneticPr fontId="4"/>
  </si>
  <si>
    <t>コ
｜
ド</t>
    <phoneticPr fontId="4"/>
  </si>
  <si>
    <t>標準</t>
    <rPh sb="0" eb="2">
      <t>ヒョウジュン</t>
    </rPh>
    <phoneticPr fontId="4"/>
  </si>
  <si>
    <t>半月前</t>
    <rPh sb="0" eb="2">
      <t>ハンツキ</t>
    </rPh>
    <rPh sb="2" eb="3">
      <t>マエ</t>
    </rPh>
    <phoneticPr fontId="4"/>
  </si>
  <si>
    <t>年</t>
    <rPh sb="0" eb="1">
      <t>ネン</t>
    </rPh>
    <phoneticPr fontId="4"/>
  </si>
  <si>
    <t>N月</t>
    <rPh sb="1" eb="2">
      <t>ツキ</t>
    </rPh>
    <phoneticPr fontId="4"/>
  </si>
  <si>
    <t>N年月日</t>
    <rPh sb="1" eb="4">
      <t>ネンガッピ</t>
    </rPh>
    <phoneticPr fontId="4"/>
  </si>
  <si>
    <t>月末</t>
    <rPh sb="0" eb="2">
      <t>ゲツマツ</t>
    </rPh>
    <phoneticPr fontId="4"/>
  </si>
  <si>
    <t>当月日数</t>
    <rPh sb="0" eb="2">
      <t>トウゲツ</t>
    </rPh>
    <rPh sb="2" eb="4">
      <t>ニッスウ</t>
    </rPh>
    <phoneticPr fontId="4"/>
  </si>
  <si>
    <t>実日数</t>
    <rPh sb="0" eb="1">
      <t>ジツ</t>
    </rPh>
    <rPh sb="1" eb="3">
      <t>ニッスウ</t>
    </rPh>
    <phoneticPr fontId="4"/>
  </si>
  <si>
    <t>至　　　年　月　日</t>
    <rPh sb="0" eb="1">
      <t>シ</t>
    </rPh>
    <rPh sb="4" eb="5">
      <t>トシ</t>
    </rPh>
    <rPh sb="6" eb="7">
      <t>ツキ</t>
    </rPh>
    <rPh sb="8" eb="9">
      <t>ヒ</t>
    </rPh>
    <phoneticPr fontId="4"/>
  </si>
  <si>
    <t>標準　－　標準</t>
    <rPh sb="0" eb="1">
      <t>シルベ</t>
    </rPh>
    <rPh sb="1" eb="2">
      <t>ジュン</t>
    </rPh>
    <rPh sb="5" eb="7">
      <t>ヒョウジュン</t>
    </rPh>
    <phoneticPr fontId="4"/>
  </si>
  <si>
    <t>標準　－　半月前</t>
    <rPh sb="0" eb="2">
      <t>ヒョウジュン</t>
    </rPh>
    <rPh sb="5" eb="8">
      <t>ハンツキマエ</t>
    </rPh>
    <phoneticPr fontId="4"/>
  </si>
  <si>
    <t>半月後</t>
    <rPh sb="0" eb="2">
      <t>ハンツキ</t>
    </rPh>
    <rPh sb="2" eb="3">
      <t>ゴ</t>
    </rPh>
    <phoneticPr fontId="4"/>
  </si>
  <si>
    <t>自　　　年　月　日</t>
    <rPh sb="0" eb="1">
      <t>ジ</t>
    </rPh>
    <rPh sb="4" eb="5">
      <t>トシ</t>
    </rPh>
    <rPh sb="6" eb="7">
      <t>ツキ</t>
    </rPh>
    <rPh sb="8" eb="9">
      <t>ヒ</t>
    </rPh>
    <phoneticPr fontId="4"/>
  </si>
  <si>
    <t>半月後　－　標準</t>
    <rPh sb="0" eb="2">
      <t>ハンツキ</t>
    </rPh>
    <rPh sb="2" eb="3">
      <t>ゴ</t>
    </rPh>
    <rPh sb="6" eb="8">
      <t>ヒョウジュン</t>
    </rPh>
    <phoneticPr fontId="4"/>
  </si>
  <si>
    <t>半月後　－　半月前</t>
    <rPh sb="0" eb="2">
      <t>ハンツキ</t>
    </rPh>
    <rPh sb="2" eb="3">
      <t>ゴ</t>
    </rPh>
    <rPh sb="6" eb="9">
      <t>ハンツキマエ</t>
    </rPh>
    <phoneticPr fontId="4"/>
  </si>
  <si>
    <t>至が半月前</t>
    <rPh sb="0" eb="1">
      <t>シ</t>
    </rPh>
    <rPh sb="2" eb="4">
      <t>ハンツキ</t>
    </rPh>
    <rPh sb="4" eb="5">
      <t>マエ</t>
    </rPh>
    <phoneticPr fontId="4"/>
  </si>
  <si>
    <t>自が半月後</t>
    <rPh sb="0" eb="1">
      <t>ジ</t>
    </rPh>
    <rPh sb="2" eb="5">
      <t>ハンツキゴ</t>
    </rPh>
    <phoneticPr fontId="4"/>
  </si>
  <si>
    <t>自が半月後、至が半月前</t>
    <rPh sb="0" eb="1">
      <t>ジ</t>
    </rPh>
    <rPh sb="2" eb="5">
      <t>ハンツキゴ</t>
    </rPh>
    <phoneticPr fontId="4"/>
  </si>
  <si>
    <t>通常</t>
    <rPh sb="0" eb="2">
      <t>ツウジョウ</t>
    </rPh>
    <phoneticPr fontId="4"/>
  </si>
  <si>
    <t>区分</t>
    <rPh sb="0" eb="2">
      <t>クブン</t>
    </rPh>
    <phoneticPr fontId="4"/>
  </si>
  <si>
    <t>職　　　名　　　等</t>
    <rPh sb="0" eb="1">
      <t>ショク</t>
    </rPh>
    <rPh sb="4" eb="5">
      <t>ナ</t>
    </rPh>
    <rPh sb="8" eb="9">
      <t>トウ</t>
    </rPh>
    <phoneticPr fontId="4"/>
  </si>
  <si>
    <t>自</t>
    <rPh sb="0" eb="1">
      <t>ジ</t>
    </rPh>
    <phoneticPr fontId="4"/>
  </si>
  <si>
    <t>至</t>
    <rPh sb="0" eb="1">
      <t>シ</t>
    </rPh>
    <phoneticPr fontId="4"/>
  </si>
  <si>
    <t>在 職 期 間</t>
    <rPh sb="0" eb="1">
      <t>ザイ</t>
    </rPh>
    <rPh sb="2" eb="3">
      <t>ショク</t>
    </rPh>
    <rPh sb="4" eb="5">
      <t>キ</t>
    </rPh>
    <rPh sb="6" eb="7">
      <t>アイダ</t>
    </rPh>
    <phoneticPr fontId="4"/>
  </si>
  <si>
    <t>在職年月数</t>
    <rPh sb="0" eb="2">
      <t>ザイショク</t>
    </rPh>
    <rPh sb="2" eb="4">
      <t>ネンゲツ</t>
    </rPh>
    <rPh sb="4" eb="5">
      <t>スウ</t>
    </rPh>
    <phoneticPr fontId="4"/>
  </si>
  <si>
    <t>功労名</t>
    <rPh sb="0" eb="2">
      <t>コウロウ</t>
    </rPh>
    <rPh sb="2" eb="3">
      <t>メイ</t>
    </rPh>
    <phoneticPr fontId="4"/>
  </si>
  <si>
    <t>生年月日</t>
    <rPh sb="0" eb="2">
      <t>セイネン</t>
    </rPh>
    <rPh sb="2" eb="4">
      <t>ガッピ</t>
    </rPh>
    <phoneticPr fontId="4"/>
  </si>
  <si>
    <t>ふりがな
ペンネーム・芸名</t>
    <rPh sb="11" eb="13">
      <t>ゲイメイ</t>
    </rPh>
    <phoneticPr fontId="4"/>
  </si>
  <si>
    <t>勲　　　章</t>
    <rPh sb="0" eb="1">
      <t>イサオ</t>
    </rPh>
    <rPh sb="4" eb="5">
      <t>ショウ</t>
    </rPh>
    <phoneticPr fontId="4"/>
  </si>
  <si>
    <t xml:space="preserve"> 備 考</t>
    <rPh sb="1" eb="2">
      <t>ビ</t>
    </rPh>
    <rPh sb="3" eb="4">
      <t>コウ</t>
    </rPh>
    <phoneticPr fontId="4"/>
  </si>
  <si>
    <t>　　　同上　　代表取締役
　　　　　　　　常務取締役</t>
    <rPh sb="3" eb="5">
      <t>ドウジョウ</t>
    </rPh>
    <rPh sb="7" eb="9">
      <t>ダイヒョウ</t>
    </rPh>
    <rPh sb="9" eb="12">
      <t>トリシマリヤク</t>
    </rPh>
    <rPh sb="21" eb="23">
      <t>ジョウム</t>
    </rPh>
    <rPh sb="23" eb="26">
      <t>トリシマリヤク</t>
    </rPh>
    <phoneticPr fontId="4"/>
  </si>
  <si>
    <t>　　　同上　　代表取締役
　　　　　　　　専務取締役</t>
    <rPh sb="3" eb="5">
      <t>ドウジョウ</t>
    </rPh>
    <rPh sb="7" eb="9">
      <t>ダイヒョウ</t>
    </rPh>
    <rPh sb="9" eb="12">
      <t>トリシマリヤク</t>
    </rPh>
    <rPh sb="21" eb="23">
      <t>センム</t>
    </rPh>
    <rPh sb="23" eb="26">
      <t>トリシマリヤク</t>
    </rPh>
    <phoneticPr fontId="4"/>
  </si>
  <si>
    <t>　　　同上　　代表取締役副社長</t>
    <rPh sb="3" eb="5">
      <t>ドウジョウ</t>
    </rPh>
    <rPh sb="7" eb="9">
      <t>ダイヒョウ</t>
    </rPh>
    <rPh sb="9" eb="12">
      <t>トリシマリヤク</t>
    </rPh>
    <rPh sb="12" eb="15">
      <t>フクシャチョウ</t>
    </rPh>
    <phoneticPr fontId="4"/>
  </si>
  <si>
    <t>　　　同上　　代表取締役社長</t>
    <rPh sb="3" eb="5">
      <t>ドウジョウ</t>
    </rPh>
    <rPh sb="7" eb="9">
      <t>ダイヒョウ</t>
    </rPh>
    <rPh sb="9" eb="12">
      <t>トリシマリヤク</t>
    </rPh>
    <rPh sb="12" eb="14">
      <t>シャチョウ</t>
    </rPh>
    <phoneticPr fontId="4"/>
  </si>
  <si>
    <t>性別</t>
    <rPh sb="0" eb="2">
      <t>セイベツ</t>
    </rPh>
    <phoneticPr fontId="4"/>
  </si>
  <si>
    <t>１　男
２　女</t>
    <rPh sb="2" eb="3">
      <t>オトコ</t>
    </rPh>
    <rPh sb="6" eb="7">
      <t>オンナ</t>
    </rPh>
    <phoneticPr fontId="4"/>
  </si>
  <si>
    <t>コ
｜
ド</t>
    <phoneticPr fontId="4"/>
  </si>
  <si>
    <t>コード</t>
    <phoneticPr fontId="4"/>
  </si>
  <si>
    <t xml:space="preserve"> </t>
    <phoneticPr fontId="4"/>
  </si>
  <si>
    <t xml:space="preserve"> </t>
    <phoneticPr fontId="4"/>
  </si>
  <si>
    <t>ふりがな</t>
    <phoneticPr fontId="4"/>
  </si>
  <si>
    <t>年次
(発令)</t>
    <rPh sb="0" eb="2">
      <t>ネンジ</t>
    </rPh>
    <rPh sb="4" eb="6">
      <t>ハツレイ</t>
    </rPh>
    <phoneticPr fontId="4"/>
  </si>
  <si>
    <t>省
庁
等</t>
    <rPh sb="0" eb="1">
      <t>ショウ</t>
    </rPh>
    <rPh sb="2" eb="3">
      <t>チョウ</t>
    </rPh>
    <rPh sb="4" eb="5">
      <t>トウ</t>
    </rPh>
    <phoneticPr fontId="4"/>
  </si>
  <si>
    <t>褒　　　章</t>
    <rPh sb="0" eb="1">
      <t>ホ</t>
    </rPh>
    <rPh sb="4" eb="5">
      <t>ショウ</t>
    </rPh>
    <phoneticPr fontId="4"/>
  </si>
  <si>
    <t>コ
｜
ド</t>
    <phoneticPr fontId="4"/>
  </si>
  <si>
    <t>　</t>
    <phoneticPr fontId="4"/>
  </si>
  <si>
    <t>ふりがな</t>
    <phoneticPr fontId="4"/>
  </si>
  <si>
    <t>○○</t>
  </si>
  <si>
    <t>○○振興功労</t>
    <rPh sb="2" eb="4">
      <t>シンコウ</t>
    </rPh>
    <rPh sb="4" eb="6">
      <t>コウロウ</t>
    </rPh>
    <phoneticPr fontId="4"/>
  </si>
  <si>
    <t>○○貿易㈱（関西支社）勤務</t>
    <rPh sb="2" eb="4">
      <t>ボウエキ</t>
    </rPh>
    <rPh sb="6" eb="8">
      <t>カンサイ</t>
    </rPh>
    <rPh sb="8" eb="10">
      <t>シシャ</t>
    </rPh>
    <rPh sb="11" eb="13">
      <t>キンム</t>
    </rPh>
    <phoneticPr fontId="4"/>
  </si>
  <si>
    <t>○○商事㈱勤務</t>
    <rPh sb="2" eb="4">
      <t>ショウジ</t>
    </rPh>
    <rPh sb="5" eb="7">
      <t>キンム</t>
    </rPh>
    <phoneticPr fontId="4"/>
  </si>
  <si>
    <t>（昭34.2.16　社名変更）
○○物産㈱取締役</t>
    <rPh sb="1" eb="2">
      <t>ショウ</t>
    </rPh>
    <rPh sb="10" eb="12">
      <t>シャメイ</t>
    </rPh>
    <rPh sb="12" eb="14">
      <t>ヘンコウ</t>
    </rPh>
    <rPh sb="18" eb="20">
      <t>ブッサン</t>
    </rPh>
    <rPh sb="21" eb="24">
      <t>トリシマリヤク</t>
    </rPh>
    <phoneticPr fontId="4"/>
  </si>
  <si>
    <t>(社)日本○○会　理事</t>
    <rPh sb="1" eb="2">
      <t>シャ</t>
    </rPh>
    <rPh sb="3" eb="5">
      <t>ニホン</t>
    </rPh>
    <rPh sb="7" eb="8">
      <t>カイ</t>
    </rPh>
    <rPh sb="9" eb="11">
      <t>リジ</t>
    </rPh>
    <phoneticPr fontId="4"/>
  </si>
  <si>
    <t>(社)○○団体連合会常任理事</t>
    <rPh sb="1" eb="2">
      <t>シャ</t>
    </rPh>
    <rPh sb="5" eb="7">
      <t>ダンタイ</t>
    </rPh>
    <rPh sb="7" eb="10">
      <t>レンゴウカイ</t>
    </rPh>
    <rPh sb="10" eb="12">
      <t>ジョウニン</t>
    </rPh>
    <rPh sb="12" eb="14">
      <t>リジ</t>
    </rPh>
    <phoneticPr fontId="4"/>
  </si>
  <si>
    <t>(社)○○同友会　幹事</t>
    <rPh sb="1" eb="2">
      <t>シャ</t>
    </rPh>
    <rPh sb="5" eb="8">
      <t>ドウユウカイ</t>
    </rPh>
    <rPh sb="9" eb="11">
      <t>カンジ</t>
    </rPh>
    <phoneticPr fontId="4"/>
  </si>
  <si>
    <t>至の日付</t>
    <rPh sb="0" eb="1">
      <t>イタル</t>
    </rPh>
    <rPh sb="2" eb="4">
      <t>ヒヅケ</t>
    </rPh>
    <phoneticPr fontId="4"/>
  </si>
  <si>
    <t>　　　同上　　代表取締役会長</t>
    <rPh sb="3" eb="5">
      <t>ドウジョウ</t>
    </rPh>
    <rPh sb="7" eb="9">
      <t>ダイヒョウ</t>
    </rPh>
    <rPh sb="9" eb="12">
      <t>トリシマリヤク</t>
    </rPh>
    <rPh sb="12" eb="14">
      <t>カイチョウ</t>
    </rPh>
    <phoneticPr fontId="4"/>
  </si>
  <si>
    <t>　　　同上　　相談役</t>
    <rPh sb="3" eb="5">
      <t>ドウジョウ</t>
    </rPh>
    <rPh sb="7" eb="10">
      <t>ソウダンヤク</t>
    </rPh>
    <phoneticPr fontId="4"/>
  </si>
  <si>
    <t>表　　彰　　歴</t>
    <rPh sb="0" eb="1">
      <t>ヒョウ</t>
    </rPh>
    <rPh sb="3" eb="4">
      <t>アキラ</t>
    </rPh>
    <rPh sb="6" eb="7">
      <t>レキ</t>
    </rPh>
    <phoneticPr fontId="4"/>
  </si>
  <si>
    <t>最　終　学　歴</t>
    <rPh sb="0" eb="1">
      <t>サイ</t>
    </rPh>
    <rPh sb="2" eb="3">
      <t>オワリ</t>
    </rPh>
    <rPh sb="4" eb="5">
      <t>ガク</t>
    </rPh>
    <rPh sb="6" eb="7">
      <t>レキ</t>
    </rPh>
    <phoneticPr fontId="4"/>
  </si>
  <si>
    <t>0-</t>
    <phoneticPr fontId="4"/>
  </si>
  <si>
    <t>資本金</t>
    <rPh sb="0" eb="3">
      <t>シホンキン</t>
    </rPh>
    <phoneticPr fontId="4"/>
  </si>
  <si>
    <t>従業員</t>
    <rPh sb="0" eb="3">
      <t>ジュウギョウイン</t>
    </rPh>
    <phoneticPr fontId="4"/>
  </si>
  <si>
    <t>販売高</t>
    <rPh sb="0" eb="3">
      <t>ハンバイダカ</t>
    </rPh>
    <phoneticPr fontId="4"/>
  </si>
  <si>
    <t>年齢</t>
    <rPh sb="0" eb="2">
      <t>ネンレイ</t>
    </rPh>
    <phoneticPr fontId="4"/>
  </si>
  <si>
    <t>会</t>
    <rPh sb="0" eb="1">
      <t>カイ</t>
    </rPh>
    <phoneticPr fontId="4"/>
  </si>
  <si>
    <t>社</t>
    <rPh sb="0" eb="1">
      <t>シャ</t>
    </rPh>
    <phoneticPr fontId="4"/>
  </si>
  <si>
    <t>副</t>
    <rPh sb="0" eb="1">
      <t>フク</t>
    </rPh>
    <phoneticPr fontId="4"/>
  </si>
  <si>
    <t>専</t>
    <rPh sb="0" eb="1">
      <t>セン</t>
    </rPh>
    <phoneticPr fontId="4"/>
  </si>
  <si>
    <t>常</t>
    <rPh sb="0" eb="1">
      <t>ジョウ</t>
    </rPh>
    <phoneticPr fontId="4"/>
  </si>
  <si>
    <t>通し
番号</t>
    <rPh sb="0" eb="1">
      <t>トオ</t>
    </rPh>
    <rPh sb="3" eb="4">
      <t>バン</t>
    </rPh>
    <rPh sb="4" eb="5">
      <t>ゴウ</t>
    </rPh>
    <phoneticPr fontId="4"/>
  </si>
  <si>
    <t>性
別</t>
    <rPh sb="0" eb="1">
      <t>セイ</t>
    </rPh>
    <rPh sb="2" eb="3">
      <t>ベツ</t>
    </rPh>
    <phoneticPr fontId="4"/>
  </si>
  <si>
    <t>会員数</t>
    <rPh sb="0" eb="3">
      <t>カイインスウ</t>
    </rPh>
    <phoneticPr fontId="4"/>
  </si>
  <si>
    <t>年予算</t>
    <rPh sb="0" eb="1">
      <t>ネン</t>
    </rPh>
    <rPh sb="1" eb="3">
      <t>ヨサン</t>
    </rPh>
    <phoneticPr fontId="4"/>
  </si>
  <si>
    <t>名　称</t>
    <rPh sb="0" eb="1">
      <t>メイ</t>
    </rPh>
    <rPh sb="2" eb="3">
      <t>ショウ</t>
    </rPh>
    <phoneticPr fontId="4"/>
  </si>
  <si>
    <t>役　員</t>
    <rPh sb="0" eb="1">
      <t>ヤク</t>
    </rPh>
    <rPh sb="2" eb="3">
      <t>イン</t>
    </rPh>
    <phoneticPr fontId="4"/>
  </si>
  <si>
    <t>活　動
範　囲</t>
    <rPh sb="0" eb="1">
      <t>カツ</t>
    </rPh>
    <rPh sb="2" eb="3">
      <t>ドウ</t>
    </rPh>
    <rPh sb="4" eb="5">
      <t>ハン</t>
    </rPh>
    <rPh sb="6" eb="7">
      <t>ガコイ</t>
    </rPh>
    <phoneticPr fontId="4"/>
  </si>
  <si>
    <t>職　員</t>
    <rPh sb="0" eb="1">
      <t>ショク</t>
    </rPh>
    <rPh sb="2" eb="3">
      <t>イン</t>
    </rPh>
    <phoneticPr fontId="4"/>
  </si>
  <si>
    <t>長</t>
    <rPh sb="0" eb="1">
      <t>チョウ</t>
    </rPh>
    <phoneticPr fontId="4"/>
  </si>
  <si>
    <t>理</t>
    <rPh sb="0" eb="1">
      <t>リ</t>
    </rPh>
    <phoneticPr fontId="4"/>
  </si>
  <si>
    <t>係</t>
    <rPh sb="0" eb="1">
      <t>カカリ</t>
    </rPh>
    <phoneticPr fontId="4"/>
  </si>
  <si>
    <t>申立</t>
    <rPh sb="0" eb="2">
      <t>モウシタテ</t>
    </rPh>
    <phoneticPr fontId="4"/>
  </si>
  <si>
    <t>東京都千代田区</t>
    <rPh sb="0" eb="3">
      <t>トウキョウト</t>
    </rPh>
    <rPh sb="3" eb="7">
      <t>チヨダク</t>
    </rPh>
    <phoneticPr fontId="4"/>
  </si>
  <si>
    <t>　　　同上　　理事</t>
    <rPh sb="3" eb="5">
      <t>ドウジョウ</t>
    </rPh>
    <rPh sb="7" eb="9">
      <t>リジ</t>
    </rPh>
    <phoneticPr fontId="4"/>
  </si>
  <si>
    <t>　　　同上　　常任理事</t>
    <rPh sb="3" eb="5">
      <t>ドウジョウ</t>
    </rPh>
    <rPh sb="7" eb="9">
      <t>ジョウニン</t>
    </rPh>
    <rPh sb="9" eb="11">
      <t>リジ</t>
    </rPh>
    <phoneticPr fontId="4"/>
  </si>
  <si>
    <t>　　　同上　　副会長</t>
    <rPh sb="3" eb="5">
      <t>ドウジョウ</t>
    </rPh>
    <rPh sb="7" eb="10">
      <t>フクカイチョウ</t>
    </rPh>
    <phoneticPr fontId="4"/>
  </si>
  <si>
    <t>氏　 名</t>
    <rPh sb="0" eb="1">
      <t>シ</t>
    </rPh>
    <rPh sb="3" eb="4">
      <t>メイ</t>
    </rPh>
    <phoneticPr fontId="4"/>
  </si>
  <si>
    <t>コ
｜
ド</t>
    <phoneticPr fontId="4"/>
  </si>
  <si>
    <t>+-</t>
    <phoneticPr fontId="4"/>
  </si>
  <si>
    <t>+0</t>
    <phoneticPr fontId="4"/>
  </si>
  <si>
    <t>0-</t>
    <phoneticPr fontId="4"/>
  </si>
  <si>
    <t>現在</t>
    <rPh sb="0" eb="2">
      <t>ゲンザイ</t>
    </rPh>
    <phoneticPr fontId="4"/>
  </si>
  <si>
    <t>万円</t>
    <rPh sb="0" eb="2">
      <t>マンエン</t>
    </rPh>
    <phoneticPr fontId="4"/>
  </si>
  <si>
    <t>人</t>
    <rPh sb="0" eb="1">
      <t>ニン</t>
    </rPh>
    <phoneticPr fontId="4"/>
  </si>
  <si>
    <t>本   籍</t>
    <rPh sb="0" eb="1">
      <t>ホン</t>
    </rPh>
    <rPh sb="4" eb="5">
      <t>セキ</t>
    </rPh>
    <phoneticPr fontId="4"/>
  </si>
  <si>
    <t>主　 要</t>
    <rPh sb="0" eb="1">
      <t>シュ</t>
    </rPh>
    <rPh sb="3" eb="4">
      <t>ヨウ</t>
    </rPh>
    <phoneticPr fontId="4"/>
  </si>
  <si>
    <t>経　 歴</t>
    <rPh sb="0" eb="1">
      <t>キョウ</t>
    </rPh>
    <rPh sb="3" eb="4">
      <t>レキ</t>
    </rPh>
    <phoneticPr fontId="4"/>
  </si>
  <si>
    <t>現住所</t>
    <rPh sb="0" eb="1">
      <t>ゲン</t>
    </rPh>
    <rPh sb="1" eb="2">
      <t>ジュウ</t>
    </rPh>
    <rPh sb="2" eb="3">
      <t>トコロ</t>
    </rPh>
    <phoneticPr fontId="4"/>
  </si>
  <si>
    <t>団
体
の
規
模
な
ど</t>
    <rPh sb="0" eb="1">
      <t>ダン</t>
    </rPh>
    <rPh sb="2" eb="3">
      <t>タイ</t>
    </rPh>
    <phoneticPr fontId="4"/>
  </si>
  <si>
    <t>氏
名</t>
    <rPh sb="0" eb="1">
      <t>シ</t>
    </rPh>
    <rPh sb="2" eb="3">
      <t>メイ</t>
    </rPh>
    <phoneticPr fontId="4"/>
  </si>
  <si>
    <t>コ
｜
ド</t>
    <phoneticPr fontId="4"/>
  </si>
  <si>
    <t>（Ｂ）</t>
    <phoneticPr fontId="4"/>
  </si>
  <si>
    <t xml:space="preserve"> </t>
    <phoneticPr fontId="4"/>
  </si>
  <si>
    <t>○○商事</t>
    <rPh sb="2" eb="4">
      <t>ショウジ</t>
    </rPh>
    <phoneticPr fontId="4"/>
  </si>
  <si>
    <t>　</t>
    <phoneticPr fontId="4"/>
  </si>
  <si>
    <t>会
社
の
規
模
な
ど</t>
    <phoneticPr fontId="4"/>
  </si>
  <si>
    <t>□□物産株式会社</t>
    <rPh sb="2" eb="4">
      <t>ブッサン</t>
    </rPh>
    <rPh sb="4" eb="6">
      <t>カブシキ</t>
    </rPh>
    <rPh sb="6" eb="8">
      <t>カイシャ</t>
    </rPh>
    <phoneticPr fontId="4"/>
  </si>
  <si>
    <t xml:space="preserve"> </t>
    <phoneticPr fontId="4"/>
  </si>
  <si>
    <t xml:space="preserve"> </t>
    <phoneticPr fontId="4"/>
  </si>
  <si>
    <t xml:space="preserve">  </t>
    <phoneticPr fontId="4"/>
  </si>
  <si>
    <t>平○秋　藍綬
（○○振興功労）</t>
    <rPh sb="0" eb="1">
      <t>ヘイ</t>
    </rPh>
    <rPh sb="2" eb="3">
      <t>アキ</t>
    </rPh>
    <rPh sb="4" eb="6">
      <t>ランジュ</t>
    </rPh>
    <rPh sb="10" eb="12">
      <t>シンコウ</t>
    </rPh>
    <rPh sb="12" eb="14">
      <t>コウロウ</t>
    </rPh>
    <phoneticPr fontId="4"/>
  </si>
  <si>
    <t>昭和５５年６月</t>
    <rPh sb="0" eb="2">
      <t>ショウワ</t>
    </rPh>
    <rPh sb="4" eb="5">
      <t>ネン</t>
    </rPh>
    <rPh sb="6" eb="7">
      <t>ツキ</t>
    </rPh>
    <phoneticPr fontId="4"/>
  </si>
  <si>
    <t>平成８年６月</t>
    <rPh sb="0" eb="2">
      <t>ヘイセイ</t>
    </rPh>
    <rPh sb="3" eb="4">
      <t>ネン</t>
    </rPh>
    <rPh sb="5" eb="6">
      <t>ツキ</t>
    </rPh>
    <phoneticPr fontId="4"/>
  </si>
  <si>
    <t>平成１１年３月</t>
    <rPh sb="0" eb="2">
      <t>ヘイセイ</t>
    </rPh>
    <rPh sb="4" eb="5">
      <t>ネン</t>
    </rPh>
    <rPh sb="6" eb="7">
      <t>ツキ</t>
    </rPh>
    <phoneticPr fontId="4"/>
  </si>
  <si>
    <t>平成４年６月</t>
    <rPh sb="0" eb="2">
      <t>ヘイセイ</t>
    </rPh>
    <rPh sb="3" eb="4">
      <t>ネン</t>
    </rPh>
    <rPh sb="5" eb="6">
      <t>ツキ</t>
    </rPh>
    <phoneticPr fontId="4"/>
  </si>
  <si>
    <t>日本○○会</t>
    <rPh sb="0" eb="2">
      <t>ニホン</t>
    </rPh>
    <rPh sb="4" eb="5">
      <t>カイ</t>
    </rPh>
    <phoneticPr fontId="4"/>
  </si>
  <si>
    <t>○○同友会</t>
    <rPh sb="2" eb="5">
      <t>ドウユウカイ</t>
    </rPh>
    <phoneticPr fontId="4"/>
  </si>
  <si>
    <t xml:space="preserve"> </t>
    <phoneticPr fontId="4"/>
  </si>
  <si>
    <t>勲　　章　　審　　査　　票</t>
    <rPh sb="0" eb="1">
      <t>イサオ</t>
    </rPh>
    <rPh sb="3" eb="4">
      <t>ショウ</t>
    </rPh>
    <rPh sb="6" eb="7">
      <t>シン</t>
    </rPh>
    <rPh sb="9" eb="10">
      <t>ジャ</t>
    </rPh>
    <rPh sb="12" eb="13">
      <t>ヒョウ</t>
    </rPh>
    <phoneticPr fontId="4"/>
  </si>
  <si>
    <t>決定</t>
    <rPh sb="0" eb="2">
      <t>ケッテイ</t>
    </rPh>
    <phoneticPr fontId="4"/>
  </si>
  <si>
    <t>賞勲</t>
    <rPh sb="0" eb="2">
      <t>ショウクン</t>
    </rPh>
    <phoneticPr fontId="4"/>
  </si>
  <si>
    <t>（Ｂ・Ｄ・Ｅー２）</t>
  </si>
  <si>
    <t>コ
｜
ド</t>
    <phoneticPr fontId="4"/>
  </si>
  <si>
    <t>○○</t>
    <phoneticPr fontId="4"/>
  </si>
  <si>
    <t>コード</t>
    <phoneticPr fontId="4"/>
  </si>
  <si>
    <t>会
社
の
規
模
な
ど</t>
    <phoneticPr fontId="4"/>
  </si>
  <si>
    <t>（Ｂ）</t>
    <phoneticPr fontId="4"/>
  </si>
  <si>
    <t>叙勲発令日</t>
  </si>
  <si>
    <t>自</t>
  </si>
  <si>
    <t>至</t>
  </si>
  <si>
    <t xml:space="preserve"> </t>
    <phoneticPr fontId="4"/>
  </si>
  <si>
    <t>(○○歳)</t>
    <phoneticPr fontId="4"/>
  </si>
  <si>
    <t>+0</t>
    <phoneticPr fontId="4"/>
  </si>
  <si>
    <t>○○省○○審議会　委員</t>
    <phoneticPr fontId="4"/>
  </si>
  <si>
    <t>※最初に性別(1 or 2)を入力して下さい</t>
    <rPh sb="1" eb="3">
      <t>サイショ</t>
    </rPh>
    <rPh sb="4" eb="6">
      <t>セイベツ</t>
    </rPh>
    <rPh sb="15" eb="17">
      <t>ニュウリョク</t>
    </rPh>
    <rPh sb="19" eb="20">
      <t>クダ</t>
    </rPh>
    <phoneticPr fontId="4"/>
  </si>
  <si>
    <t>昭和○年○月○日</t>
    <rPh sb="0" eb="2">
      <t>ショウワ</t>
    </rPh>
    <rPh sb="3" eb="4">
      <t>ネン</t>
    </rPh>
    <rPh sb="5" eb="6">
      <t>ツキ</t>
    </rPh>
    <rPh sb="7" eb="8">
      <t>ヒ</t>
    </rPh>
    <phoneticPr fontId="4"/>
  </si>
  <si>
    <t>○○省　△△局</t>
    <rPh sb="2" eb="3">
      <t>ショウ</t>
    </rPh>
    <rPh sb="6" eb="7">
      <t>キョク</t>
    </rPh>
    <phoneticPr fontId="4"/>
  </si>
  <si>
    <t>昭和23年３月卒業</t>
    <rPh sb="7" eb="9">
      <t>ソツギョウ</t>
    </rPh>
    <phoneticPr fontId="4"/>
  </si>
  <si>
    <t>元　○○物産㈱代表取締役社長</t>
    <rPh sb="0" eb="1">
      <t>モト</t>
    </rPh>
    <rPh sb="4" eb="6">
      <t>ブッサン</t>
    </rPh>
    <rPh sb="7" eb="9">
      <t>ダイヒョウ</t>
    </rPh>
    <rPh sb="9" eb="12">
      <t>トリシマリヤク</t>
    </rPh>
    <rPh sb="12" eb="14">
      <t>シャチョウ</t>
    </rPh>
    <phoneticPr fontId="4"/>
  </si>
  <si>
    <t>元　○○団体連合会副会長</t>
    <rPh sb="0" eb="1">
      <t>モト</t>
    </rPh>
    <rPh sb="4" eb="6">
      <t>ダンタイ</t>
    </rPh>
    <rPh sb="6" eb="9">
      <t>レンゴウカイ</t>
    </rPh>
    <rPh sb="9" eb="12">
      <t>フクカイチョウ</t>
    </rPh>
    <phoneticPr fontId="4"/>
  </si>
  <si>
    <t>ふりがな
旧氏名等</t>
    <rPh sb="5" eb="6">
      <t>キュウ</t>
    </rPh>
    <rPh sb="6" eb="7">
      <t>シ</t>
    </rPh>
    <rPh sb="7" eb="8">
      <t>ナ</t>
    </rPh>
    <rPh sb="8" eb="9">
      <t>トウ</t>
    </rPh>
    <phoneticPr fontId="4"/>
  </si>
  <si>
    <t>（Ｂ・Ｄ・Ｅー３）</t>
    <phoneticPr fontId="4"/>
  </si>
  <si>
    <t>（Ｂ・Ｄ・Ｅー４）</t>
    <phoneticPr fontId="4"/>
  </si>
  <si>
    <t>（Ｂ・Ｄ・Ｅー５）</t>
    <phoneticPr fontId="4"/>
  </si>
  <si>
    <t>（Ｂ・Ｄ・Ｅー６）</t>
    <phoneticPr fontId="4"/>
  </si>
  <si>
    <t>（Ｂ・Ｄ・Ｅー７）</t>
    <phoneticPr fontId="4"/>
  </si>
  <si>
    <t>（Ｂ・Ｄ・Ｅー８）</t>
    <phoneticPr fontId="4"/>
  </si>
  <si>
    <t>（Ｂ・Ｄ・Ｅー９）</t>
    <phoneticPr fontId="4"/>
  </si>
  <si>
    <t>（Ｂ・Ｄ・Ｅー１０）</t>
    <phoneticPr fontId="4"/>
  </si>
  <si>
    <t>（Ｂ・Ｄ・Ｅー１１）</t>
    <phoneticPr fontId="4"/>
  </si>
  <si>
    <t>北海道札幌市中央区</t>
  </si>
  <si>
    <t>北海道札幌市北区</t>
  </si>
  <si>
    <t>北海道札幌市東区</t>
  </si>
  <si>
    <t>北海道札幌市白石区</t>
  </si>
  <si>
    <t>北海道札幌市豊平区</t>
  </si>
  <si>
    <t>北海道札幌市南区</t>
  </si>
  <si>
    <t>北海道札幌市西区</t>
  </si>
  <si>
    <t>北海道札幌市厚別区</t>
  </si>
  <si>
    <t>北海道札幌市手稲区</t>
  </si>
  <si>
    <t>北海道札幌市清田区</t>
  </si>
  <si>
    <t>北海道函館市</t>
  </si>
  <si>
    <t>北海道旭川市</t>
  </si>
  <si>
    <t>北海道室蘭市</t>
  </si>
  <si>
    <t>北海道釧路市</t>
  </si>
  <si>
    <t>北海道帯広市</t>
  </si>
  <si>
    <t>北海道北見市</t>
  </si>
  <si>
    <t>北海道夕張市</t>
  </si>
  <si>
    <t>北海道岩見沢市</t>
  </si>
  <si>
    <t>北海道網走市</t>
  </si>
  <si>
    <t>北海道留萌市</t>
  </si>
  <si>
    <t>北海道苫小牧市</t>
  </si>
  <si>
    <t>北海道稚内市</t>
  </si>
  <si>
    <t>北海道美唄市</t>
  </si>
  <si>
    <t>北海道江別市</t>
  </si>
  <si>
    <t>北海道赤平市</t>
  </si>
  <si>
    <t>北海道紋別市</t>
  </si>
  <si>
    <t>北海道士別市</t>
  </si>
  <si>
    <t>北海道名寄市</t>
  </si>
  <si>
    <t>北海道三笠市</t>
  </si>
  <si>
    <t>北海道根室市</t>
  </si>
  <si>
    <t>北海道千歳市</t>
  </si>
  <si>
    <t>北海道滝川市</t>
  </si>
  <si>
    <t>北海道砂川市</t>
  </si>
  <si>
    <t>北海道歌志内市</t>
  </si>
  <si>
    <t>北海道深川市</t>
  </si>
  <si>
    <t>北海道富良野市</t>
  </si>
  <si>
    <t>北海道登別市</t>
  </si>
  <si>
    <t>北海道恵庭市</t>
  </si>
  <si>
    <t>北海道伊達市</t>
  </si>
  <si>
    <t>北海道北広島市</t>
  </si>
  <si>
    <t>北海道石狩市</t>
  </si>
  <si>
    <t>北海道北斗市</t>
  </si>
  <si>
    <t>北海道石狩郡当別町</t>
  </si>
  <si>
    <t>北海道石狩郡新篠津村</t>
  </si>
  <si>
    <t>北海道松前郡松前町</t>
  </si>
  <si>
    <t>北海道松前郡福島町</t>
  </si>
  <si>
    <t>北海道上磯郡知内町</t>
  </si>
  <si>
    <t>北海道上磯郡木古内町</t>
  </si>
  <si>
    <t>北海道亀田郡七飯町</t>
  </si>
  <si>
    <t>北海道茅部郡鹿部町</t>
  </si>
  <si>
    <t>北海道茅部郡森町</t>
  </si>
  <si>
    <t>北海道二海郡八雲町</t>
  </si>
  <si>
    <t>北海道山越郡長万部町</t>
  </si>
  <si>
    <t>北海道檜山郡江差町</t>
  </si>
  <si>
    <t>北海道檜山郡上ノ国町</t>
  </si>
  <si>
    <t>北海道檜山郡厚沢部町</t>
  </si>
  <si>
    <t>北海道爾志郡乙部町</t>
  </si>
  <si>
    <t>北海道奥尻郡奥尻町</t>
  </si>
  <si>
    <t>北海道瀬棚郡今金町</t>
  </si>
  <si>
    <t>北海道久遠郡せたな町</t>
  </si>
  <si>
    <t>北海道島牧郡島牧村</t>
  </si>
  <si>
    <t>北海道寿都郡寿都町</t>
  </si>
  <si>
    <t>北海道寿都郡黒松内町</t>
  </si>
  <si>
    <t>北海道磯谷郡蘭越町</t>
  </si>
  <si>
    <t>北海道虻田郡ニセコ町</t>
  </si>
  <si>
    <t>北海道虻田郡真狩村</t>
  </si>
  <si>
    <t>北海道虻田郡留寿都村</t>
  </si>
  <si>
    <t>北海道虻田郡喜茂別町</t>
  </si>
  <si>
    <t>北海道虻田郡京極町</t>
  </si>
  <si>
    <t>北海道虻田郡倶知安町</t>
  </si>
  <si>
    <t>北海道岩内郡共和町</t>
  </si>
  <si>
    <t>北海道岩内郡岩内町</t>
  </si>
  <si>
    <t>北海道古宇郡泊村</t>
  </si>
  <si>
    <t>北海道古宇郡神恵内村</t>
  </si>
  <si>
    <t>北海道積丹郡積丹町</t>
  </si>
  <si>
    <t>北海道古平郡古平町</t>
  </si>
  <si>
    <t>北海道余市郡仁木町</t>
  </si>
  <si>
    <t>北海道余市郡余市町</t>
  </si>
  <si>
    <t>北海道余市郡赤井川村</t>
  </si>
  <si>
    <t>北海道空知郡南幌町</t>
  </si>
  <si>
    <t>北海道空知郡奈井江町</t>
  </si>
  <si>
    <t>北海道空知郡上砂川町</t>
  </si>
  <si>
    <t>北海道夕張郡由仁町</t>
  </si>
  <si>
    <t>北海道夕張郡長沼町</t>
  </si>
  <si>
    <t>北海道夕張郡栗山町</t>
  </si>
  <si>
    <t>北海道樺戸郡月形町</t>
  </si>
  <si>
    <t>北海道樺戸郡浦臼町</t>
  </si>
  <si>
    <t>北海道樺戸郡新十津川町</t>
  </si>
  <si>
    <t>北海道雨竜郡妹背牛町</t>
  </si>
  <si>
    <t>北海道雨竜郡秩父別町</t>
  </si>
  <si>
    <t>北海道雨竜郡雨竜町</t>
  </si>
  <si>
    <t>北海道雨竜郡北竜町</t>
  </si>
  <si>
    <t>北海道雨竜郡沼田町</t>
  </si>
  <si>
    <t>北海道上川郡鷹栖町</t>
  </si>
  <si>
    <t>北海道上川郡東神楽町</t>
  </si>
  <si>
    <t>北海道上川郡当麻町</t>
  </si>
  <si>
    <t>北海道上川郡比布町</t>
  </si>
  <si>
    <t>北海道上川郡愛別町</t>
  </si>
  <si>
    <t>北海道上川郡上川町</t>
  </si>
  <si>
    <t>北海道上川郡東川町</t>
  </si>
  <si>
    <t>北海道上川郡美瑛町</t>
  </si>
  <si>
    <t>北海道空知郡上富良野町</t>
  </si>
  <si>
    <t>北海道空知郡中富良野町</t>
  </si>
  <si>
    <t>北海道空知郡南富良野町</t>
  </si>
  <si>
    <t>北海道勇払郡占冠村</t>
  </si>
  <si>
    <t>北海道上川郡和寒町</t>
  </si>
  <si>
    <t>北海道上川郡剣淵町</t>
  </si>
  <si>
    <t>北海道上川郡下川町</t>
  </si>
  <si>
    <t>北海道中川郡美深町</t>
  </si>
  <si>
    <t>北海道中川郡音威子府村</t>
  </si>
  <si>
    <t>北海道中川郡中川町</t>
  </si>
  <si>
    <t>北海道雨竜郡幌加内町</t>
  </si>
  <si>
    <t>北海道増毛郡増毛町</t>
  </si>
  <si>
    <t>北海道留萌郡小平町</t>
  </si>
  <si>
    <t>北海道苫前郡苫前町</t>
  </si>
  <si>
    <t>北海道苫前郡羽幌町</t>
  </si>
  <si>
    <t>北海道苫前郡初山別村</t>
  </si>
  <si>
    <t>北海道天塩郡遠別町</t>
  </si>
  <si>
    <t>北海道天塩郡天塩町</t>
  </si>
  <si>
    <t>北海道宗谷郡猿払村</t>
  </si>
  <si>
    <t>北海道枝幸郡浜頓別町</t>
  </si>
  <si>
    <t>北海道枝幸郡中頓別町</t>
  </si>
  <si>
    <t>北海道枝幸郡枝幸町</t>
  </si>
  <si>
    <t>北海道天塩郡豊富町</t>
  </si>
  <si>
    <t>北海道礼文郡礼文町</t>
  </si>
  <si>
    <t>北海道利尻郡利尻町</t>
  </si>
  <si>
    <t>北海道利尻郡利尻富士町</t>
  </si>
  <si>
    <t>北海道天塩郡幌延町</t>
  </si>
  <si>
    <t>北海道網走郡美幌町</t>
  </si>
  <si>
    <t>北海道網走郡津別町</t>
  </si>
  <si>
    <t>北海道斜里郡斜里町</t>
  </si>
  <si>
    <t>北海道斜里郡清里町</t>
  </si>
  <si>
    <t>北海道斜里郡小清水町</t>
  </si>
  <si>
    <t>北海道常呂郡訓子府町</t>
  </si>
  <si>
    <t>北海道常呂郡置戸町</t>
  </si>
  <si>
    <t>北海道常呂郡佐呂間町</t>
  </si>
  <si>
    <t>北海道紋別郡遠軽町</t>
  </si>
  <si>
    <t>北海道紋別郡湧別町</t>
  </si>
  <si>
    <t>北海道紋別郡滝上町</t>
  </si>
  <si>
    <t>北海道紋別郡興部町</t>
  </si>
  <si>
    <t>北海道紋別郡西興部村</t>
  </si>
  <si>
    <t>北海道紋別郡雄武町</t>
  </si>
  <si>
    <t>北海道網走郡大空町</t>
  </si>
  <si>
    <t>北海道虻田郡豊浦町</t>
  </si>
  <si>
    <t>北海道白老郡白老町</t>
  </si>
  <si>
    <t>北海道勇払郡厚真町</t>
  </si>
  <si>
    <t>北海道虻田郡洞爺湖町</t>
  </si>
  <si>
    <t>北海道勇払郡安平町</t>
  </si>
  <si>
    <t>北海道勇払郡むかわ町</t>
  </si>
  <si>
    <t>北海道沙流郡日高町</t>
  </si>
  <si>
    <t>北海道沙流郡平取町</t>
  </si>
  <si>
    <t>北海道新冠郡新冠町</t>
  </si>
  <si>
    <t>北海道浦河郡浦河町</t>
  </si>
  <si>
    <t>北海道様似郡様似町</t>
  </si>
  <si>
    <t>北海道幌泉郡えりも町</t>
  </si>
  <si>
    <t>北海道日高郡新ひだか町</t>
  </si>
  <si>
    <t>北海道河東郡音更町</t>
  </si>
  <si>
    <t>北海道河東郡士幌町</t>
  </si>
  <si>
    <t>北海道河東郡上士幌町</t>
  </si>
  <si>
    <t>北海道河東郡鹿追町</t>
  </si>
  <si>
    <t>北海道上川郡新得町</t>
  </si>
  <si>
    <t>北海道上川郡清水町</t>
  </si>
  <si>
    <t>北海道河西郡芽室町</t>
  </si>
  <si>
    <t>北海道河西郡中札内村</t>
  </si>
  <si>
    <t>北海道河西郡更別村</t>
  </si>
  <si>
    <t>北海道広尾郡大樹町</t>
  </si>
  <si>
    <t>北海道広尾郡広尾町</t>
  </si>
  <si>
    <t>北海道中川郡幕別町</t>
  </si>
  <si>
    <t>北海道中川郡池田町</t>
  </si>
  <si>
    <t>北海道中川郡豊頃町</t>
  </si>
  <si>
    <t>北海道中川郡本別町</t>
  </si>
  <si>
    <t>北海道足寄郡足寄町</t>
  </si>
  <si>
    <t>北海道足寄郡陸別町</t>
  </si>
  <si>
    <t>北海道十勝郡浦幌町</t>
  </si>
  <si>
    <t>北海道釧路郡釧路町</t>
  </si>
  <si>
    <t>北海道厚岸郡厚岸町</t>
  </si>
  <si>
    <t>北海道厚岸郡浜中町</t>
  </si>
  <si>
    <t>北海道川上郡標茶町</t>
  </si>
  <si>
    <t>北海道川上郡弟子屈町</t>
  </si>
  <si>
    <t>北海道阿寒郡鶴居村</t>
  </si>
  <si>
    <t>北海道白糠郡白糠町</t>
  </si>
  <si>
    <t>北海道野付郡別海町</t>
  </si>
  <si>
    <t>北海道標津郡中標津町</t>
  </si>
  <si>
    <t>北海道標津郡標津町</t>
  </si>
  <si>
    <t>北海道目梨郡羅臼町</t>
  </si>
  <si>
    <t>北海道色丹郡色丹村</t>
  </si>
  <si>
    <t>北海道国後郡泊村</t>
  </si>
  <si>
    <t>北海道国後郡留夜別村</t>
  </si>
  <si>
    <t>北海道択捉郡留別村</t>
  </si>
  <si>
    <t>北海道紗那郡紗那村</t>
  </si>
  <si>
    <t>青森県青森市</t>
  </si>
  <si>
    <t>青森県弘前市</t>
  </si>
  <si>
    <t>青森県八戸市</t>
  </si>
  <si>
    <t>青森県黒石市</t>
  </si>
  <si>
    <t>青森県五所川原市</t>
  </si>
  <si>
    <t>青森県十和田市</t>
  </si>
  <si>
    <t>青森県三沢市</t>
  </si>
  <si>
    <t>青森県むつ市</t>
  </si>
  <si>
    <t>青森県つがる市</t>
  </si>
  <si>
    <t>青森県平川市</t>
  </si>
  <si>
    <t>青森県東津軽郡平内町</t>
  </si>
  <si>
    <t>青森県東津軽郡今別町</t>
  </si>
  <si>
    <t>青森県東津軽郡外ヶ浜町</t>
  </si>
  <si>
    <t>青森県西津軽郡鰺ヶ沢町</t>
  </si>
  <si>
    <t>青森県西津軽郡深浦町</t>
  </si>
  <si>
    <t>青森県中津軽郡西目屋村</t>
  </si>
  <si>
    <t>青森県南津軽郡藤崎町</t>
  </si>
  <si>
    <t>青森県南津軽郡大鰐町</t>
  </si>
  <si>
    <t>青森県南津軽郡田舎館村</t>
  </si>
  <si>
    <t>青森県北津軽郡板柳町</t>
  </si>
  <si>
    <t>青森県北津軽郡鶴田町</t>
  </si>
  <si>
    <t>青森県北津軽郡中泊町</t>
  </si>
  <si>
    <t>青森県上北郡野辺地町</t>
  </si>
  <si>
    <t>青森県上北郡七戸町</t>
  </si>
  <si>
    <t>青森県上北郡六戸町</t>
  </si>
  <si>
    <t>青森県上北郡横浜町</t>
  </si>
  <si>
    <t>青森県上北郡東北町</t>
  </si>
  <si>
    <t>青森県上北郡六ヶ所村</t>
  </si>
  <si>
    <t>青森県上北郡おいらせ町</t>
  </si>
  <si>
    <t>青森県下北郡大間町</t>
  </si>
  <si>
    <t>青森県下北郡東通村</t>
  </si>
  <si>
    <t>青森県下北郡風間浦村</t>
  </si>
  <si>
    <t>青森県下北郡佐井村</t>
  </si>
  <si>
    <t>青森県三戸郡三戸町</t>
  </si>
  <si>
    <t>青森県三戸郡五戸町</t>
  </si>
  <si>
    <t>青森県三戸郡田子町</t>
  </si>
  <si>
    <t>青森県三戸郡南部町</t>
  </si>
  <si>
    <t>青森県三戸郡階上町</t>
  </si>
  <si>
    <t>青森県三戸郡新郷村</t>
  </si>
  <si>
    <t>岩手県盛岡市</t>
  </si>
  <si>
    <t>岩手県宮古市</t>
  </si>
  <si>
    <t>岩手県大船渡市</t>
  </si>
  <si>
    <t>岩手県花巻市</t>
  </si>
  <si>
    <t>岩手県北上市</t>
  </si>
  <si>
    <t>岩手県久慈市</t>
  </si>
  <si>
    <t>岩手県遠野市</t>
  </si>
  <si>
    <t>岩手県一関市</t>
  </si>
  <si>
    <t>岩手県陸前高田市</t>
  </si>
  <si>
    <t>岩手県釜石市</t>
  </si>
  <si>
    <t>岩手県二戸市</t>
  </si>
  <si>
    <t>岩手県八幡平市</t>
  </si>
  <si>
    <t>岩手県奥州市</t>
  </si>
  <si>
    <t>岩手県滝沢市</t>
  </si>
  <si>
    <t>岩手県岩手郡雫石町</t>
  </si>
  <si>
    <t>岩手県岩手郡岩手町</t>
  </si>
  <si>
    <t>岩手県紫波郡紫波町</t>
  </si>
  <si>
    <t>岩手県紫波郡矢巾町</t>
  </si>
  <si>
    <t>岩手県和賀郡西和賀町</t>
  </si>
  <si>
    <t>岩手県胆沢郡金ケ崎町</t>
  </si>
  <si>
    <t>岩手県西磐井郡平泉町</t>
  </si>
  <si>
    <t>岩手県気仙郡住田町</t>
  </si>
  <si>
    <t>岩手県下閉伊郡山田町</t>
  </si>
  <si>
    <t>岩手県下閉伊郡岩泉町</t>
  </si>
  <si>
    <t>岩手県下閉伊郡田野畑村</t>
  </si>
  <si>
    <t>岩手県下閉伊郡普代村</t>
  </si>
  <si>
    <t>岩手県九戸郡軽米町</t>
  </si>
  <si>
    <t>岩手県九戸郡野田村</t>
  </si>
  <si>
    <t>岩手県九戸郡九戸村</t>
  </si>
  <si>
    <t>岩手県九戸郡洋野町</t>
  </si>
  <si>
    <t>岩手県二戸郡一戸町</t>
  </si>
  <si>
    <t>宮城県仙台市青葉区</t>
  </si>
  <si>
    <t>宮城県仙台市宮城野区</t>
  </si>
  <si>
    <t>宮城県仙台市若林区</t>
  </si>
  <si>
    <t>宮城県仙台市太白区</t>
  </si>
  <si>
    <t>宮城県仙台市泉区</t>
  </si>
  <si>
    <t>宮城県石巻市</t>
  </si>
  <si>
    <t>宮城県塩竈市</t>
  </si>
  <si>
    <t>宮城県気仙沼市</t>
  </si>
  <si>
    <t>宮城県白石市</t>
  </si>
  <si>
    <t>宮城県名取市</t>
  </si>
  <si>
    <t>宮城県角田市</t>
  </si>
  <si>
    <t>宮城県多賀城市</t>
  </si>
  <si>
    <t>宮城県岩沼市</t>
  </si>
  <si>
    <t>宮城県登米市</t>
  </si>
  <si>
    <t>宮城県栗原市</t>
  </si>
  <si>
    <t>宮城県東松島市</t>
  </si>
  <si>
    <t>宮城県大崎市</t>
  </si>
  <si>
    <t>宮城県富谷市</t>
  </si>
  <si>
    <t>宮城県刈田郡蔵王町</t>
  </si>
  <si>
    <t>宮城県刈田郡七ヶ宿町</t>
  </si>
  <si>
    <t>宮城県柴田郡大河原町</t>
  </si>
  <si>
    <t>宮城県柴田郡村田町</t>
  </si>
  <si>
    <t>宮城県柴田郡柴田町</t>
  </si>
  <si>
    <t>宮城県柴田郡川崎町</t>
  </si>
  <si>
    <t>宮城県伊具郡丸森町</t>
  </si>
  <si>
    <t>宮城県亘理郡亘理町</t>
  </si>
  <si>
    <t>宮城県亘理郡山元町</t>
  </si>
  <si>
    <t>宮城県宮城郡松島町</t>
  </si>
  <si>
    <t>宮城県宮城郡七ヶ浜町</t>
  </si>
  <si>
    <t>宮城県宮城郡利府町</t>
  </si>
  <si>
    <t>宮城県黒川郡大和町</t>
  </si>
  <si>
    <t>宮城県黒川郡大郷町</t>
  </si>
  <si>
    <t>宮城県黒川郡富谷町</t>
  </si>
  <si>
    <t>宮城県黒川郡大衡村</t>
  </si>
  <si>
    <t>宮城県加美郡色麻町</t>
  </si>
  <si>
    <t>宮城県加美郡加美町</t>
  </si>
  <si>
    <t>宮城県遠田郡涌谷町</t>
  </si>
  <si>
    <t>宮城県遠田郡美里町</t>
  </si>
  <si>
    <t>宮城県牡鹿郡女川町</t>
  </si>
  <si>
    <t>宮城県本吉郡南三陸町</t>
  </si>
  <si>
    <t>秋田県秋田市</t>
  </si>
  <si>
    <t>秋田県能代市</t>
  </si>
  <si>
    <t>秋田県横手市</t>
  </si>
  <si>
    <t>秋田県大館市</t>
  </si>
  <si>
    <t>秋田県男鹿市</t>
  </si>
  <si>
    <t>秋田県湯沢市</t>
  </si>
  <si>
    <t>秋田県鹿角市</t>
  </si>
  <si>
    <t>秋田県由利本荘市</t>
  </si>
  <si>
    <t>秋田県潟上市</t>
  </si>
  <si>
    <t>秋田県大仙市</t>
  </si>
  <si>
    <t>秋田県北秋田市</t>
  </si>
  <si>
    <t>秋田県にかほ市</t>
  </si>
  <si>
    <t>秋田県仙北市</t>
  </si>
  <si>
    <t>秋田県鹿角郡小坂町</t>
  </si>
  <si>
    <t>秋田県北秋田郡上小阿仁村</t>
  </si>
  <si>
    <t>秋田県山本郡藤里町</t>
  </si>
  <si>
    <t>秋田県山本郡三種町</t>
  </si>
  <si>
    <t>秋田県山本郡八峰町</t>
  </si>
  <si>
    <t>秋田県南秋田郡五城目町</t>
  </si>
  <si>
    <t>秋田県南秋田郡八郎潟町</t>
  </si>
  <si>
    <t>秋田県南秋田郡井川町</t>
  </si>
  <si>
    <t>秋田県南秋田郡大潟村</t>
  </si>
  <si>
    <t>秋田県仙北郡美郷町</t>
  </si>
  <si>
    <t>秋田県雄勝郡羽後町</t>
  </si>
  <si>
    <t>秋田県雄勝郡東成瀬村</t>
  </si>
  <si>
    <t>山形県山形市</t>
  </si>
  <si>
    <t>山形県米沢市</t>
  </si>
  <si>
    <t>山形県鶴岡市</t>
  </si>
  <si>
    <t>山形県酒田市</t>
  </si>
  <si>
    <t>山形県新庄市</t>
  </si>
  <si>
    <t>山形県寒河江市</t>
  </si>
  <si>
    <t>山形県上山市</t>
  </si>
  <si>
    <t>山形県村山市</t>
  </si>
  <si>
    <t>山形県長井市</t>
  </si>
  <si>
    <t>山形県天童市</t>
  </si>
  <si>
    <t>山形県東根市</t>
  </si>
  <si>
    <t>山形県尾花沢市</t>
  </si>
  <si>
    <t>山形県南陽市</t>
  </si>
  <si>
    <t>山形県東村山郡山辺町</t>
  </si>
  <si>
    <t>山形県東村山郡中山町</t>
  </si>
  <si>
    <t>山形県西村山郡河北町</t>
  </si>
  <si>
    <t>山形県西村山郡西川町</t>
  </si>
  <si>
    <t>山形県西村山郡朝日町</t>
  </si>
  <si>
    <t>山形県西村山郡大江町</t>
  </si>
  <si>
    <t>山形県北村山郡大石田町</t>
  </si>
  <si>
    <t>山形県最上郡金山町</t>
  </si>
  <si>
    <t>山形県最上郡最上町</t>
  </si>
  <si>
    <t>山形県最上郡舟形町</t>
  </si>
  <si>
    <t>山形県最上郡真室川町</t>
  </si>
  <si>
    <t>山形県最上郡大蔵村</t>
  </si>
  <si>
    <t>山形県最上郡鮭川村</t>
  </si>
  <si>
    <t>山形県最上郡戸沢村</t>
  </si>
  <si>
    <t>山形県東置賜郡高畠町</t>
  </si>
  <si>
    <t>山形県東置賜郡川西町</t>
  </si>
  <si>
    <t>山形県西置賜郡小国町</t>
  </si>
  <si>
    <t>山形県西置賜郡白鷹町</t>
  </si>
  <si>
    <t>山形県西置賜郡飯豊町</t>
  </si>
  <si>
    <t>山形県東田川郡三川町</t>
  </si>
  <si>
    <t>山形県東田川郡庄内町</t>
  </si>
  <si>
    <t>山形県飽海郡遊佐町</t>
  </si>
  <si>
    <t>福島県福島市</t>
  </si>
  <si>
    <t>福島県会津若松市</t>
  </si>
  <si>
    <t>福島県郡山市</t>
  </si>
  <si>
    <t>福島県いわき市</t>
  </si>
  <si>
    <t>福島県白河市</t>
  </si>
  <si>
    <t>福島県須賀川市</t>
  </si>
  <si>
    <t>福島県喜多方市</t>
  </si>
  <si>
    <t>福島県相馬市</t>
  </si>
  <si>
    <t>福島県二本松市</t>
  </si>
  <si>
    <t>福島県田村市</t>
  </si>
  <si>
    <t>福島県南相馬市</t>
  </si>
  <si>
    <t>福島県伊達市</t>
  </si>
  <si>
    <t>福島県本宮市</t>
  </si>
  <si>
    <t>福島県伊達郡桑折町</t>
  </si>
  <si>
    <t>福島県伊達郡国見町</t>
  </si>
  <si>
    <t>福島県伊達郡川俣町</t>
  </si>
  <si>
    <t>福島県安達郡大玉村</t>
  </si>
  <si>
    <t>福島県岩瀬郡鏡石町</t>
  </si>
  <si>
    <t>福島県岩瀬郡天栄村</t>
  </si>
  <si>
    <t>福島県南会津郡下郷町</t>
  </si>
  <si>
    <t>福島県南会津郡檜枝岐村</t>
  </si>
  <si>
    <t>福島県南会津郡只見町</t>
  </si>
  <si>
    <t>福島県南会津郡南会津町</t>
  </si>
  <si>
    <t>福島県耶麻郡北塩原村</t>
  </si>
  <si>
    <t>福島県耶麻郡西会津町</t>
  </si>
  <si>
    <t>福島県耶麻郡磐梯町</t>
  </si>
  <si>
    <t>福島県耶麻郡猪苗代町</t>
  </si>
  <si>
    <t>福島県河沼郡会津坂下町</t>
  </si>
  <si>
    <t>福島県河沼郡湯川村</t>
  </si>
  <si>
    <t>福島県河沼郡柳津町</t>
  </si>
  <si>
    <t>福島県大沼郡三島町</t>
  </si>
  <si>
    <t>福島県大沼郡金山町</t>
  </si>
  <si>
    <t>福島県大沼郡昭和村</t>
  </si>
  <si>
    <t>福島県大沼郡会津美里町</t>
  </si>
  <si>
    <t>福島県西白河郡西郷村</t>
  </si>
  <si>
    <t>福島県西白河郡泉崎村</t>
  </si>
  <si>
    <t>福島県西白河郡中島村</t>
  </si>
  <si>
    <t>福島県西白河郡矢吹町</t>
  </si>
  <si>
    <t>福島県東白川郡棚倉町</t>
  </si>
  <si>
    <t>福島県東白川郡矢祭町</t>
  </si>
  <si>
    <t>福島県東白川郡塙町</t>
  </si>
  <si>
    <t>福島県東白川郡鮫川村</t>
  </si>
  <si>
    <t>福島県石川郡石川町</t>
  </si>
  <si>
    <t>福島県石川郡玉川村</t>
  </si>
  <si>
    <t>福島県石川郡平田村</t>
  </si>
  <si>
    <t>福島県石川郡浅川町</t>
  </si>
  <si>
    <t>福島県石川郡古殿町</t>
  </si>
  <si>
    <t>福島県田村郡三春町</t>
  </si>
  <si>
    <t>福島県田村郡小野町</t>
  </si>
  <si>
    <t>福島県双葉郡広野町</t>
  </si>
  <si>
    <t>福島県双葉郡富岡町</t>
  </si>
  <si>
    <t>福島県双葉郡川内村</t>
  </si>
  <si>
    <t>福島県双葉郡大熊町</t>
  </si>
  <si>
    <t>福島県双葉郡双葉町</t>
  </si>
  <si>
    <t>福島県双葉郡浪江町</t>
  </si>
  <si>
    <t>福島県相馬郡新地町</t>
  </si>
  <si>
    <t>福島県相馬郡飯舘村</t>
  </si>
  <si>
    <t>茨城県水戸市</t>
  </si>
  <si>
    <t>茨城県日立市</t>
  </si>
  <si>
    <t>茨城県土浦市</t>
  </si>
  <si>
    <t>茨城県古河市</t>
  </si>
  <si>
    <t>茨城県石岡市</t>
  </si>
  <si>
    <t>茨城県結城市</t>
  </si>
  <si>
    <t>茨城県龍ケ崎市</t>
  </si>
  <si>
    <t>茨城県下妻市</t>
  </si>
  <si>
    <t>茨城県常総市</t>
  </si>
  <si>
    <t>茨城県常陸太田市</t>
  </si>
  <si>
    <t>茨城県高萩市</t>
  </si>
  <si>
    <t>茨城県北茨城市</t>
  </si>
  <si>
    <t>茨城県笠間市</t>
  </si>
  <si>
    <t>茨城県取手市</t>
  </si>
  <si>
    <t>茨城県牛久市</t>
  </si>
  <si>
    <t>茨城県つくば市</t>
  </si>
  <si>
    <t>茨城県ひたちなか市</t>
  </si>
  <si>
    <t>茨城県鹿嶋市</t>
  </si>
  <si>
    <t>茨城県潮来市</t>
  </si>
  <si>
    <t>茨城県守谷市</t>
  </si>
  <si>
    <t>茨城県常陸大宮市</t>
  </si>
  <si>
    <t>茨城県那珂市</t>
  </si>
  <si>
    <t>茨城県筑西市</t>
  </si>
  <si>
    <t>茨城県坂東市</t>
  </si>
  <si>
    <t>茨城県稲敷市</t>
  </si>
  <si>
    <t>茨城県かすみがうら市</t>
  </si>
  <si>
    <t>茨城県桜川市</t>
  </si>
  <si>
    <t>茨城県神栖市</t>
  </si>
  <si>
    <t>茨城県行方市</t>
  </si>
  <si>
    <t>茨城県鉾田市</t>
  </si>
  <si>
    <t>茨城県つくばみらい市</t>
  </si>
  <si>
    <t>茨城県小美玉市</t>
  </si>
  <si>
    <t>茨城県東茨城郡茨城町</t>
  </si>
  <si>
    <t>茨城県東茨城郡大洗町</t>
  </si>
  <si>
    <t>茨城県東茨城郡城里町</t>
  </si>
  <si>
    <t>茨城県那珂郡東海村</t>
  </si>
  <si>
    <t>茨城県久慈郡大子町</t>
  </si>
  <si>
    <t>茨城県稲敷郡美浦村</t>
  </si>
  <si>
    <t>茨城県稲敷郡阿見町</t>
  </si>
  <si>
    <t>茨城県稲敷郡河内町</t>
  </si>
  <si>
    <t>茨城県結城郡八千代町</t>
  </si>
  <si>
    <t>茨城県猿島郡五霞町</t>
  </si>
  <si>
    <t>茨城県猿島郡境町</t>
  </si>
  <si>
    <t>茨城県北相馬郡利根町</t>
  </si>
  <si>
    <t>栃木県宇都宮市</t>
  </si>
  <si>
    <t>栃木県足利市</t>
  </si>
  <si>
    <t>栃木県栃木市</t>
  </si>
  <si>
    <t>栃木県佐野市</t>
  </si>
  <si>
    <t>栃木県鹿沼市</t>
  </si>
  <si>
    <t>栃木県日光市</t>
  </si>
  <si>
    <t>栃木県小山市</t>
  </si>
  <si>
    <t>栃木県真岡市</t>
  </si>
  <si>
    <t>栃木県大田原市</t>
  </si>
  <si>
    <t>栃木県矢板市</t>
  </si>
  <si>
    <t>栃木県那須塩原市</t>
  </si>
  <si>
    <t>栃木県さくら市</t>
  </si>
  <si>
    <t>栃木県那須烏山市</t>
  </si>
  <si>
    <t>栃木県下野市</t>
  </si>
  <si>
    <t>栃木県河内郡上三川町</t>
  </si>
  <si>
    <t>栃木県芳賀郡益子町</t>
  </si>
  <si>
    <t>栃木県芳賀郡茂木町</t>
  </si>
  <si>
    <t>栃木県芳賀郡市貝町</t>
  </si>
  <si>
    <t>栃木県芳賀郡芳賀町</t>
  </si>
  <si>
    <t>栃木県下都賀郡壬生町</t>
  </si>
  <si>
    <t>栃木県下都賀郡野木町</t>
  </si>
  <si>
    <t>栃木県塩谷郡塩谷町</t>
  </si>
  <si>
    <t>栃木県塩谷郡高根沢町</t>
  </si>
  <si>
    <t>栃木県那須郡那須町</t>
  </si>
  <si>
    <t>栃木県那須郡那珂川町</t>
  </si>
  <si>
    <t>群馬県前橋市</t>
  </si>
  <si>
    <t>群馬県高崎市</t>
  </si>
  <si>
    <t>群馬県桐生市</t>
  </si>
  <si>
    <t>群馬県伊勢崎市</t>
  </si>
  <si>
    <t>群馬県太田市</t>
  </si>
  <si>
    <t>群馬県沼田市</t>
  </si>
  <si>
    <t>群馬県館林市</t>
  </si>
  <si>
    <t>群馬県渋川市</t>
  </si>
  <si>
    <t>群馬県藤岡市</t>
  </si>
  <si>
    <t>群馬県富岡市</t>
  </si>
  <si>
    <t>群馬県安中市</t>
  </si>
  <si>
    <t>群馬県みどり市</t>
  </si>
  <si>
    <t>群馬県北群馬郡榛東村</t>
  </si>
  <si>
    <t>群馬県北群馬郡吉岡町</t>
  </si>
  <si>
    <t>群馬県多野郡上野村</t>
  </si>
  <si>
    <t>群馬県多野郡神流町</t>
  </si>
  <si>
    <t>群馬県甘楽郡下仁田町</t>
  </si>
  <si>
    <t>群馬県甘楽郡南牧村</t>
  </si>
  <si>
    <t>群馬県甘楽郡甘楽町</t>
  </si>
  <si>
    <t>群馬県吾妻郡中之条町</t>
  </si>
  <si>
    <t>群馬県吾妻郡長野原町</t>
  </si>
  <si>
    <t>群馬県吾妻郡嬬恋村</t>
  </si>
  <si>
    <t>群馬県吾妻郡草津町</t>
  </si>
  <si>
    <t>群馬県吾妻郡高山村</t>
  </si>
  <si>
    <t>群馬県吾妻郡東吾妻町</t>
  </si>
  <si>
    <t>群馬県利根郡片品村</t>
  </si>
  <si>
    <t>群馬県利根郡川場村</t>
  </si>
  <si>
    <t>群馬県利根郡昭和村</t>
  </si>
  <si>
    <t>群馬県利根郡みなかみ町</t>
  </si>
  <si>
    <t>群馬県佐波郡玉村町</t>
  </si>
  <si>
    <t>群馬県邑楽郡板倉町</t>
  </si>
  <si>
    <t>群馬県邑楽郡明和町</t>
  </si>
  <si>
    <t>群馬県邑楽郡千代田町</t>
  </si>
  <si>
    <t>群馬県邑楽郡大泉町</t>
  </si>
  <si>
    <t>群馬県邑楽郡邑楽町</t>
  </si>
  <si>
    <t>埼玉県さいたま市西区</t>
  </si>
  <si>
    <t>埼玉県さいたま市北区</t>
  </si>
  <si>
    <t>埼玉県さいたま市大宮区</t>
  </si>
  <si>
    <t>埼玉県さいたま市見沼区</t>
  </si>
  <si>
    <t>埼玉県さいたま市中央区</t>
  </si>
  <si>
    <t>埼玉県さいたま市桜区</t>
  </si>
  <si>
    <t>埼玉県さいたま市浦和区</t>
  </si>
  <si>
    <t>埼玉県さいたま市南区</t>
  </si>
  <si>
    <t>埼玉県さいたま市緑区</t>
  </si>
  <si>
    <t>埼玉県さいたま市岩槻区</t>
  </si>
  <si>
    <t>埼玉県川越市</t>
  </si>
  <si>
    <t>埼玉県熊谷市</t>
  </si>
  <si>
    <t>埼玉県川口市</t>
  </si>
  <si>
    <t>埼玉県行田市</t>
  </si>
  <si>
    <t>埼玉県秩父市</t>
  </si>
  <si>
    <t>埼玉県所沢市</t>
  </si>
  <si>
    <t>埼玉県飯能市</t>
  </si>
  <si>
    <t>埼玉県加須市</t>
  </si>
  <si>
    <t>埼玉県本庄市</t>
  </si>
  <si>
    <t>埼玉県東松山市</t>
  </si>
  <si>
    <t>埼玉県春日部市</t>
  </si>
  <si>
    <t>埼玉県狭山市</t>
  </si>
  <si>
    <t>埼玉県羽生市</t>
  </si>
  <si>
    <t>埼玉県鴻巣市</t>
  </si>
  <si>
    <t>埼玉県深谷市</t>
  </si>
  <si>
    <t>埼玉県上尾市</t>
  </si>
  <si>
    <t>埼玉県草加市</t>
  </si>
  <si>
    <t>埼玉県越谷市</t>
  </si>
  <si>
    <t>埼玉県蕨市</t>
  </si>
  <si>
    <t>埼玉県戸田市</t>
  </si>
  <si>
    <t>埼玉県入間市</t>
  </si>
  <si>
    <t>埼玉県朝霞市</t>
  </si>
  <si>
    <t>埼玉県志木市</t>
  </si>
  <si>
    <t>埼玉県和光市</t>
  </si>
  <si>
    <t>埼玉県新座市</t>
  </si>
  <si>
    <t>埼玉県桶川市</t>
  </si>
  <si>
    <t>埼玉県久喜市</t>
  </si>
  <si>
    <t>埼玉県北本市</t>
  </si>
  <si>
    <t>埼玉県八潮市</t>
  </si>
  <si>
    <t>埼玉県富士見市</t>
  </si>
  <si>
    <t>埼玉県三郷市</t>
  </si>
  <si>
    <t>埼玉県蓮田市</t>
  </si>
  <si>
    <t>埼玉県坂戸市</t>
  </si>
  <si>
    <t>埼玉県幸手市</t>
  </si>
  <si>
    <t>埼玉県鶴ヶ島市</t>
  </si>
  <si>
    <t>埼玉県日高市</t>
  </si>
  <si>
    <t>埼玉県吉川市</t>
  </si>
  <si>
    <t>埼玉県ふじみ野市</t>
  </si>
  <si>
    <t>埼玉県白岡市</t>
  </si>
  <si>
    <t>埼玉県北足立郡伊奈町</t>
  </si>
  <si>
    <t>埼玉県入間郡三芳町</t>
  </si>
  <si>
    <t>埼玉県入間郡毛呂山町</t>
  </si>
  <si>
    <t>埼玉県入間郡越生町</t>
  </si>
  <si>
    <t>埼玉県比企郡滑川町</t>
  </si>
  <si>
    <t>埼玉県比企郡嵐山町</t>
  </si>
  <si>
    <t>埼玉県比企郡小川町</t>
  </si>
  <si>
    <t>埼玉県比企郡川島町</t>
  </si>
  <si>
    <t>埼玉県比企郡吉見町</t>
  </si>
  <si>
    <t>埼玉県比企郡鳩山町</t>
  </si>
  <si>
    <t>埼玉県比企郡ときがわ町</t>
  </si>
  <si>
    <t>埼玉県秩父郡横瀬町</t>
  </si>
  <si>
    <t>埼玉県秩父郡皆野町</t>
  </si>
  <si>
    <t>埼玉県秩父郡小鹿野町</t>
  </si>
  <si>
    <t>埼玉県秩父郡東秩父村</t>
  </si>
  <si>
    <t>埼玉県児玉郡美里町</t>
  </si>
  <si>
    <t>埼玉県児玉郡神川町</t>
  </si>
  <si>
    <t>埼玉県児玉郡上里町</t>
  </si>
  <si>
    <t>埼玉県大里郡寄居町</t>
  </si>
  <si>
    <t>埼玉県南埼玉郡宮代町</t>
  </si>
  <si>
    <t>千葉県千葉市中央区</t>
  </si>
  <si>
    <t>千葉県千葉市花見川区</t>
  </si>
  <si>
    <t>千葉県千葉市稲毛区</t>
  </si>
  <si>
    <t>千葉県千葉市若葉区</t>
  </si>
  <si>
    <t>千葉県千葉市緑区</t>
  </si>
  <si>
    <t>千葉県千葉市美浜区</t>
  </si>
  <si>
    <t>千葉県銚子市</t>
  </si>
  <si>
    <t>千葉県市川市</t>
  </si>
  <si>
    <t>千葉県船橋市</t>
  </si>
  <si>
    <t>千葉県館山市</t>
  </si>
  <si>
    <t>千葉県木更津市</t>
  </si>
  <si>
    <t>千葉県松戸市</t>
  </si>
  <si>
    <t>千葉県野田市</t>
  </si>
  <si>
    <t>千葉県茂原市</t>
  </si>
  <si>
    <t>千葉県成田市</t>
  </si>
  <si>
    <t>千葉県佐倉市</t>
  </si>
  <si>
    <t>千葉県東金市</t>
  </si>
  <si>
    <t>千葉県旭市</t>
  </si>
  <si>
    <t>千葉県習志野市</t>
  </si>
  <si>
    <t>千葉県柏市</t>
  </si>
  <si>
    <t>千葉県勝浦市</t>
  </si>
  <si>
    <t>千葉県市原市</t>
  </si>
  <si>
    <t>千葉県流山市</t>
  </si>
  <si>
    <t>千葉県八千代市</t>
  </si>
  <si>
    <t>千葉県我孫子市</t>
  </si>
  <si>
    <t>千葉県鴨川市</t>
  </si>
  <si>
    <t>千葉県鎌ケ谷市</t>
  </si>
  <si>
    <t>千葉県君津市</t>
  </si>
  <si>
    <t>千葉県富津市</t>
  </si>
  <si>
    <t>千葉県浦安市</t>
  </si>
  <si>
    <t>千葉県四街道市</t>
  </si>
  <si>
    <t>千葉県袖ケ浦市</t>
  </si>
  <si>
    <t>千葉県八街市</t>
  </si>
  <si>
    <t>千葉県印西市</t>
  </si>
  <si>
    <t>千葉県白井市</t>
  </si>
  <si>
    <t>千葉県富里市</t>
  </si>
  <si>
    <t>千葉県南房総市</t>
  </si>
  <si>
    <t>千葉県匝瑳市</t>
  </si>
  <si>
    <t>千葉県香取市</t>
  </si>
  <si>
    <t>千葉県山武市</t>
  </si>
  <si>
    <t>千葉県いすみ市</t>
  </si>
  <si>
    <t>千葉県大網白里市</t>
  </si>
  <si>
    <t>千葉県印旛郡酒々井町</t>
  </si>
  <si>
    <t>千葉県印旛郡栄町</t>
  </si>
  <si>
    <t>千葉県香取郡神崎町</t>
  </si>
  <si>
    <t>千葉県香取郡多古町</t>
  </si>
  <si>
    <t>千葉県香取郡東庄町</t>
  </si>
  <si>
    <t>千葉県山武郡九十九里町</t>
  </si>
  <si>
    <t>千葉県山武郡芝山町</t>
  </si>
  <si>
    <t>千葉県山武郡横芝光町</t>
  </si>
  <si>
    <t>千葉県長生郡一宮町</t>
  </si>
  <si>
    <t>千葉県長生郡睦沢町</t>
  </si>
  <si>
    <t>千葉県長生郡長生村</t>
  </si>
  <si>
    <t>千葉県長生郡白子町</t>
  </si>
  <si>
    <t>千葉県長生郡長柄町</t>
  </si>
  <si>
    <t>千葉県長生郡長南町</t>
  </si>
  <si>
    <t>千葉県夷隅郡大多喜町</t>
  </si>
  <si>
    <t>千葉県夷隅郡御宿町</t>
  </si>
  <si>
    <t>千葉県安房郡鋸南町</t>
  </si>
  <si>
    <t>東京都千代田区</t>
  </si>
  <si>
    <t>東京都中央区</t>
  </si>
  <si>
    <t>東京都港区</t>
  </si>
  <si>
    <t>東京都新宿区</t>
  </si>
  <si>
    <t>東京都文京区</t>
  </si>
  <si>
    <t>東京都台東区</t>
  </si>
  <si>
    <t>東京都墨田区</t>
  </si>
  <si>
    <t>東京都江東区</t>
  </si>
  <si>
    <t>東京都品川区</t>
  </si>
  <si>
    <t>東京都目黒区</t>
  </si>
  <si>
    <t>東京都大田区</t>
  </si>
  <si>
    <t>東京都世田谷区</t>
  </si>
  <si>
    <t>東京都渋谷区</t>
  </si>
  <si>
    <t>東京都中野区</t>
  </si>
  <si>
    <t>東京都杉並区</t>
  </si>
  <si>
    <t>東京都豊島区</t>
  </si>
  <si>
    <t>東京都北区</t>
  </si>
  <si>
    <t>東京都荒川区</t>
  </si>
  <si>
    <t>東京都板橋区</t>
  </si>
  <si>
    <t>東京都練馬区</t>
  </si>
  <si>
    <t>東京都足立区</t>
  </si>
  <si>
    <t>東京都江戸川区</t>
  </si>
  <si>
    <t>東京都八王子市</t>
  </si>
  <si>
    <t>東京都立川市</t>
  </si>
  <si>
    <t>東京都武蔵野市</t>
  </si>
  <si>
    <t>東京都三鷹市</t>
  </si>
  <si>
    <t>東京都青梅市</t>
  </si>
  <si>
    <t>東京都府中市</t>
  </si>
  <si>
    <t>東京都昭島市</t>
  </si>
  <si>
    <t>東京都調布市</t>
  </si>
  <si>
    <t>東京都町田市</t>
  </si>
  <si>
    <t>東京都小金井市</t>
  </si>
  <si>
    <t>東京都小平市</t>
  </si>
  <si>
    <t>東京都日野市</t>
  </si>
  <si>
    <t>東京都東村山市</t>
  </si>
  <si>
    <t>東京都国分寺市</t>
  </si>
  <si>
    <t>東京都国立市</t>
  </si>
  <si>
    <t>東京都福生市</t>
  </si>
  <si>
    <t>東京都狛江市</t>
  </si>
  <si>
    <t>東京都東大和市</t>
  </si>
  <si>
    <t>東京都清瀬市</t>
  </si>
  <si>
    <t>東京都東久留米市</t>
  </si>
  <si>
    <t>東京都武蔵村山市</t>
  </si>
  <si>
    <t>東京都多摩市</t>
  </si>
  <si>
    <t>東京都稲城市</t>
  </si>
  <si>
    <t>東京都羽村市</t>
  </si>
  <si>
    <t>東京都あきる野市</t>
  </si>
  <si>
    <t>東京都西東京市</t>
  </si>
  <si>
    <t>東京都西多摩郡瑞穂町</t>
  </si>
  <si>
    <t>東京都西多摩郡日の出町</t>
  </si>
  <si>
    <t>東京都西多摩郡檜原村</t>
  </si>
  <si>
    <t>東京都西多摩郡奥多摩町</t>
  </si>
  <si>
    <t>東京都大島支庁</t>
  </si>
  <si>
    <t>東京都大島町</t>
  </si>
  <si>
    <t>東京都利島村</t>
  </si>
  <si>
    <t>東京都新島村</t>
  </si>
  <si>
    <t>東京都神津島村</t>
  </si>
  <si>
    <t>東京都三宅支庁</t>
  </si>
  <si>
    <t>東京都三宅島三宅村</t>
  </si>
  <si>
    <t>東京都御蔵島村</t>
  </si>
  <si>
    <t>東京都八丈島八丈町</t>
  </si>
  <si>
    <t>東京都青ケ島村</t>
  </si>
  <si>
    <t>東京都小笠原支庁</t>
  </si>
  <si>
    <t>東京都小笠原村</t>
  </si>
  <si>
    <t>神奈川県横浜市鶴見区</t>
  </si>
  <si>
    <t>神奈川県横浜市神奈川区</t>
  </si>
  <si>
    <t>神奈川県横浜市西区</t>
  </si>
  <si>
    <t>神奈川県横浜市中区</t>
  </si>
  <si>
    <t>神奈川県横浜市南区</t>
  </si>
  <si>
    <t>神奈川県横浜市保土ケ谷区</t>
  </si>
  <si>
    <t>神奈川県横浜市磯子区</t>
  </si>
  <si>
    <t>神奈川県横浜市金沢区</t>
  </si>
  <si>
    <t>神奈川県横浜市港北区</t>
  </si>
  <si>
    <t>神奈川県横浜市戸塚区</t>
  </si>
  <si>
    <t>神奈川県横浜市港南区</t>
  </si>
  <si>
    <t>神奈川県横浜市旭区</t>
  </si>
  <si>
    <t>神奈川県横浜市緑区</t>
  </si>
  <si>
    <t>神奈川県横浜市瀬谷区</t>
  </si>
  <si>
    <t>神奈川県横浜市栄区</t>
  </si>
  <si>
    <t>神奈川県横浜市泉区</t>
  </si>
  <si>
    <t>神奈川県横浜市青葉区</t>
  </si>
  <si>
    <t>神奈川県横浜市都筑区</t>
  </si>
  <si>
    <t>神奈川県川崎市</t>
  </si>
  <si>
    <t>神奈川県川崎市川崎区</t>
  </si>
  <si>
    <t>神奈川県川崎市幸区</t>
  </si>
  <si>
    <t>神奈川県川崎市中原区</t>
  </si>
  <si>
    <t>神奈川県川崎市高津区</t>
  </si>
  <si>
    <t>神奈川県川崎市多摩区</t>
  </si>
  <si>
    <t>神奈川県川崎市宮前区</t>
  </si>
  <si>
    <t>神奈川県川崎市麻生区</t>
  </si>
  <si>
    <t>神奈川県相模原市</t>
  </si>
  <si>
    <t>神奈川県相模原市緑区</t>
  </si>
  <si>
    <t>神奈川県相模原市中央区</t>
  </si>
  <si>
    <t>神奈川県相模原市南区</t>
  </si>
  <si>
    <t>神奈川県横須賀市</t>
  </si>
  <si>
    <t>神奈川県平塚市</t>
  </si>
  <si>
    <t>神奈川県鎌倉市</t>
  </si>
  <si>
    <t>神奈川県藤沢市</t>
  </si>
  <si>
    <t>神奈川県小田原市</t>
  </si>
  <si>
    <t>神奈川県茅ヶ崎市</t>
  </si>
  <si>
    <t>神奈川県三浦市</t>
  </si>
  <si>
    <t>神奈川県秦野市</t>
  </si>
  <si>
    <t>神奈川県厚木市</t>
  </si>
  <si>
    <t>神奈川県大和市</t>
  </si>
  <si>
    <t>神奈川県伊勢原市</t>
  </si>
  <si>
    <t>神奈川県海老名市</t>
  </si>
  <si>
    <t>神奈川県座間市</t>
  </si>
  <si>
    <t>神奈川県南足柄市</t>
  </si>
  <si>
    <t>神奈川県綾瀬市</t>
  </si>
  <si>
    <t>神奈川県三浦郡葉山町</t>
  </si>
  <si>
    <t>神奈川県高座郡寒川町</t>
  </si>
  <si>
    <t>神奈川県中郡大磯町</t>
  </si>
  <si>
    <t>神奈川県中郡二宮町</t>
  </si>
  <si>
    <t>神奈川県足柄上郡中井町</t>
  </si>
  <si>
    <t>神奈川県足柄上郡大井町</t>
  </si>
  <si>
    <t>神奈川県足柄上郡松田町</t>
  </si>
  <si>
    <t>神奈川県足柄上郡山北町</t>
  </si>
  <si>
    <t>神奈川県足柄上郡開成町</t>
  </si>
  <si>
    <t>神奈川県足柄下郡箱根町</t>
  </si>
  <si>
    <t>神奈川県足柄下郡真鶴町</t>
  </si>
  <si>
    <t>神奈川県足柄下郡湯河原町</t>
  </si>
  <si>
    <t>神奈川県愛甲郡愛川町</t>
  </si>
  <si>
    <t>神奈川県愛甲郡清川村</t>
  </si>
  <si>
    <t>新潟県新潟市北区</t>
  </si>
  <si>
    <t>新潟県新潟市東区</t>
  </si>
  <si>
    <t>新潟県新潟市中央区</t>
  </si>
  <si>
    <t>新潟県新潟市江南区</t>
  </si>
  <si>
    <t>新潟県新潟市秋葉区</t>
  </si>
  <si>
    <t>新潟県新潟市南区</t>
  </si>
  <si>
    <t>新潟県新潟市西区</t>
  </si>
  <si>
    <t>新潟県新潟市西蒲区</t>
  </si>
  <si>
    <t>新潟県長岡市</t>
  </si>
  <si>
    <t>新潟県三条市</t>
  </si>
  <si>
    <t>新潟県柏崎市</t>
  </si>
  <si>
    <t>新潟県新発田市</t>
  </si>
  <si>
    <t>新潟県小千谷市</t>
  </si>
  <si>
    <t>新潟県加茂市</t>
  </si>
  <si>
    <t>新潟県十日町市</t>
  </si>
  <si>
    <t>新潟県見附市</t>
  </si>
  <si>
    <t>新潟県村上市</t>
  </si>
  <si>
    <t>新潟県燕市</t>
  </si>
  <si>
    <t>新潟県糸魚川市</t>
  </si>
  <si>
    <t>新潟県妙高市</t>
  </si>
  <si>
    <t>新潟県五泉市</t>
  </si>
  <si>
    <t>新潟県上越市</t>
  </si>
  <si>
    <t>新潟県阿賀野市</t>
  </si>
  <si>
    <t>新潟県佐渡市</t>
  </si>
  <si>
    <t>新潟県魚沼市</t>
  </si>
  <si>
    <t>新潟県南魚沼市</t>
  </si>
  <si>
    <t>新潟県胎内市</t>
  </si>
  <si>
    <t>新潟県北蒲原郡聖籠町</t>
  </si>
  <si>
    <t>新潟県西蒲原郡弥彦村</t>
  </si>
  <si>
    <t>新潟県南蒲原郡田上町</t>
  </si>
  <si>
    <t>新潟県東蒲原郡阿賀町</t>
  </si>
  <si>
    <t>新潟県三島郡出雲崎町</t>
  </si>
  <si>
    <t>新潟県南魚沼郡湯沢町</t>
  </si>
  <si>
    <t>新潟県中魚沼郡津南町</t>
  </si>
  <si>
    <t>新潟県刈羽郡刈羽村</t>
  </si>
  <si>
    <t>新潟県岩船郡関川村</t>
  </si>
  <si>
    <t>新潟県岩船郡粟島浦村</t>
  </si>
  <si>
    <t>富山県富山市</t>
  </si>
  <si>
    <t>富山県高岡市</t>
  </si>
  <si>
    <t>富山県魚津市</t>
  </si>
  <si>
    <t>富山県氷見市</t>
  </si>
  <si>
    <t>富山県滑川市</t>
  </si>
  <si>
    <t>富山県黒部市</t>
  </si>
  <si>
    <t>富山県砺波市</t>
  </si>
  <si>
    <t>富山県小矢部市</t>
  </si>
  <si>
    <t>富山県南砺市</t>
  </si>
  <si>
    <t>富山県射水市</t>
  </si>
  <si>
    <t>富山県中新川郡舟橋村</t>
  </si>
  <si>
    <t>富山県中新川郡上市町</t>
  </si>
  <si>
    <t>富山県中新川郡立山町</t>
  </si>
  <si>
    <t>富山県下新川郡入善町</t>
  </si>
  <si>
    <t>富山県下新川郡朝日町</t>
  </si>
  <si>
    <t>石川県金沢市</t>
  </si>
  <si>
    <t>石川県七尾市</t>
  </si>
  <si>
    <t>石川県小松市</t>
  </si>
  <si>
    <t>石川県輪島市</t>
  </si>
  <si>
    <t>石川県珠洲市</t>
  </si>
  <si>
    <t>石川県加賀市</t>
  </si>
  <si>
    <t>石川県羽咋市</t>
  </si>
  <si>
    <t>石川県かほく市</t>
  </si>
  <si>
    <t>石川県白山市</t>
  </si>
  <si>
    <t>石川県能美市</t>
  </si>
  <si>
    <t>石川県野々市市</t>
  </si>
  <si>
    <t>石川県能美郡川北町</t>
  </si>
  <si>
    <t>石川県河北郡津幡町</t>
  </si>
  <si>
    <t>石川県羽咋郡志賀町</t>
  </si>
  <si>
    <t>石川県羽咋郡宝達志水町</t>
  </si>
  <si>
    <t>石川県鹿島郡中能登町</t>
  </si>
  <si>
    <t>石川県鳳珠郡穴水町</t>
  </si>
  <si>
    <t>石川県鳳珠郡能登町</t>
  </si>
  <si>
    <t>福井県福井市</t>
  </si>
  <si>
    <t>福井県敦賀市</t>
  </si>
  <si>
    <t>福井県小浜市</t>
  </si>
  <si>
    <t>福井県大野市</t>
  </si>
  <si>
    <t>福井県勝山市</t>
  </si>
  <si>
    <t>福井県あわら市</t>
  </si>
  <si>
    <t>福井県越前市</t>
  </si>
  <si>
    <t>福井県坂井市</t>
  </si>
  <si>
    <t>福井県吉田郡永平寺町</t>
  </si>
  <si>
    <t>福井県今立郡池田町</t>
  </si>
  <si>
    <t>福井県南条郡南越前町</t>
  </si>
  <si>
    <t>福井県丹生郡越前町</t>
  </si>
  <si>
    <t>福井県三方郡美浜町</t>
  </si>
  <si>
    <t>福井県大飯郡高浜町</t>
  </si>
  <si>
    <t>福井県大飯郡おおい町</t>
  </si>
  <si>
    <t>福井県三方上中郡若狭町</t>
  </si>
  <si>
    <t>山梨県甲府市</t>
  </si>
  <si>
    <t>山梨県富士吉田市</t>
  </si>
  <si>
    <t>山梨県都留市</t>
  </si>
  <si>
    <t>山梨県山梨市</t>
  </si>
  <si>
    <t>山梨県大月市</t>
  </si>
  <si>
    <t>山梨県韮崎市</t>
  </si>
  <si>
    <t>山梨県南アルプス市</t>
  </si>
  <si>
    <t>山梨県北杜市</t>
  </si>
  <si>
    <t>山梨県甲斐市</t>
  </si>
  <si>
    <t>山梨県笛吹市</t>
  </si>
  <si>
    <t>山梨県上野原市</t>
  </si>
  <si>
    <t>山梨県甲州市</t>
  </si>
  <si>
    <t>山梨県中央市</t>
  </si>
  <si>
    <t>山梨県西八代郡市川三郷町</t>
  </si>
  <si>
    <t>山梨県南巨摩郡早川町</t>
  </si>
  <si>
    <t>山梨県南巨摩郡身延町</t>
  </si>
  <si>
    <t>山梨県南巨摩郡南部町</t>
  </si>
  <si>
    <t>山梨県南巨摩郡富士川町</t>
  </si>
  <si>
    <t>山梨県中巨摩郡昭和町</t>
  </si>
  <si>
    <t>山梨県南都留郡道志村</t>
  </si>
  <si>
    <t>山梨県南都留郡西桂町</t>
  </si>
  <si>
    <t>山梨県南都留郡忍野村</t>
  </si>
  <si>
    <t>山梨県南都留郡山中湖村</t>
  </si>
  <si>
    <t>山梨県南都留郡鳴沢村</t>
  </si>
  <si>
    <t>山梨県南都留郡富士河口湖町</t>
  </si>
  <si>
    <t>山梨県北都留郡小菅村</t>
  </si>
  <si>
    <t>山梨県北都留郡丹波山村</t>
  </si>
  <si>
    <t>長野県長野市</t>
  </si>
  <si>
    <t>長野県松本市</t>
  </si>
  <si>
    <t>長野県上田市</t>
  </si>
  <si>
    <t>長野県岡谷市</t>
  </si>
  <si>
    <t>長野県飯田市</t>
  </si>
  <si>
    <t>長野県諏訪市</t>
  </si>
  <si>
    <t>長野県須坂市</t>
  </si>
  <si>
    <t>長野県小諸市</t>
  </si>
  <si>
    <t>長野県伊那市</t>
  </si>
  <si>
    <t>長野県駒ヶ根市</t>
  </si>
  <si>
    <t>長野県中野市</t>
  </si>
  <si>
    <t>長野県大町市</t>
  </si>
  <si>
    <t>長野県飯山市</t>
  </si>
  <si>
    <t>長野県茅野市</t>
  </si>
  <si>
    <t>長野県塩尻市</t>
  </si>
  <si>
    <t>長野県佐久市</t>
  </si>
  <si>
    <t>長野県千曲市</t>
  </si>
  <si>
    <t>長野県東御市</t>
  </si>
  <si>
    <t>長野県安曇野市</t>
  </si>
  <si>
    <t>長野県南佐久郡小海町</t>
  </si>
  <si>
    <t>長野県南佐久郡川上村</t>
  </si>
  <si>
    <t>長野県南佐久郡南牧村</t>
  </si>
  <si>
    <t>長野県南佐久郡南相木村</t>
  </si>
  <si>
    <t>長野県南佐久郡北相木村</t>
  </si>
  <si>
    <t>長野県南佐久郡佐久穂町</t>
  </si>
  <si>
    <t>長野県北佐久郡軽井沢町</t>
  </si>
  <si>
    <t>長野県北佐久郡御代田町</t>
  </si>
  <si>
    <t>長野県北佐久郡立科町</t>
  </si>
  <si>
    <t>長野県小県郡青木村</t>
  </si>
  <si>
    <t>長野県小県郡長和町</t>
  </si>
  <si>
    <t>長野県諏訪郡下諏訪町</t>
  </si>
  <si>
    <t>長野県諏訪郡富士見町</t>
  </si>
  <si>
    <t>長野県諏訪郡原村</t>
  </si>
  <si>
    <t>長野県上伊那郡辰野町</t>
  </si>
  <si>
    <t>長野県上伊那郡箕輪町</t>
  </si>
  <si>
    <t>長野県上伊那郡飯島町</t>
  </si>
  <si>
    <t>長野県上伊那郡南箕輪村</t>
  </si>
  <si>
    <t>長野県上伊那郡中川村</t>
  </si>
  <si>
    <t>長野県上伊那郡宮田村</t>
  </si>
  <si>
    <t>長野県下伊那郡松川町</t>
  </si>
  <si>
    <t>長野県下伊那郡高森町</t>
  </si>
  <si>
    <t>長野県下伊那郡阿南町</t>
  </si>
  <si>
    <t>長野県下伊那郡阿智村</t>
  </si>
  <si>
    <t>長野県下伊那郡平谷村</t>
  </si>
  <si>
    <t>長野県下伊那郡根羽村</t>
  </si>
  <si>
    <t>長野県下伊那郡下條村</t>
  </si>
  <si>
    <t>長野県下伊那郡売木村</t>
  </si>
  <si>
    <t>長野県下伊那郡天龍村</t>
  </si>
  <si>
    <t>長野県下伊那郡泰阜村</t>
  </si>
  <si>
    <t>長野県下伊那郡喬木村</t>
  </si>
  <si>
    <t>長野県下伊那郡豊丘村</t>
  </si>
  <si>
    <t>長野県下伊那郡大鹿村</t>
  </si>
  <si>
    <t>長野県木曽郡上松町</t>
  </si>
  <si>
    <t>長野県木曽郡南木曽町</t>
  </si>
  <si>
    <t>長野県木曽郡木祖村</t>
  </si>
  <si>
    <t>長野県木曽郡王滝村</t>
  </si>
  <si>
    <t>長野県木曽郡大桑村</t>
  </si>
  <si>
    <t>長野県木曽郡木曽町</t>
  </si>
  <si>
    <t>長野県東筑摩郡麻績村</t>
  </si>
  <si>
    <t>長野県東筑摩郡生坂村</t>
  </si>
  <si>
    <t>長野県東筑摩郡山形村</t>
  </si>
  <si>
    <t>長野県東筑摩郡朝日村</t>
  </si>
  <si>
    <t>長野県東筑摩郡筑北村</t>
  </si>
  <si>
    <t>長野県北安曇郡池田町</t>
  </si>
  <si>
    <t>長野県北安曇郡松川村</t>
  </si>
  <si>
    <t>長野県北安曇郡白馬村</t>
  </si>
  <si>
    <t>長野県北安曇郡小谷村</t>
  </si>
  <si>
    <t>長野県埴科郡坂城町</t>
  </si>
  <si>
    <t>長野県上高井郡小布施町</t>
  </si>
  <si>
    <t>長野県上高井郡高山村</t>
  </si>
  <si>
    <t>長野県下高井郡山ノ内町</t>
  </si>
  <si>
    <t>長野県下高井郡木島平村</t>
  </si>
  <si>
    <t>長野県下高井郡野沢温泉村</t>
  </si>
  <si>
    <t>長野県上水内郡信濃町</t>
  </si>
  <si>
    <t>長野県上水内郡小川村</t>
  </si>
  <si>
    <t>長野県上水内郡飯綱町</t>
  </si>
  <si>
    <t>長野県下水内郡栄村</t>
  </si>
  <si>
    <t>岐阜県岐阜市</t>
  </si>
  <si>
    <t>岐阜県大垣市</t>
  </si>
  <si>
    <t>岐阜県高山市</t>
  </si>
  <si>
    <t>岐阜県多治見市</t>
  </si>
  <si>
    <t>岐阜県関市</t>
  </si>
  <si>
    <t>岐阜県中津川市</t>
  </si>
  <si>
    <t>岐阜県美濃市</t>
  </si>
  <si>
    <t>岐阜県瑞浪市</t>
  </si>
  <si>
    <t>岐阜県羽島市</t>
  </si>
  <si>
    <t>岐阜県恵那市</t>
  </si>
  <si>
    <t>岐阜県美濃加茂市</t>
  </si>
  <si>
    <t>岐阜県土岐市</t>
  </si>
  <si>
    <t>岐阜県各務原市</t>
  </si>
  <si>
    <t>岐阜県可児市</t>
  </si>
  <si>
    <t>岐阜県山県市</t>
  </si>
  <si>
    <t>岐阜県瑞穂市</t>
  </si>
  <si>
    <t>岐阜県本巣市</t>
  </si>
  <si>
    <t>岐阜県郡上市</t>
  </si>
  <si>
    <t>岐阜県下呂市</t>
  </si>
  <si>
    <t>岐阜県海津市</t>
  </si>
  <si>
    <t>岐阜県羽島郡岐南町</t>
  </si>
  <si>
    <t>岐阜県羽島郡笠松町</t>
  </si>
  <si>
    <t>岐阜県養老郡養老町</t>
  </si>
  <si>
    <t>岐阜県不破郡垂井町</t>
  </si>
  <si>
    <t>岐阜県不破郡関ケ原町</t>
  </si>
  <si>
    <t>岐阜県安八郡神戸町</t>
  </si>
  <si>
    <t>岐阜県安八郡輪之内町</t>
  </si>
  <si>
    <t>岐阜県安八郡安八町</t>
  </si>
  <si>
    <t>岐阜県揖斐郡揖斐川町</t>
  </si>
  <si>
    <t>岐阜県揖斐郡大野町</t>
  </si>
  <si>
    <t>岐阜県揖斐郡池田町</t>
  </si>
  <si>
    <t>岐阜県本巣郡北方町</t>
  </si>
  <si>
    <t>岐阜県加茂郡坂祝町</t>
  </si>
  <si>
    <t>岐阜県加茂郡富加町</t>
  </si>
  <si>
    <t>岐阜県加茂郡川辺町</t>
  </si>
  <si>
    <t>岐阜県加茂郡七宗町</t>
  </si>
  <si>
    <t>岐阜県加茂郡八百津町</t>
  </si>
  <si>
    <t>岐阜県加茂郡白川町</t>
  </si>
  <si>
    <t>岐阜県加茂郡東白川村</t>
  </si>
  <si>
    <t>岐阜県可児郡御嵩町</t>
  </si>
  <si>
    <t>岐阜県大野郡白川村</t>
  </si>
  <si>
    <t>静岡県静岡市葵区</t>
  </si>
  <si>
    <t>静岡県静岡市駿河区</t>
  </si>
  <si>
    <t>静岡県静岡市清水区</t>
  </si>
  <si>
    <t>静岡県浜松市</t>
  </si>
  <si>
    <t>静岡県浜松市天竜区</t>
  </si>
  <si>
    <t>静岡県沼津市</t>
  </si>
  <si>
    <t>静岡県熱海市</t>
  </si>
  <si>
    <t>静岡県三島市</t>
  </si>
  <si>
    <t>静岡県富士宮市</t>
  </si>
  <si>
    <t>静岡県伊東市</t>
  </si>
  <si>
    <t>静岡県島田市</t>
  </si>
  <si>
    <t>静岡県富士市</t>
  </si>
  <si>
    <t>静岡県磐田市</t>
  </si>
  <si>
    <t>静岡県焼津市</t>
  </si>
  <si>
    <t>静岡県掛川市</t>
  </si>
  <si>
    <t>静岡県藤枝市</t>
  </si>
  <si>
    <t>静岡県御殿場市</t>
  </si>
  <si>
    <t>静岡県袋井市</t>
  </si>
  <si>
    <t>静岡県下田市</t>
  </si>
  <si>
    <t>静岡県裾野市</t>
  </si>
  <si>
    <t>静岡県湖西市</t>
  </si>
  <si>
    <t>静岡県伊豆市</t>
  </si>
  <si>
    <t>静岡県御前崎市</t>
  </si>
  <si>
    <t>静岡県菊川市</t>
  </si>
  <si>
    <t>静岡県伊豆の国市</t>
  </si>
  <si>
    <t>静岡県牧之原市</t>
  </si>
  <si>
    <t>静岡県賀茂郡東伊豆町</t>
  </si>
  <si>
    <t>静岡県賀茂郡河津町</t>
  </si>
  <si>
    <t>静岡県賀茂郡南伊豆町</t>
  </si>
  <si>
    <t>静岡県賀茂郡松崎町</t>
  </si>
  <si>
    <t>静岡県賀茂郡西伊豆町</t>
  </si>
  <si>
    <t>静岡県田方郡函南町</t>
  </si>
  <si>
    <t>静岡県駿東郡清水町</t>
  </si>
  <si>
    <t>静岡県駿東郡長泉町</t>
  </si>
  <si>
    <t>静岡県駿東郡小山町</t>
  </si>
  <si>
    <t>静岡県榛原郡吉田町</t>
  </si>
  <si>
    <t>静岡県榛原郡川根本町</t>
  </si>
  <si>
    <t>静岡県周智郡森町</t>
  </si>
  <si>
    <t>愛知県名古屋市千種区</t>
  </si>
  <si>
    <t>愛知県名古屋市東区</t>
  </si>
  <si>
    <t>愛知県名古屋市北区</t>
  </si>
  <si>
    <t>愛知県名古屋市西区</t>
  </si>
  <si>
    <t>愛知県名古屋市中村区</t>
  </si>
  <si>
    <t>愛知県名古屋市中区</t>
  </si>
  <si>
    <t>愛知県名古屋市昭和区</t>
  </si>
  <si>
    <t>愛知県名古屋市瑞穂区</t>
  </si>
  <si>
    <t>愛知県名古屋市熱田区</t>
  </si>
  <si>
    <t>愛知県名古屋市中川区</t>
  </si>
  <si>
    <t>愛知県名古屋市港区</t>
  </si>
  <si>
    <t>愛知県名古屋市南区</t>
  </si>
  <si>
    <t>愛知県名古屋市守山区</t>
  </si>
  <si>
    <t>愛知県名古屋市緑区</t>
  </si>
  <si>
    <t>愛知県名古屋市名東区</t>
  </si>
  <si>
    <t>愛知県名古屋市天白区</t>
  </si>
  <si>
    <t>愛知県豊橋市</t>
  </si>
  <si>
    <t>愛知県岡崎市</t>
  </si>
  <si>
    <t>愛知県一宮市</t>
  </si>
  <si>
    <t>愛知県瀬戸市</t>
  </si>
  <si>
    <t>愛知県半田市</t>
  </si>
  <si>
    <t>愛知県春日井市</t>
  </si>
  <si>
    <t>愛知県豊川市</t>
  </si>
  <si>
    <t>愛知県津島市</t>
  </si>
  <si>
    <t>愛知県碧南市</t>
  </si>
  <si>
    <t>愛知県刈谷市</t>
  </si>
  <si>
    <t>愛知県豊田市</t>
  </si>
  <si>
    <t>愛知県安城市</t>
  </si>
  <si>
    <t>愛知県西尾市</t>
  </si>
  <si>
    <t>愛知県蒲郡市</t>
  </si>
  <si>
    <t>愛知県犬山市</t>
  </si>
  <si>
    <t>愛知県常滑市</t>
  </si>
  <si>
    <t>愛知県江南市</t>
  </si>
  <si>
    <t>愛知県小牧市</t>
  </si>
  <si>
    <t>愛知県稲沢市</t>
  </si>
  <si>
    <t>愛知県新城市</t>
  </si>
  <si>
    <t>愛知県東海市</t>
  </si>
  <si>
    <t>愛知県大府市</t>
  </si>
  <si>
    <t>愛知県知多市</t>
  </si>
  <si>
    <t>愛知県知立市</t>
  </si>
  <si>
    <t>愛知県尾張旭市</t>
  </si>
  <si>
    <t>愛知県高浜市</t>
  </si>
  <si>
    <t>愛知県岩倉市</t>
  </si>
  <si>
    <t>愛知県豊明市</t>
  </si>
  <si>
    <t>愛知県日進市</t>
  </si>
  <si>
    <t>愛知県田原市</t>
  </si>
  <si>
    <t>愛知県愛西市</t>
  </si>
  <si>
    <t>愛知県清須市</t>
  </si>
  <si>
    <t>愛知県北名古屋市</t>
  </si>
  <si>
    <t>愛知県弥富市</t>
  </si>
  <si>
    <t>愛知県みよし市</t>
  </si>
  <si>
    <t>愛知県あま市</t>
  </si>
  <si>
    <t>愛知県長久手市</t>
  </si>
  <si>
    <t>愛知県愛知郡東郷町</t>
  </si>
  <si>
    <t>愛知県西春日井郡豊山町</t>
  </si>
  <si>
    <t>愛知県丹羽郡大口町</t>
  </si>
  <si>
    <t>愛知県丹羽郡扶桑町</t>
  </si>
  <si>
    <t>愛知県海部郡大治町</t>
  </si>
  <si>
    <t>愛知県海部郡蟹江町</t>
  </si>
  <si>
    <t>愛知県海部郡飛島村</t>
  </si>
  <si>
    <t>愛知県知多郡阿久比町</t>
  </si>
  <si>
    <t>愛知県知多郡東浦町</t>
  </si>
  <si>
    <t>愛知県知多郡南知多町</t>
  </si>
  <si>
    <t>愛知県知多郡美浜町</t>
  </si>
  <si>
    <t>愛知県知多郡武豊町</t>
  </si>
  <si>
    <t>愛知県額田郡幸田町</t>
  </si>
  <si>
    <t>愛知県北設楽郡設楽町</t>
  </si>
  <si>
    <t>愛知県北設楽郡東栄町</t>
  </si>
  <si>
    <t>愛知県北設楽郡豊根村</t>
  </si>
  <si>
    <t>三重県津市</t>
  </si>
  <si>
    <t>三重県四日市市</t>
  </si>
  <si>
    <t>三重県伊勢市</t>
  </si>
  <si>
    <t>三重県松阪市</t>
  </si>
  <si>
    <t>三重県桑名市</t>
  </si>
  <si>
    <t>三重県鈴鹿市</t>
  </si>
  <si>
    <t>三重県名張市</t>
  </si>
  <si>
    <t>三重県尾鷲市</t>
  </si>
  <si>
    <t>三重県亀山市</t>
  </si>
  <si>
    <t>三重県鳥羽市</t>
  </si>
  <si>
    <t>三重県熊野市</t>
  </si>
  <si>
    <t>三重県いなべ市</t>
  </si>
  <si>
    <t>三重県志摩市</t>
  </si>
  <si>
    <t>三重県伊賀市</t>
  </si>
  <si>
    <t>三重県桑名郡木曽岬町</t>
  </si>
  <si>
    <t>三重県員弁郡東員町</t>
  </si>
  <si>
    <t>三重県三重郡菰野町</t>
  </si>
  <si>
    <t>三重県三重郡朝日町</t>
  </si>
  <si>
    <t>三重県三重郡川越町</t>
  </si>
  <si>
    <t>三重県多気郡多気町</t>
  </si>
  <si>
    <t>三重県多気郡明和町</t>
  </si>
  <si>
    <t>三重県多気郡大台町</t>
  </si>
  <si>
    <t>三重県度会郡玉城町</t>
  </si>
  <si>
    <t>三重県度会郡度会町</t>
  </si>
  <si>
    <t>三重県度会郡大紀町</t>
  </si>
  <si>
    <t>三重県度会郡南伊勢町</t>
  </si>
  <si>
    <t>三重県北牟婁郡紀北町</t>
  </si>
  <si>
    <t>三重県南牟婁郡御浜町</t>
  </si>
  <si>
    <t>三重県南牟婁郡紀宝町</t>
  </si>
  <si>
    <t>滋賀県大津市</t>
  </si>
  <si>
    <t>滋賀県彦根市</t>
  </si>
  <si>
    <t>滋賀県長浜市</t>
  </si>
  <si>
    <t>滋賀県近江八幡市</t>
  </si>
  <si>
    <t>滋賀県草津市</t>
  </si>
  <si>
    <t>滋賀県守山市</t>
  </si>
  <si>
    <t>滋賀県栗東市</t>
  </si>
  <si>
    <t>滋賀県甲賀市</t>
  </si>
  <si>
    <t>滋賀県野洲市</t>
  </si>
  <si>
    <t>滋賀県湖南市</t>
  </si>
  <si>
    <t>滋賀県高島市</t>
  </si>
  <si>
    <t>滋賀県東近江市</t>
  </si>
  <si>
    <t>滋賀県米原市</t>
  </si>
  <si>
    <t>滋賀県蒲生郡日野町</t>
  </si>
  <si>
    <t>滋賀県蒲生郡竜王町</t>
  </si>
  <si>
    <t>滋賀県愛知郡愛荘町</t>
  </si>
  <si>
    <t>滋賀県犬上郡豊郷町</t>
  </si>
  <si>
    <t>滋賀県犬上郡甲良町</t>
  </si>
  <si>
    <t>滋賀県犬上郡多賀町</t>
  </si>
  <si>
    <t>京都府京都市北区</t>
  </si>
  <si>
    <t>京都府京都市上京区</t>
  </si>
  <si>
    <t>京都府京都市左京区</t>
  </si>
  <si>
    <t>京都府京都市中京区</t>
  </si>
  <si>
    <t>京都府京都市東山区</t>
  </si>
  <si>
    <t>京都府京都市下京区</t>
  </si>
  <si>
    <t>京都府京都市南区</t>
  </si>
  <si>
    <t>京都府京都市右京区</t>
  </si>
  <si>
    <t>京都府京都市伏見区</t>
  </si>
  <si>
    <t>京都府京都市山科区</t>
  </si>
  <si>
    <t>京都府京都市西京区</t>
  </si>
  <si>
    <t>京都府福知山市</t>
  </si>
  <si>
    <t>京都府舞鶴市</t>
  </si>
  <si>
    <t>京都府綾部市</t>
  </si>
  <si>
    <t>京都府宇治市</t>
  </si>
  <si>
    <t>京都府宮津市</t>
  </si>
  <si>
    <t>京都府亀岡市</t>
  </si>
  <si>
    <t>京都府城陽市</t>
  </si>
  <si>
    <t>京都府向日市</t>
  </si>
  <si>
    <t>京都府長岡京市</t>
  </si>
  <si>
    <t>京都府八幡市</t>
  </si>
  <si>
    <t>京都府京田辺市</t>
  </si>
  <si>
    <t>京都府京丹後市</t>
  </si>
  <si>
    <t>京都府南丹市</t>
  </si>
  <si>
    <t>京都府木津川市</t>
  </si>
  <si>
    <t>京都府乙訓郡大山崎町</t>
  </si>
  <si>
    <t>京都府久世郡久御山町</t>
  </si>
  <si>
    <t>京都府綴喜郡井手町</t>
  </si>
  <si>
    <t>京都府綴喜郡宇治田原町</t>
  </si>
  <si>
    <t>京都府相楽郡笠置町</t>
  </si>
  <si>
    <t>京都府相楽郡和束町</t>
  </si>
  <si>
    <t>京都府相楽郡精華町</t>
  </si>
  <si>
    <t>京都府相楽郡南山城村</t>
  </si>
  <si>
    <t>京都府船井郡京丹波町</t>
  </si>
  <si>
    <t>京都府与謝郡伊根町</t>
  </si>
  <si>
    <t>京都府与謝郡与謝野町</t>
  </si>
  <si>
    <t>大阪府大阪市都島区</t>
  </si>
  <si>
    <t>大阪府大阪市福島区</t>
  </si>
  <si>
    <t>大阪府大阪市此花区</t>
  </si>
  <si>
    <t>大阪府大阪市西区</t>
  </si>
  <si>
    <t>大阪府大阪市港区</t>
  </si>
  <si>
    <t>大阪府大阪市大正区</t>
  </si>
  <si>
    <t>大阪府大阪市天王寺区</t>
  </si>
  <si>
    <t>大阪府大阪市浪速区</t>
  </si>
  <si>
    <t>大阪府大阪市西淀川区</t>
  </si>
  <si>
    <t>大阪府大阪市東淀川区</t>
  </si>
  <si>
    <t>大阪府大阪市東成区</t>
  </si>
  <si>
    <t>大阪府大阪市生野区</t>
  </si>
  <si>
    <t>大阪府大阪市旭区</t>
  </si>
  <si>
    <t>大阪府大阪市城東区</t>
  </si>
  <si>
    <t>大阪府大阪市阿倍野区</t>
  </si>
  <si>
    <t>大阪府大阪市住吉区</t>
  </si>
  <si>
    <t>大阪府大阪市東住吉区</t>
  </si>
  <si>
    <t>大阪府大阪市西成区</t>
  </si>
  <si>
    <t>大阪府大阪市淀川区</t>
  </si>
  <si>
    <t>大阪府大阪市鶴見区</t>
  </si>
  <si>
    <t>大阪府大阪市住之江区</t>
  </si>
  <si>
    <t>大阪府大阪市平野区</t>
  </si>
  <si>
    <t>大阪府大阪市北区</t>
  </si>
  <si>
    <t>大阪府大阪市中央区</t>
  </si>
  <si>
    <t>大阪府堺市</t>
  </si>
  <si>
    <t>大阪府堺市堺区</t>
  </si>
  <si>
    <t>大阪府堺市中区</t>
  </si>
  <si>
    <t>大阪府堺市東区</t>
  </si>
  <si>
    <t>大阪府堺市西区</t>
  </si>
  <si>
    <t>大阪府堺市南区</t>
  </si>
  <si>
    <t>大阪府堺市北区</t>
  </si>
  <si>
    <t>大阪府堺市美原区</t>
  </si>
  <si>
    <t>大阪府岸和田市</t>
  </si>
  <si>
    <t>大阪府豊中市</t>
  </si>
  <si>
    <t>大阪府池田市</t>
  </si>
  <si>
    <t>大阪府吹田市</t>
  </si>
  <si>
    <t>大阪府泉大津市</t>
  </si>
  <si>
    <t>大阪府高槻市</t>
  </si>
  <si>
    <t>大阪府守口市</t>
  </si>
  <si>
    <t>大阪府枚方市</t>
  </si>
  <si>
    <t>大阪府茨木市</t>
  </si>
  <si>
    <t>大阪府八尾市</t>
  </si>
  <si>
    <t>大阪府泉佐野市</t>
  </si>
  <si>
    <t>大阪府富田林市</t>
  </si>
  <si>
    <t>大阪府寝屋川市</t>
  </si>
  <si>
    <t>大阪府河内長野市</t>
  </si>
  <si>
    <t>大阪府松原市</t>
  </si>
  <si>
    <t>大阪府大東市</t>
  </si>
  <si>
    <t>大阪府和泉市</t>
  </si>
  <si>
    <t>大阪府箕面市</t>
  </si>
  <si>
    <t>大阪府柏原市</t>
  </si>
  <si>
    <t>大阪府羽曳野市</t>
  </si>
  <si>
    <t>大阪府門真市</t>
  </si>
  <si>
    <t>大阪府摂津市</t>
  </si>
  <si>
    <t>大阪府高石市</t>
  </si>
  <si>
    <t>大阪府藤井寺市</t>
  </si>
  <si>
    <t>大阪府東大阪市</t>
  </si>
  <si>
    <t>大阪府泉南市</t>
  </si>
  <si>
    <t>大阪府四條畷市</t>
  </si>
  <si>
    <t>大阪府交野市</t>
  </si>
  <si>
    <t>大阪府大阪狭山市</t>
  </si>
  <si>
    <t>大阪府阪南市</t>
  </si>
  <si>
    <t>大阪府三島郡島本町</t>
  </si>
  <si>
    <t>大阪府豊能郡豊能町</t>
  </si>
  <si>
    <t>大阪府豊能郡能勢町</t>
  </si>
  <si>
    <t>大阪府泉北郡忠岡町</t>
  </si>
  <si>
    <t>大阪府泉南郡熊取町</t>
  </si>
  <si>
    <t>大阪府泉南郡田尻町</t>
  </si>
  <si>
    <t>大阪府泉南郡岬町</t>
  </si>
  <si>
    <t>大阪府南河内郡太子町</t>
  </si>
  <si>
    <t>大阪府南河内郡河南町</t>
  </si>
  <si>
    <t>大阪府南河内郡千早赤阪村</t>
  </si>
  <si>
    <t>兵庫県神戸市兵庫区</t>
  </si>
  <si>
    <t>兵庫県神戸市長田区</t>
  </si>
  <si>
    <t>兵庫県神戸市須磨区</t>
  </si>
  <si>
    <t>兵庫県神戸市垂水区</t>
  </si>
  <si>
    <t>兵庫県神戸市北区</t>
  </si>
  <si>
    <t>兵庫県神戸市中央区</t>
  </si>
  <si>
    <t>兵庫県神戸市西区</t>
  </si>
  <si>
    <t>兵庫県姫路市</t>
  </si>
  <si>
    <t>兵庫県尼崎市</t>
  </si>
  <si>
    <t>兵庫県明石市</t>
  </si>
  <si>
    <t>兵庫県西宮市</t>
  </si>
  <si>
    <t>兵庫県洲本市</t>
  </si>
  <si>
    <t>兵庫県伊丹市</t>
  </si>
  <si>
    <t>兵庫県相生市</t>
  </si>
  <si>
    <t>兵庫県豊岡市</t>
  </si>
  <si>
    <t>兵庫県加古川市</t>
  </si>
  <si>
    <t>兵庫県赤穂市</t>
  </si>
  <si>
    <t>兵庫県西脇市</t>
  </si>
  <si>
    <t>兵庫県三木市</t>
  </si>
  <si>
    <t>兵庫県高砂市</t>
  </si>
  <si>
    <t>兵庫県川西市</t>
  </si>
  <si>
    <t>兵庫県小野市</t>
  </si>
  <si>
    <t>兵庫県三田市</t>
  </si>
  <si>
    <t>兵庫県加西市</t>
  </si>
  <si>
    <t>兵庫県丹波篠山市</t>
  </si>
  <si>
    <t>兵庫県養父市</t>
  </si>
  <si>
    <t>兵庫県丹波市</t>
  </si>
  <si>
    <t>兵庫県南あわじ市</t>
  </si>
  <si>
    <t>兵庫県朝来市</t>
  </si>
  <si>
    <t>兵庫県淡路市</t>
  </si>
  <si>
    <t>兵庫県宍粟市</t>
  </si>
  <si>
    <t>兵庫県加東市</t>
  </si>
  <si>
    <t>兵庫県たつの市</t>
  </si>
  <si>
    <t>兵庫県川辺郡猪名川町</t>
  </si>
  <si>
    <t>兵庫県多可郡多可町</t>
  </si>
  <si>
    <t>兵庫県加古郡稲美町</t>
  </si>
  <si>
    <t>兵庫県加古郡播磨町</t>
  </si>
  <si>
    <t>兵庫県神崎郡市川町</t>
  </si>
  <si>
    <t>兵庫県神崎郡福崎町</t>
  </si>
  <si>
    <t>兵庫県神崎郡神河町</t>
  </si>
  <si>
    <t>兵庫県揖保郡太子町</t>
  </si>
  <si>
    <t>兵庫県赤穂郡上郡町</t>
  </si>
  <si>
    <t>兵庫県佐用郡佐用町</t>
  </si>
  <si>
    <t>兵庫県美方郡香美町</t>
  </si>
  <si>
    <t>兵庫県美方郡新温泉町</t>
  </si>
  <si>
    <t>奈良県奈良市</t>
  </si>
  <si>
    <t>奈良県大和高田市</t>
  </si>
  <si>
    <t>奈良県大和郡山市</t>
  </si>
  <si>
    <t>奈良県天理市</t>
  </si>
  <si>
    <t>奈良県橿原市</t>
  </si>
  <si>
    <t>奈良県桜井市</t>
  </si>
  <si>
    <t>奈良県五條市</t>
  </si>
  <si>
    <t>奈良県御所市</t>
  </si>
  <si>
    <t>奈良県生駒市</t>
  </si>
  <si>
    <t>奈良県香芝市</t>
  </si>
  <si>
    <t>奈良県宇陀市</t>
  </si>
  <si>
    <t>奈良県山辺郡山添村</t>
  </si>
  <si>
    <t>奈良県生駒郡平群町</t>
  </si>
  <si>
    <t>奈良県生駒郡三郷町</t>
  </si>
  <si>
    <t>奈良県生駒郡斑鳩町</t>
  </si>
  <si>
    <t>奈良県磯城郡川西町</t>
  </si>
  <si>
    <t>奈良県磯城郡三宅町</t>
  </si>
  <si>
    <t>奈良県磯城郡田原本町</t>
  </si>
  <si>
    <t>奈良県宇陀郡曽爾村</t>
  </si>
  <si>
    <t>奈良県宇陀郡御杖村</t>
  </si>
  <si>
    <t>奈良県高市郡高取町</t>
  </si>
  <si>
    <t>奈良県高市郡明日香村</t>
  </si>
  <si>
    <t>奈良県吉野郡吉野町</t>
  </si>
  <si>
    <t>奈良県吉野郡大淀町</t>
  </si>
  <si>
    <t>奈良県吉野郡下市町</t>
  </si>
  <si>
    <t>奈良県吉野郡黒滝村</t>
  </si>
  <si>
    <t>奈良県吉野郡天川村</t>
  </si>
  <si>
    <t>奈良県吉野郡野迫川村</t>
  </si>
  <si>
    <t>奈良県吉野郡十津川村</t>
  </si>
  <si>
    <t>奈良県吉野郡下北山村</t>
  </si>
  <si>
    <t>奈良県吉野郡上北山村</t>
  </si>
  <si>
    <t>奈良県吉野郡川上村</t>
  </si>
  <si>
    <t>奈良県吉野郡東吉野村</t>
  </si>
  <si>
    <t>和歌山県和歌山市</t>
  </si>
  <si>
    <t>和歌山県海南市</t>
  </si>
  <si>
    <t>和歌山県橋本市</t>
  </si>
  <si>
    <t>和歌山県有田市</t>
  </si>
  <si>
    <t>和歌山県御坊市</t>
  </si>
  <si>
    <t>和歌山県田辺市</t>
  </si>
  <si>
    <t>和歌山県新宮市</t>
  </si>
  <si>
    <t>和歌山県紀の川市</t>
  </si>
  <si>
    <t>和歌山県岩出市</t>
  </si>
  <si>
    <t>和歌山県海草郡紀美野町</t>
  </si>
  <si>
    <t>和歌山県伊都郡かつらぎ町</t>
  </si>
  <si>
    <t>和歌山県伊都郡九度山町</t>
  </si>
  <si>
    <t>和歌山県伊都郡高野町</t>
  </si>
  <si>
    <t>和歌山県有田郡湯浅町</t>
  </si>
  <si>
    <t>和歌山県有田郡広川町</t>
  </si>
  <si>
    <t>和歌山県有田郡有田川町</t>
  </si>
  <si>
    <t>和歌山県日高郡美浜町</t>
  </si>
  <si>
    <t>和歌山県日高郡日高町</t>
  </si>
  <si>
    <t>和歌山県日高郡由良町</t>
  </si>
  <si>
    <t>和歌山県日高郡印南町</t>
  </si>
  <si>
    <t>和歌山県日高郡みなべ町</t>
  </si>
  <si>
    <t>和歌山県日高郡日高川町</t>
  </si>
  <si>
    <t>和歌山県西牟婁郡白浜町</t>
  </si>
  <si>
    <t>和歌山県西牟婁郡上富田町</t>
  </si>
  <si>
    <t>和歌山県西牟婁郡すさみ町</t>
  </si>
  <si>
    <t>和歌山県東牟婁郡那智勝浦町</t>
  </si>
  <si>
    <t>和歌山県東牟婁郡太地町</t>
  </si>
  <si>
    <t>和歌山県東牟婁郡古座川町</t>
  </si>
  <si>
    <t>和歌山県東牟婁郡北山村</t>
  </si>
  <si>
    <t>和歌山県東牟婁郡串本町</t>
  </si>
  <si>
    <t>鳥取県鳥取市</t>
  </si>
  <si>
    <t>鳥取県米子市</t>
  </si>
  <si>
    <t>鳥取県倉吉市</t>
  </si>
  <si>
    <t>鳥取県境港市</t>
  </si>
  <si>
    <t>鳥取県岩美郡岩美町</t>
  </si>
  <si>
    <t>鳥取県八頭郡若桜町</t>
  </si>
  <si>
    <t>鳥取県八頭郡智頭町</t>
  </si>
  <si>
    <t>鳥取県八頭郡八頭町</t>
  </si>
  <si>
    <t>鳥取県東伯郡三朝町</t>
  </si>
  <si>
    <t>鳥取県東伯郡湯梨浜町</t>
  </si>
  <si>
    <t>鳥取県東伯郡琴浦町</t>
  </si>
  <si>
    <t>鳥取県東伯郡北栄町</t>
  </si>
  <si>
    <t>鳥取県西伯郡日吉津村</t>
  </si>
  <si>
    <t>鳥取県西伯郡大山町</t>
  </si>
  <si>
    <t>鳥取県西伯郡南部町</t>
  </si>
  <si>
    <t>鳥取県西伯郡伯耆町</t>
  </si>
  <si>
    <t>鳥取県日野郡日南町</t>
  </si>
  <si>
    <t>鳥取県日野郡日野町</t>
  </si>
  <si>
    <t>鳥取県日野郡江府町</t>
  </si>
  <si>
    <t>島根県松江市</t>
  </si>
  <si>
    <t>島根県浜田市</t>
  </si>
  <si>
    <t>島根県出雲市</t>
  </si>
  <si>
    <t>島根県益田市</t>
  </si>
  <si>
    <t>島根県大田市</t>
  </si>
  <si>
    <t>島根県安来市</t>
  </si>
  <si>
    <t>島根県江津市</t>
  </si>
  <si>
    <t>島根県雲南市</t>
  </si>
  <si>
    <t>島根県仁多郡奥出雲町</t>
  </si>
  <si>
    <t>島根県飯石郡飯南町</t>
  </si>
  <si>
    <t>島根県邑智郡川本町</t>
  </si>
  <si>
    <t>島根県邑智郡美郷町</t>
  </si>
  <si>
    <t>島根県邑智郡邑南町</t>
  </si>
  <si>
    <t>島根県鹿足郡津和野町</t>
  </si>
  <si>
    <t>島根県鹿足郡吉賀町</t>
  </si>
  <si>
    <t>島根県隠岐郡海士町</t>
  </si>
  <si>
    <t>島根県隠岐郡西ノ島町</t>
  </si>
  <si>
    <t>島根県隠岐郡知夫村</t>
  </si>
  <si>
    <t>島根県隠岐郡隠岐の島町</t>
  </si>
  <si>
    <t>岡山県岡山市北区</t>
  </si>
  <si>
    <t>岡山県岡山市中区</t>
  </si>
  <si>
    <t>岡山県岡山市東区</t>
  </si>
  <si>
    <t>岡山県岡山市南区</t>
  </si>
  <si>
    <t>岡山県倉敷市</t>
  </si>
  <si>
    <t>岡山県津山市</t>
  </si>
  <si>
    <t>岡山県玉野市</t>
  </si>
  <si>
    <t>岡山県笠岡市</t>
  </si>
  <si>
    <t>岡山県井原市</t>
  </si>
  <si>
    <t>岡山県総社市</t>
  </si>
  <si>
    <t>岡山県高梁市</t>
  </si>
  <si>
    <t>岡山県新見市</t>
  </si>
  <si>
    <t>岡山県備前市</t>
  </si>
  <si>
    <t>岡山県瀬戸内市</t>
  </si>
  <si>
    <t>岡山県赤磐市</t>
  </si>
  <si>
    <t>岡山県真庭市</t>
  </si>
  <si>
    <t>岡山県美作市</t>
  </si>
  <si>
    <t>岡山県浅口市</t>
  </si>
  <si>
    <t>岡山県和気郡和気町</t>
  </si>
  <si>
    <t>岡山県都窪郡早島町</t>
  </si>
  <si>
    <t>岡山県浅口郡里庄町</t>
  </si>
  <si>
    <t>岡山県小田郡矢掛町</t>
  </si>
  <si>
    <t>岡山県真庭郡新庄村</t>
  </si>
  <si>
    <t>岡山県苫田郡鏡野町</t>
  </si>
  <si>
    <t>岡山県勝田郡勝央町</t>
  </si>
  <si>
    <t>岡山県勝田郡奈義町</t>
  </si>
  <si>
    <t>岡山県英田郡西粟倉村</t>
  </si>
  <si>
    <t>岡山県久米郡久米南町</t>
  </si>
  <si>
    <t>岡山県久米郡美咲町</t>
  </si>
  <si>
    <t>岡山県加賀郡吉備中央町</t>
  </si>
  <si>
    <t>広島県広島市中区</t>
  </si>
  <si>
    <t>広島県広島市東区</t>
  </si>
  <si>
    <t>広島県広島市南区</t>
  </si>
  <si>
    <t>広島県広島市西区</t>
  </si>
  <si>
    <t>広島県広島市安佐南区</t>
  </si>
  <si>
    <t>広島県広島市安佐北区</t>
  </si>
  <si>
    <t>広島県広島市安芸区</t>
  </si>
  <si>
    <t>広島県広島市佐伯区</t>
  </si>
  <si>
    <t>広島県呉市</t>
  </si>
  <si>
    <t>広島県竹原市</t>
  </si>
  <si>
    <t>広島県三原市</t>
  </si>
  <si>
    <t>広島県尾道市</t>
  </si>
  <si>
    <t>広島県福山市</t>
  </si>
  <si>
    <t>広島県府中市</t>
  </si>
  <si>
    <t>広島県三次市</t>
  </si>
  <si>
    <t>広島県庄原市</t>
  </si>
  <si>
    <t>広島県大竹市</t>
  </si>
  <si>
    <t>広島県東広島市</t>
  </si>
  <si>
    <t>広島県廿日市市</t>
  </si>
  <si>
    <t>広島県安芸高田市</t>
  </si>
  <si>
    <t>広島県江田島市</t>
  </si>
  <si>
    <t>広島県安芸郡府中町</t>
  </si>
  <si>
    <t>広島県安芸郡海田町</t>
  </si>
  <si>
    <t>広島県安芸郡熊野町</t>
  </si>
  <si>
    <t>広島県安芸郡坂町</t>
  </si>
  <si>
    <t>広島県山県郡安芸太田町</t>
  </si>
  <si>
    <t>広島県山県郡北広島町</t>
  </si>
  <si>
    <t>広島県豊田郡大崎上島町</t>
  </si>
  <si>
    <t>広島県世羅郡世羅町</t>
  </si>
  <si>
    <t>広島県神石郡神石高原町</t>
  </si>
  <si>
    <t>山口県下関市</t>
  </si>
  <si>
    <t>山口県宇部市</t>
  </si>
  <si>
    <t>山口県山口市</t>
  </si>
  <si>
    <t>山口県萩市</t>
  </si>
  <si>
    <t>山口県防府市</t>
  </si>
  <si>
    <t>山口県下松市</t>
  </si>
  <si>
    <t>山口県岩国市</t>
  </si>
  <si>
    <t>山口県光市</t>
  </si>
  <si>
    <t>山口県長門市</t>
  </si>
  <si>
    <t>山口県柳井市</t>
  </si>
  <si>
    <t>山口県美祢市</t>
  </si>
  <si>
    <t>山口県周南市</t>
  </si>
  <si>
    <t>山口県山陽小野田市</t>
  </si>
  <si>
    <t>山口県大島郡周防大島町</t>
  </si>
  <si>
    <t>山口県玖珂郡和木町</t>
  </si>
  <si>
    <t>山口県熊毛郡上関町</t>
  </si>
  <si>
    <t>山口県熊毛郡田布施町</t>
  </si>
  <si>
    <t>山口県熊毛郡平生町</t>
  </si>
  <si>
    <t>山口県阿武郡阿武町</t>
  </si>
  <si>
    <t>徳島県徳島市</t>
  </si>
  <si>
    <t>徳島県鳴門市</t>
  </si>
  <si>
    <t>徳島県小松島市</t>
  </si>
  <si>
    <t>徳島県阿南市</t>
  </si>
  <si>
    <t>徳島県吉野川市</t>
  </si>
  <si>
    <t>徳島県阿波市</t>
  </si>
  <si>
    <t>徳島県美馬市</t>
  </si>
  <si>
    <t>徳島県三好市</t>
  </si>
  <si>
    <t>徳島県勝浦郡勝浦町</t>
  </si>
  <si>
    <t>徳島県勝浦郡上勝町</t>
  </si>
  <si>
    <t>徳島県名東郡佐那河内村</t>
  </si>
  <si>
    <t>徳島県名西郡石井町</t>
  </si>
  <si>
    <t>徳島県名西郡神山町</t>
  </si>
  <si>
    <t>徳島県那賀郡那賀町</t>
  </si>
  <si>
    <t>徳島県海部郡牟岐町</t>
  </si>
  <si>
    <t>徳島県海部郡美波町</t>
  </si>
  <si>
    <t>徳島県海部郡海陽町</t>
  </si>
  <si>
    <t>徳島県板野郡松茂町</t>
  </si>
  <si>
    <t>徳島県板野郡北島町</t>
  </si>
  <si>
    <t>徳島県板野郡藍住町</t>
  </si>
  <si>
    <t>徳島県板野郡板野町</t>
  </si>
  <si>
    <t>徳島県板野郡上板町</t>
  </si>
  <si>
    <t>徳島県美馬郡つるぎ町</t>
  </si>
  <si>
    <t>徳島県三好郡東みよし町</t>
  </si>
  <si>
    <t>香川県高松市</t>
  </si>
  <si>
    <t>香川県丸亀市</t>
  </si>
  <si>
    <t>香川県坂出市</t>
  </si>
  <si>
    <t>香川県善通寺市</t>
  </si>
  <si>
    <t>香川県観音寺市</t>
  </si>
  <si>
    <t>香川県さぬき市</t>
  </si>
  <si>
    <t>香川県東かがわ市</t>
  </si>
  <si>
    <t>香川県三豊市</t>
  </si>
  <si>
    <t>香川県小豆郡土庄町</t>
  </si>
  <si>
    <t>香川県小豆郡小豆島町</t>
  </si>
  <si>
    <t>香川県木田郡三木町</t>
  </si>
  <si>
    <t>香川県香川郡直島町</t>
  </si>
  <si>
    <t>香川県綾歌郡宇多津町</t>
  </si>
  <si>
    <t>香川県綾歌郡綾川町</t>
  </si>
  <si>
    <t>香川県仲多度郡琴平町</t>
  </si>
  <si>
    <t>香川県仲多度郡多度津町</t>
  </si>
  <si>
    <t>香川県仲多度郡まんのう町</t>
  </si>
  <si>
    <t>愛媛県松山市</t>
  </si>
  <si>
    <t>愛媛県今治市</t>
  </si>
  <si>
    <t>愛媛県宇和島市</t>
  </si>
  <si>
    <t>愛媛県八幡浜市</t>
  </si>
  <si>
    <t>愛媛県新居浜市</t>
  </si>
  <si>
    <t>愛媛県西条市</t>
  </si>
  <si>
    <t>愛媛県大洲市</t>
  </si>
  <si>
    <t>愛媛県伊予市</t>
  </si>
  <si>
    <t>愛媛県四国中央市</t>
  </si>
  <si>
    <t>愛媛県西予市</t>
  </si>
  <si>
    <t>愛媛県東温市</t>
  </si>
  <si>
    <t>愛媛県越智郡上島町</t>
  </si>
  <si>
    <t>愛媛県上浮穴郡久万高原町</t>
  </si>
  <si>
    <t>愛媛県伊予郡松前町</t>
  </si>
  <si>
    <t>愛媛県伊予郡砥部町</t>
  </si>
  <si>
    <t>愛媛県喜多郡内子町</t>
  </si>
  <si>
    <t>愛媛県西宇和郡伊方町</t>
  </si>
  <si>
    <t>愛媛県北宇和郡松野町</t>
  </si>
  <si>
    <t>愛媛県北宇和郡鬼北町</t>
  </si>
  <si>
    <t>愛媛県南宇和郡愛南町</t>
  </si>
  <si>
    <t>高知県高知市</t>
  </si>
  <si>
    <t>高知県室戸市</t>
  </si>
  <si>
    <t>高知県安芸市</t>
  </si>
  <si>
    <t>高知県南国市</t>
  </si>
  <si>
    <t>高知県土佐市</t>
  </si>
  <si>
    <t>高知県須崎市</t>
  </si>
  <si>
    <t>高知県宿毛市</t>
  </si>
  <si>
    <t>高知県土佐清水市</t>
  </si>
  <si>
    <t>高知県四万十市</t>
  </si>
  <si>
    <t>高知県香南市</t>
  </si>
  <si>
    <t>高知県香美市</t>
  </si>
  <si>
    <t>高知県安芸郡東洋町</t>
  </si>
  <si>
    <t>高知県安芸郡奈半利町</t>
  </si>
  <si>
    <t>高知県安芸郡田野町</t>
  </si>
  <si>
    <t>高知県安芸郡安田町</t>
  </si>
  <si>
    <t>高知県安芸郡北川村</t>
  </si>
  <si>
    <t>高知県安芸郡馬路村</t>
  </si>
  <si>
    <t>高知県安芸郡芸西村</t>
  </si>
  <si>
    <t>高知県長岡郡本山町</t>
  </si>
  <si>
    <t>高知県長岡郡大豊町</t>
  </si>
  <si>
    <t>高知県土佐郡土佐町</t>
  </si>
  <si>
    <t>高知県土佐郡大川村</t>
  </si>
  <si>
    <t>高知県吾川郡いの町</t>
  </si>
  <si>
    <t>高知県吾川郡仁淀川町</t>
  </si>
  <si>
    <t>高知県高岡郡中土佐町</t>
  </si>
  <si>
    <t>高知県高岡郡佐川町</t>
  </si>
  <si>
    <t>高知県高岡郡越知町</t>
  </si>
  <si>
    <t>高知県高岡郡梼原町</t>
  </si>
  <si>
    <t>高知県高岡郡日高村</t>
  </si>
  <si>
    <t>高知県高岡郡津野町</t>
  </si>
  <si>
    <t>高知県高岡郡四万十町</t>
  </si>
  <si>
    <t>高知県幡多郡大月町</t>
  </si>
  <si>
    <t>高知県幡多郡三原村</t>
  </si>
  <si>
    <t>高知県幡多郡黒潮町</t>
  </si>
  <si>
    <t>福岡県北九州市門司区</t>
  </si>
  <si>
    <t>福岡県北九州市若松区</t>
  </si>
  <si>
    <t>福岡県北九州市戸畑区</t>
  </si>
  <si>
    <t>福岡県北九州市小倉北区</t>
  </si>
  <si>
    <t>福岡県北九州市小倉南区</t>
  </si>
  <si>
    <t>福岡県北九州市八幡東区</t>
  </si>
  <si>
    <t>福岡県北九州市八幡西区</t>
  </si>
  <si>
    <t>福岡県福岡市</t>
  </si>
  <si>
    <t>福岡県福岡市東区</t>
  </si>
  <si>
    <t>福岡県福岡市博多区</t>
  </si>
  <si>
    <t>福岡県福岡市中央区</t>
  </si>
  <si>
    <t>福岡県福岡市南区</t>
  </si>
  <si>
    <t>福岡県福岡市西区</t>
  </si>
  <si>
    <t>福岡県福岡市城南区</t>
  </si>
  <si>
    <t>福岡県福岡市早良区</t>
  </si>
  <si>
    <t>福岡県大牟田市</t>
  </si>
  <si>
    <t>福岡県久留米市</t>
  </si>
  <si>
    <t>福岡県直方市</t>
  </si>
  <si>
    <t>福岡県飯塚市</t>
  </si>
  <si>
    <t>福岡県田川市</t>
  </si>
  <si>
    <t>福岡県柳川市</t>
  </si>
  <si>
    <t>福岡県八女市</t>
  </si>
  <si>
    <t>福岡県筑後市</t>
  </si>
  <si>
    <t>福岡県大川市</t>
  </si>
  <si>
    <t>福岡県行橋市</t>
  </si>
  <si>
    <t>福岡県豊前市</t>
  </si>
  <si>
    <t>福岡県中間市</t>
  </si>
  <si>
    <t>福岡県小郡市</t>
  </si>
  <si>
    <t>福岡県筑紫野市</t>
  </si>
  <si>
    <t>福岡県春日市</t>
  </si>
  <si>
    <t>福岡県大野城市</t>
  </si>
  <si>
    <t>福岡県宗像市</t>
  </si>
  <si>
    <t>福岡県太宰府市</t>
  </si>
  <si>
    <t>福岡県古賀市</t>
  </si>
  <si>
    <t>福岡県福津市</t>
  </si>
  <si>
    <t>福岡県うきは市</t>
  </si>
  <si>
    <t>福岡県宮若市</t>
  </si>
  <si>
    <t>福岡県嘉麻市</t>
  </si>
  <si>
    <t>福岡県朝倉市</t>
  </si>
  <si>
    <t>福岡県みやま市</t>
  </si>
  <si>
    <t>福岡県糸島市</t>
  </si>
  <si>
    <t>福岡県那珂川市</t>
  </si>
  <si>
    <t>福岡県筑紫郡那珂川町</t>
  </si>
  <si>
    <t>福岡県糟屋郡宇美町</t>
  </si>
  <si>
    <t>福岡県糟屋郡篠栗町</t>
  </si>
  <si>
    <t>福岡県糟屋郡志免町</t>
  </si>
  <si>
    <t>福岡県糟屋郡須惠町</t>
  </si>
  <si>
    <t>福岡県糟屋郡新宮町</t>
  </si>
  <si>
    <t>福岡県糟屋郡久山町</t>
  </si>
  <si>
    <t>福岡県糟屋郡粕屋町</t>
  </si>
  <si>
    <t>福岡県遠賀郡水巻町</t>
  </si>
  <si>
    <t>福岡県遠賀郡岡垣町</t>
  </si>
  <si>
    <t>福岡県遠賀郡遠賀町</t>
  </si>
  <si>
    <t>福岡県鞍手郡小竹町</t>
  </si>
  <si>
    <t>福岡県鞍手郡鞍手町</t>
  </si>
  <si>
    <t>福岡県嘉穂郡桂川町</t>
  </si>
  <si>
    <t>福岡県朝倉郡筑前町</t>
  </si>
  <si>
    <t>福岡県朝倉郡東峰村</t>
  </si>
  <si>
    <t>福岡県三井郡大刀洗町</t>
  </si>
  <si>
    <t>福岡県三潴郡大木町</t>
  </si>
  <si>
    <t>福岡県八女郡広川町</t>
  </si>
  <si>
    <t>福岡県田川郡香春町</t>
  </si>
  <si>
    <t>福岡県田川郡添田町</t>
  </si>
  <si>
    <t>福岡県田川郡糸田町</t>
  </si>
  <si>
    <t>福岡県田川郡川崎町</t>
  </si>
  <si>
    <t>福岡県田川郡大任町</t>
  </si>
  <si>
    <t>福岡県田川郡赤村</t>
  </si>
  <si>
    <t>福岡県田川郡福智町</t>
  </si>
  <si>
    <t>福岡県京都郡苅田町</t>
  </si>
  <si>
    <t>福岡県京都郡みやこ町</t>
  </si>
  <si>
    <t>福岡県築上郡吉富町</t>
  </si>
  <si>
    <t>福岡県築上郡上毛町</t>
  </si>
  <si>
    <t>福岡県築上郡築上町</t>
  </si>
  <si>
    <t>佐賀県佐賀市</t>
  </si>
  <si>
    <t>佐賀県唐津市</t>
  </si>
  <si>
    <t>佐賀県鳥栖市</t>
  </si>
  <si>
    <t>佐賀県多久市</t>
  </si>
  <si>
    <t>佐賀県伊万里市</t>
  </si>
  <si>
    <t>佐賀県武雄市</t>
  </si>
  <si>
    <t>佐賀県鹿島市</t>
  </si>
  <si>
    <t>佐賀県小城市</t>
  </si>
  <si>
    <t>佐賀県嬉野市</t>
  </si>
  <si>
    <t>佐賀県神埼市</t>
  </si>
  <si>
    <t>佐賀県神埼郡吉野ヶ里町</t>
  </si>
  <si>
    <t>佐賀県三養基郡基山町</t>
  </si>
  <si>
    <t>佐賀県三養基郡上峰町</t>
  </si>
  <si>
    <t>佐賀県三養基郡みやき町</t>
  </si>
  <si>
    <t>佐賀県東松浦郡玄海町</t>
  </si>
  <si>
    <t>佐賀県西松浦郡有田町</t>
  </si>
  <si>
    <t>佐賀県杵島郡大町町</t>
  </si>
  <si>
    <t>佐賀県杵島郡江北町</t>
  </si>
  <si>
    <t>佐賀県杵島郡白石町</t>
  </si>
  <si>
    <t>佐賀県藤津郡太良町</t>
  </si>
  <si>
    <t>長崎県長崎市</t>
  </si>
  <si>
    <t>長崎県佐世保市</t>
  </si>
  <si>
    <t>長崎県島原市</t>
  </si>
  <si>
    <t>長崎県諫早市</t>
  </si>
  <si>
    <t>長崎県大村市</t>
  </si>
  <si>
    <t>長崎県平戸市</t>
  </si>
  <si>
    <t>長崎県松浦市</t>
  </si>
  <si>
    <t>長崎県対馬市</t>
  </si>
  <si>
    <t>長崎県壱岐市</t>
  </si>
  <si>
    <t>長崎県五島市</t>
  </si>
  <si>
    <t>長崎県西海市</t>
  </si>
  <si>
    <t>長崎県雲仙市</t>
  </si>
  <si>
    <t>長崎県南島原市</t>
  </si>
  <si>
    <t>長崎県西彼杵郡長与町</t>
  </si>
  <si>
    <t>長崎県西彼杵郡時津町</t>
  </si>
  <si>
    <t>長崎県東彼杵郡東彼杵町</t>
  </si>
  <si>
    <t>長崎県東彼杵郡川棚町</t>
  </si>
  <si>
    <t>長崎県東彼杵郡波佐見町</t>
  </si>
  <si>
    <t>長崎県北松浦郡小値賀町</t>
  </si>
  <si>
    <t>長崎県北松浦郡佐々町</t>
  </si>
  <si>
    <t>長崎県南松浦郡新上五島町</t>
  </si>
  <si>
    <t>熊本県熊本市中央区</t>
  </si>
  <si>
    <t>熊本県熊本市東区</t>
  </si>
  <si>
    <t>熊本県熊本市西区</t>
  </si>
  <si>
    <t>熊本県熊本市南区</t>
  </si>
  <si>
    <t>熊本県熊本市北区</t>
  </si>
  <si>
    <t>熊本県八代市</t>
  </si>
  <si>
    <t>熊本県人吉市</t>
  </si>
  <si>
    <t>熊本県荒尾市</t>
  </si>
  <si>
    <t>熊本県水俣市</t>
  </si>
  <si>
    <t>熊本県玉名市</t>
  </si>
  <si>
    <t>熊本県山鹿市</t>
  </si>
  <si>
    <t>熊本県菊池市</t>
  </si>
  <si>
    <t>熊本県宇土市</t>
  </si>
  <si>
    <t>熊本県上天草市</t>
  </si>
  <si>
    <t>熊本県宇城市</t>
  </si>
  <si>
    <t>熊本県阿蘇市</t>
  </si>
  <si>
    <t>熊本県天草市</t>
  </si>
  <si>
    <t>熊本県合志市</t>
  </si>
  <si>
    <t>熊本県下益城郡美里町</t>
  </si>
  <si>
    <t>熊本県玉名郡玉東町</t>
  </si>
  <si>
    <t>熊本県玉名郡南関町</t>
  </si>
  <si>
    <t>熊本県玉名郡長洲町</t>
  </si>
  <si>
    <t>熊本県玉名郡和水町</t>
  </si>
  <si>
    <t>熊本県菊池郡大津町</t>
  </si>
  <si>
    <t>熊本県菊池郡菊陽町</t>
  </si>
  <si>
    <t>熊本県阿蘇郡南小国町</t>
  </si>
  <si>
    <t>熊本県阿蘇郡小国町</t>
  </si>
  <si>
    <t>熊本県阿蘇郡産山村</t>
  </si>
  <si>
    <t>熊本県阿蘇郡高森町</t>
  </si>
  <si>
    <t>熊本県阿蘇郡西原村</t>
  </si>
  <si>
    <t>熊本県阿蘇郡南阿蘇村</t>
  </si>
  <si>
    <t>熊本県上益城郡御船町</t>
  </si>
  <si>
    <t>熊本県上益城郡嘉島町</t>
  </si>
  <si>
    <t>熊本県上益城郡益城町</t>
  </si>
  <si>
    <t>熊本県上益城郡甲佐町</t>
  </si>
  <si>
    <t>熊本県上益城郡山都町</t>
  </si>
  <si>
    <t>熊本県八代郡氷川町</t>
  </si>
  <si>
    <t>熊本県葦北郡津奈木町</t>
  </si>
  <si>
    <t>熊本県球磨郡錦町</t>
  </si>
  <si>
    <t>熊本県球磨郡多良木町</t>
  </si>
  <si>
    <t>熊本県球磨郡湯前町</t>
  </si>
  <si>
    <t>熊本県球磨郡水上村</t>
  </si>
  <si>
    <t>熊本県球磨郡相良村</t>
  </si>
  <si>
    <t>熊本県球磨郡五木村</t>
  </si>
  <si>
    <t>熊本県球磨郡山江村</t>
  </si>
  <si>
    <t>熊本県球磨郡球磨村</t>
  </si>
  <si>
    <t>熊本県球磨郡あさぎり町</t>
  </si>
  <si>
    <t>熊本県天草郡苓北町</t>
  </si>
  <si>
    <t>大分県大分市</t>
  </si>
  <si>
    <t>大分県別府市</t>
  </si>
  <si>
    <t>大分県中津市</t>
  </si>
  <si>
    <t>大分県日田市</t>
  </si>
  <si>
    <t>大分県佐伯市</t>
  </si>
  <si>
    <t>大分県臼杵市</t>
  </si>
  <si>
    <t>大分県津久見市</t>
  </si>
  <si>
    <t>大分県竹田市</t>
  </si>
  <si>
    <t>大分県豊後高田市</t>
  </si>
  <si>
    <t>大分県杵築市</t>
  </si>
  <si>
    <t>大分県宇佐市</t>
  </si>
  <si>
    <t>大分県豊後大野市</t>
  </si>
  <si>
    <t>大分県由布市</t>
  </si>
  <si>
    <t>大分県国東市</t>
  </si>
  <si>
    <t>大分県東国東郡姫島村</t>
  </si>
  <si>
    <t>大分県速見郡日出町</t>
  </si>
  <si>
    <t>大分県玖珠郡九重町</t>
  </si>
  <si>
    <t>大分県玖珠郡玖珠町</t>
  </si>
  <si>
    <t>宮崎県宮崎市</t>
  </si>
  <si>
    <t>宮崎県都城市</t>
  </si>
  <si>
    <t>宮崎県延岡市</t>
  </si>
  <si>
    <t>宮崎県日南市</t>
  </si>
  <si>
    <t>宮崎県小林市</t>
  </si>
  <si>
    <t>宮崎県日向市</t>
  </si>
  <si>
    <t>宮崎県串間市</t>
  </si>
  <si>
    <t>宮崎県西都市</t>
  </si>
  <si>
    <t>宮崎県えびの市</t>
  </si>
  <si>
    <t>宮崎県北諸県郡三股町</t>
  </si>
  <si>
    <t>宮崎県西諸県郡高原町</t>
  </si>
  <si>
    <t>宮崎県東諸県郡国富町</t>
  </si>
  <si>
    <t>宮崎県東諸県郡綾町</t>
  </si>
  <si>
    <t>宮崎県児湯郡高鍋町</t>
  </si>
  <si>
    <t>宮崎県児湯郡新富町</t>
  </si>
  <si>
    <t>宮崎県児湯郡西米良村</t>
  </si>
  <si>
    <t>宮崎県児湯郡木城町</t>
  </si>
  <si>
    <t>宮崎県児湯郡川南町</t>
  </si>
  <si>
    <t>宮崎県児湯郡都農町</t>
  </si>
  <si>
    <t>宮崎県東臼杵郡門川町</t>
  </si>
  <si>
    <t>宮崎県東臼杵郡諸塚村</t>
  </si>
  <si>
    <t>宮崎県東臼杵郡椎葉村</t>
  </si>
  <si>
    <t>宮崎県東臼杵郡美郷町</t>
  </si>
  <si>
    <t>宮崎県西臼杵郡高千穂町</t>
  </si>
  <si>
    <t>宮崎県西臼杵郡日之影町</t>
  </si>
  <si>
    <t>宮崎県西臼杵郡五ヶ瀬町</t>
  </si>
  <si>
    <t>鹿児島県鹿児島市</t>
  </si>
  <si>
    <t>鹿児島県鹿屋市</t>
  </si>
  <si>
    <t>鹿児島県枕崎市</t>
  </si>
  <si>
    <t>鹿児島県阿久根市</t>
  </si>
  <si>
    <t>鹿児島県出水市</t>
  </si>
  <si>
    <t>鹿児島県指宿市</t>
  </si>
  <si>
    <t>鹿児島県西之表市</t>
  </si>
  <si>
    <t>鹿児島県垂水市</t>
  </si>
  <si>
    <t>鹿児島県日置市</t>
  </si>
  <si>
    <t>鹿児島県曽於市</t>
  </si>
  <si>
    <t>鹿児島県霧島市</t>
  </si>
  <si>
    <t>鹿児島県いちき串木野市</t>
  </si>
  <si>
    <t>鹿児島県南さつま市</t>
  </si>
  <si>
    <t>鹿児島県志布志市</t>
  </si>
  <si>
    <t>鹿児島県奄美市</t>
  </si>
  <si>
    <t>鹿児島県南九州市</t>
  </si>
  <si>
    <t>鹿児島県伊佐市</t>
  </si>
  <si>
    <t>鹿児島県姶良市</t>
  </si>
  <si>
    <t>鹿児島県鹿児島郡三島村</t>
  </si>
  <si>
    <t>鹿児島県鹿児島郡十島村</t>
  </si>
  <si>
    <t>鹿児島県出水郡長島町</t>
  </si>
  <si>
    <t>鹿児島県姶良郡湧水町</t>
  </si>
  <si>
    <t>鹿児島県曽於郡大崎町</t>
  </si>
  <si>
    <t>鹿児島県肝属郡東串良町</t>
  </si>
  <si>
    <t>鹿児島県肝属郡錦江町</t>
  </si>
  <si>
    <t>鹿児島県肝属郡南大隅町</t>
  </si>
  <si>
    <t>鹿児島県肝属郡肝付町</t>
  </si>
  <si>
    <t>鹿児島県熊毛郡中種子町</t>
  </si>
  <si>
    <t>鹿児島県熊毛郡南種子町</t>
  </si>
  <si>
    <t>鹿児島県熊毛郡屋久島町</t>
  </si>
  <si>
    <t>鹿児島県大島郡大和村</t>
  </si>
  <si>
    <t>鹿児島県大島郡宇検村</t>
  </si>
  <si>
    <t>鹿児島県大島郡瀬戸内町</t>
  </si>
  <si>
    <t>鹿児島県大島郡龍郷町</t>
  </si>
  <si>
    <t>鹿児島県大島郡喜界町</t>
  </si>
  <si>
    <t>鹿児島県大島郡徳之島町</t>
  </si>
  <si>
    <t>鹿児島県大島郡天城町</t>
  </si>
  <si>
    <t>鹿児島県大島郡伊仙町</t>
  </si>
  <si>
    <t>鹿児島県大島郡和泊町</t>
  </si>
  <si>
    <t>鹿児島県大島郡知名町</t>
  </si>
  <si>
    <t>鹿児島県大島郡与論町</t>
  </si>
  <si>
    <t>沖縄県那覇市</t>
  </si>
  <si>
    <t>沖縄県宜野湾市</t>
  </si>
  <si>
    <t>沖縄県石垣市</t>
  </si>
  <si>
    <t>沖縄県浦添市</t>
  </si>
  <si>
    <t>沖縄県名護市</t>
  </si>
  <si>
    <t>沖縄県糸満市</t>
  </si>
  <si>
    <t>沖縄県沖縄市</t>
  </si>
  <si>
    <t>沖縄県豊見城市</t>
  </si>
  <si>
    <t>沖縄県うるま市</t>
  </si>
  <si>
    <t>沖縄県宮古島市</t>
  </si>
  <si>
    <t>沖縄県南城市</t>
  </si>
  <si>
    <t>沖縄県国頭郡国頭村</t>
  </si>
  <si>
    <t>沖縄県国頭郡大宜味村</t>
  </si>
  <si>
    <t>沖縄県国頭郡東村</t>
  </si>
  <si>
    <t>沖縄県国頭郡今帰仁村</t>
  </si>
  <si>
    <t>沖縄県国頭郡本部町</t>
  </si>
  <si>
    <t>沖縄県国頭郡恩納村</t>
  </si>
  <si>
    <t>沖縄県国頭郡宜野座村</t>
  </si>
  <si>
    <t>沖縄県国頭郡金武町</t>
  </si>
  <si>
    <t>沖縄県国頭郡伊江村</t>
  </si>
  <si>
    <t>沖縄県中頭郡読谷村</t>
  </si>
  <si>
    <t>沖縄県中頭郡嘉手納町</t>
  </si>
  <si>
    <t>沖縄県中頭郡北谷町</t>
  </si>
  <si>
    <t>沖縄県中頭郡北中城村</t>
  </si>
  <si>
    <t>沖縄県中頭郡中城村</t>
  </si>
  <si>
    <t>沖縄県中頭郡西原町</t>
  </si>
  <si>
    <t>沖縄県島尻郡与那原町</t>
  </si>
  <si>
    <t>沖縄県島尻郡南風原町</t>
  </si>
  <si>
    <t>沖縄県島尻郡渡嘉敷村</t>
  </si>
  <si>
    <t>沖縄県島尻郡座間味村</t>
  </si>
  <si>
    <t>沖縄県島尻郡粟国村</t>
  </si>
  <si>
    <t>沖縄県島尻郡渡名喜村</t>
  </si>
  <si>
    <t>沖縄県島尻郡南大東村</t>
  </si>
  <si>
    <t>沖縄県島尻郡北大東村</t>
  </si>
  <si>
    <t>沖縄県島尻郡伊平屋村</t>
  </si>
  <si>
    <t>沖縄県島尻郡伊是名村</t>
  </si>
  <si>
    <t>沖縄県島尻郡久米島町</t>
  </si>
  <si>
    <t>沖縄県島尻郡八重瀬町</t>
  </si>
  <si>
    <t>沖縄県宮古郡多良間村</t>
  </si>
  <si>
    <t>沖縄県八重山郡竹富町</t>
  </si>
  <si>
    <t>沖縄県八重山郡与那国町</t>
  </si>
  <si>
    <t>北海道蘂取郡蘂取村</t>
  </si>
  <si>
    <t>姓</t>
    <rPh sb="0" eb="1">
      <t>セイ</t>
    </rPh>
    <phoneticPr fontId="1"/>
  </si>
  <si>
    <t>名</t>
    <rPh sb="0" eb="1">
      <t>メイ</t>
    </rPh>
    <phoneticPr fontId="1"/>
  </si>
  <si>
    <t>ふりがな
(姓)</t>
    <rPh sb="6" eb="7">
      <t>セイ</t>
    </rPh>
    <phoneticPr fontId="1"/>
  </si>
  <si>
    <t>ふりがな
(名)</t>
    <rPh sb="6" eb="7">
      <t>メイ</t>
    </rPh>
    <phoneticPr fontId="1"/>
  </si>
  <si>
    <t>性別</t>
    <rPh sb="0" eb="2">
      <t>セイベツ</t>
    </rPh>
    <phoneticPr fontId="1"/>
  </si>
  <si>
    <t>生年
元号</t>
    <rPh sb="0" eb="2">
      <t>セイネン</t>
    </rPh>
    <rPh sb="3" eb="5">
      <t>ゲンゴウ</t>
    </rPh>
    <phoneticPr fontId="1"/>
  </si>
  <si>
    <t>生年</t>
    <rPh sb="0" eb="2">
      <t>セイネン</t>
    </rPh>
    <phoneticPr fontId="1"/>
  </si>
  <si>
    <t>生月</t>
    <rPh sb="0" eb="1">
      <t>セイ</t>
    </rPh>
    <rPh sb="1" eb="2">
      <t>ガツ</t>
    </rPh>
    <phoneticPr fontId="1"/>
  </si>
  <si>
    <t>生日</t>
    <rPh sb="0" eb="1">
      <t>セイ</t>
    </rPh>
    <rPh sb="1" eb="2">
      <t>ヒ</t>
    </rPh>
    <phoneticPr fontId="1"/>
  </si>
  <si>
    <t>担当局課名</t>
    <rPh sb="0" eb="2">
      <t>タントウ</t>
    </rPh>
    <rPh sb="2" eb="3">
      <t>キョク</t>
    </rPh>
    <rPh sb="3" eb="4">
      <t>カ</t>
    </rPh>
    <rPh sb="4" eb="5">
      <t>メイ</t>
    </rPh>
    <phoneticPr fontId="1"/>
  </si>
  <si>
    <t>現住県</t>
    <rPh sb="0" eb="1">
      <t>ゲン</t>
    </rPh>
    <rPh sb="1" eb="2">
      <t>ジュウ</t>
    </rPh>
    <rPh sb="2" eb="3">
      <t>ケン</t>
    </rPh>
    <phoneticPr fontId="1"/>
  </si>
  <si>
    <t>現住所
郵便番号</t>
    <rPh sb="0" eb="3">
      <t>ゲンジュウショ</t>
    </rPh>
    <rPh sb="4" eb="6">
      <t>ユウビン</t>
    </rPh>
    <rPh sb="6" eb="8">
      <t>バンゴウ</t>
    </rPh>
    <phoneticPr fontId="1"/>
  </si>
  <si>
    <t>現住所１
（都道府県～市区町村）</t>
    <rPh sb="0" eb="3">
      <t>ゲンジュウショ</t>
    </rPh>
    <rPh sb="6" eb="8">
      <t>トドウ</t>
    </rPh>
    <rPh sb="8" eb="10">
      <t>フケン</t>
    </rPh>
    <rPh sb="11" eb="13">
      <t>シク</t>
    </rPh>
    <rPh sb="13" eb="15">
      <t>チョウソン</t>
    </rPh>
    <phoneticPr fontId="1"/>
  </si>
  <si>
    <t>現住所２
（左記以降）</t>
    <rPh sb="0" eb="3">
      <t>ゲンジュウショ</t>
    </rPh>
    <rPh sb="6" eb="8">
      <t>サキ</t>
    </rPh>
    <rPh sb="8" eb="10">
      <t>イコウ</t>
    </rPh>
    <phoneticPr fontId="1"/>
  </si>
  <si>
    <t>本籍地１
（都道府県～市区町村）</t>
    <rPh sb="0" eb="3">
      <t>ホンセキチ</t>
    </rPh>
    <rPh sb="6" eb="8">
      <t>トドウ</t>
    </rPh>
    <rPh sb="8" eb="10">
      <t>フケン</t>
    </rPh>
    <rPh sb="11" eb="13">
      <t>シク</t>
    </rPh>
    <rPh sb="13" eb="15">
      <t>チョウソン</t>
    </rPh>
    <phoneticPr fontId="1"/>
  </si>
  <si>
    <t>本籍地２
（左記以降）</t>
    <rPh sb="0" eb="3">
      <t>ホンセキチ</t>
    </rPh>
    <rPh sb="6" eb="8">
      <t>サキ</t>
    </rPh>
    <rPh sb="8" eb="10">
      <t>イコウ</t>
    </rPh>
    <phoneticPr fontId="1"/>
  </si>
  <si>
    <t>主要経歴１</t>
    <rPh sb="0" eb="2">
      <t>シュヨウ</t>
    </rPh>
    <rPh sb="2" eb="4">
      <t>ケイレキ</t>
    </rPh>
    <phoneticPr fontId="1"/>
  </si>
  <si>
    <t>主要経歴２</t>
    <rPh sb="0" eb="2">
      <t>シュヨウ</t>
    </rPh>
    <rPh sb="2" eb="4">
      <t>ケイレキ</t>
    </rPh>
    <phoneticPr fontId="1"/>
  </si>
  <si>
    <t>主要経歴３</t>
    <rPh sb="0" eb="2">
      <t>シュヨウ</t>
    </rPh>
    <rPh sb="2" eb="4">
      <t>ケイレキ</t>
    </rPh>
    <phoneticPr fontId="1"/>
  </si>
  <si>
    <t>功労名</t>
    <rPh sb="0" eb="2">
      <t>コウロウ</t>
    </rPh>
    <rPh sb="2" eb="3">
      <t>メイ</t>
    </rPh>
    <phoneticPr fontId="1"/>
  </si>
  <si>
    <r>
      <t xml:space="preserve">年齢
</t>
    </r>
    <r>
      <rPr>
        <sz val="9"/>
        <color rgb="FFFF0000"/>
        <rFont val="ＭＳ ゴシック"/>
        <family val="3"/>
        <charset val="128"/>
      </rPr>
      <t>【自動入力】</t>
    </r>
    <rPh sb="0" eb="2">
      <t>ネンレイ</t>
    </rPh>
    <rPh sb="4" eb="6">
      <t>ジドウ</t>
    </rPh>
    <rPh sb="6" eb="8">
      <t>ニュウリョク</t>
    </rPh>
    <phoneticPr fontId="1"/>
  </si>
  <si>
    <r>
      <t xml:space="preserve">担当局課
ｺｰﾄﾞ
</t>
    </r>
    <r>
      <rPr>
        <sz val="9"/>
        <color rgb="FFFF0000"/>
        <rFont val="ＭＳ ゴシック"/>
        <family val="3"/>
        <charset val="128"/>
      </rPr>
      <t>【自動入力】</t>
    </r>
    <rPh sb="0" eb="2">
      <t>タントウ</t>
    </rPh>
    <rPh sb="2" eb="3">
      <t>キョク</t>
    </rPh>
    <rPh sb="3" eb="4">
      <t>カ</t>
    </rPh>
    <phoneticPr fontId="1"/>
  </si>
  <si>
    <r>
      <t xml:space="preserve">現住県
ｺｰﾄﾞ
</t>
    </r>
    <r>
      <rPr>
        <sz val="9"/>
        <color rgb="FFFF0000"/>
        <rFont val="ＭＳ ゴシック"/>
        <family val="3"/>
        <charset val="128"/>
      </rPr>
      <t>【自動入力】</t>
    </r>
    <rPh sb="0" eb="1">
      <t>ゲン</t>
    </rPh>
    <rPh sb="1" eb="3">
      <t>ジュウケン</t>
    </rPh>
    <phoneticPr fontId="1"/>
  </si>
  <si>
    <t>本籍</t>
    <rPh sb="0" eb="2">
      <t>ホンセキ</t>
    </rPh>
    <phoneticPr fontId="4"/>
  </si>
  <si>
    <t>現住所</t>
    <rPh sb="0" eb="3">
      <t>ゲンジュウショ</t>
    </rPh>
    <phoneticPr fontId="4"/>
  </si>
  <si>
    <t>氏名</t>
    <rPh sb="0" eb="2">
      <t>シメイ</t>
    </rPh>
    <phoneticPr fontId="4"/>
  </si>
  <si>
    <t>○○○○</t>
    <phoneticPr fontId="4"/>
  </si>
  <si>
    <t>北海道小樽市</t>
  </si>
  <si>
    <t>北海道芦󠄀別市</t>
  </si>
  <si>
    <r>
      <t>北海道有珠郡壮</t>
    </r>
    <r>
      <rPr>
        <sz val="12"/>
        <color rgb="FFFF0000"/>
        <rFont val="ＭＳ ゴシック"/>
        <family val="3"/>
        <charset val="128"/>
      </rPr>
      <t>瞥󠄀</t>
    </r>
    <r>
      <rPr>
        <sz val="12"/>
        <rFont val="ＭＳ ゴシック"/>
        <family val="3"/>
        <charset val="128"/>
      </rPr>
      <t>町</t>
    </r>
    <rPh sb="7" eb="10">
      <t>ベツ</t>
    </rPh>
    <phoneticPr fontId="1"/>
  </si>
  <si>
    <r>
      <t>青森県東津軽郡</t>
    </r>
    <r>
      <rPr>
        <sz val="12"/>
        <color rgb="FFFF0000"/>
        <rFont val="ＭＳ ゴシック"/>
        <family val="3"/>
        <charset val="128"/>
      </rPr>
      <t>蓬󠄀</t>
    </r>
    <r>
      <rPr>
        <sz val="12"/>
        <rFont val="ＭＳ ゴシック"/>
        <family val="3"/>
        <charset val="128"/>
      </rPr>
      <t>田村</t>
    </r>
    <rPh sb="7" eb="10">
      <t>ヨモギ</t>
    </rPh>
    <phoneticPr fontId="1"/>
  </si>
  <si>
    <t>岩手県岩手郡葛󠄀巻町</t>
  </si>
  <si>
    <r>
      <t>岩手県上閉伊郡大</t>
    </r>
    <r>
      <rPr>
        <sz val="12"/>
        <color rgb="FFFF0000"/>
        <rFont val="ＭＳ ゴシック"/>
        <family val="3"/>
        <charset val="128"/>
      </rPr>
      <t>槌󠄀</t>
    </r>
    <r>
      <rPr>
        <sz val="12"/>
        <rFont val="ＭＳ ゴシック"/>
        <family val="3"/>
        <charset val="128"/>
      </rPr>
      <t>町</t>
    </r>
    <rPh sb="8" eb="11">
      <t>ツチ</t>
    </rPh>
    <phoneticPr fontId="1"/>
  </si>
  <si>
    <r>
      <t>福島県双葉郡</t>
    </r>
    <r>
      <rPr>
        <sz val="12"/>
        <color rgb="FFFF0000"/>
        <rFont val="ＭＳ ゴシック"/>
        <family val="3"/>
        <charset val="128"/>
      </rPr>
      <t>楢󠄀</t>
    </r>
    <r>
      <rPr>
        <sz val="12"/>
        <rFont val="ＭＳ ゴシック"/>
        <family val="3"/>
        <charset val="128"/>
      </rPr>
      <t>葉町</t>
    </r>
    <rPh sb="6" eb="9">
      <t>ナラ</t>
    </rPh>
    <phoneticPr fontId="1"/>
  </si>
  <si>
    <t>福島県双葉郡葛󠄀尾村</t>
  </si>
  <si>
    <t>埼玉県秩父郡長瀞町</t>
  </si>
  <si>
    <t>埼玉県北葛󠄀飾郡杉戸町</t>
  </si>
  <si>
    <t>埼玉県北葛󠄀飾郡松伏町</t>
  </si>
  <si>
    <r>
      <t>東京都</t>
    </r>
    <r>
      <rPr>
        <sz val="12"/>
        <color rgb="FFFF0000"/>
        <rFont val="ＭＳ ゴシック"/>
        <family val="3"/>
        <charset val="128"/>
      </rPr>
      <t>葛󠄀</t>
    </r>
    <r>
      <rPr>
        <sz val="12"/>
        <rFont val="ＭＳ ゴシック"/>
        <family val="3"/>
        <charset val="128"/>
      </rPr>
      <t>飾区</t>
    </r>
    <rPh sb="3" eb="6">
      <t>カツ</t>
    </rPh>
    <phoneticPr fontId="1"/>
  </si>
  <si>
    <t>神奈川県逗󠄀子市</t>
  </si>
  <si>
    <t>石川県河北郡内灘󠄀町</t>
  </si>
  <si>
    <t>福井県鯖江市</t>
  </si>
  <si>
    <r>
      <t>岐阜県飛</t>
    </r>
    <r>
      <rPr>
        <sz val="12"/>
        <color rgb="FFFF0000"/>
        <rFont val="ＭＳ ゴシック"/>
        <family val="3"/>
        <charset val="128"/>
      </rPr>
      <t>驒</t>
    </r>
    <r>
      <rPr>
        <sz val="12"/>
        <rFont val="ＭＳ ゴシック"/>
        <family val="3"/>
        <charset val="128"/>
      </rPr>
      <t>市</t>
    </r>
    <rPh sb="4" eb="5">
      <t>ダ</t>
    </rPh>
    <rPh sb="5" eb="6">
      <t>ビク</t>
    </rPh>
    <phoneticPr fontId="1"/>
  </si>
  <si>
    <r>
      <t>大阪府貝</t>
    </r>
    <r>
      <rPr>
        <sz val="12"/>
        <color rgb="FFFF0000"/>
        <rFont val="ＭＳ ゴシック"/>
        <family val="3"/>
        <charset val="128"/>
      </rPr>
      <t>塚</t>
    </r>
    <r>
      <rPr>
        <sz val="12"/>
        <rFont val="ＭＳ ゴシック"/>
        <family val="3"/>
        <charset val="128"/>
      </rPr>
      <t>市</t>
    </r>
    <rPh sb="4" eb="5">
      <t>ツカ</t>
    </rPh>
    <phoneticPr fontId="1"/>
  </si>
  <si>
    <r>
      <t>兵庫県神戸市東</t>
    </r>
    <r>
      <rPr>
        <sz val="12"/>
        <color rgb="FFFF0000"/>
        <rFont val="ＭＳ ゴシック"/>
        <family val="3"/>
        <charset val="128"/>
      </rPr>
      <t>灘󠄀</t>
    </r>
    <r>
      <rPr>
        <sz val="12"/>
        <rFont val="ＭＳ ゴシック"/>
        <family val="3"/>
        <charset val="128"/>
      </rPr>
      <t>区</t>
    </r>
    <rPh sb="7" eb="10">
      <t>ナダナダ</t>
    </rPh>
    <phoneticPr fontId="1"/>
  </si>
  <si>
    <t>兵庫県神戸市灘󠄀区</t>
  </si>
  <si>
    <r>
      <t>兵庫県</t>
    </r>
    <r>
      <rPr>
        <sz val="12"/>
        <color rgb="FFFF0000"/>
        <rFont val="ＭＳ ゴシック"/>
        <family val="3"/>
        <charset val="128"/>
      </rPr>
      <t>芦󠄀</t>
    </r>
    <r>
      <rPr>
        <sz val="12"/>
        <rFont val="ＭＳ ゴシック"/>
        <family val="3"/>
        <charset val="128"/>
      </rPr>
      <t>屋市</t>
    </r>
    <rPh sb="3" eb="6">
      <t>アシ</t>
    </rPh>
    <phoneticPr fontId="1"/>
  </si>
  <si>
    <t>兵庫県宝塚市</t>
  </si>
  <si>
    <t>奈良県葛󠄀城市</t>
  </si>
  <si>
    <t>奈良県生駒郡安堵町</t>
  </si>
  <si>
    <r>
      <t>奈良県北</t>
    </r>
    <r>
      <rPr>
        <sz val="12"/>
        <color rgb="FFFF0000"/>
        <rFont val="ＭＳ ゴシック"/>
        <family val="3"/>
        <charset val="128"/>
      </rPr>
      <t>葛󠄀</t>
    </r>
    <r>
      <rPr>
        <sz val="12"/>
        <rFont val="ＭＳ ゴシック"/>
        <family val="3"/>
        <charset val="128"/>
      </rPr>
      <t>城郡上牧町</t>
    </r>
    <rPh sb="4" eb="8">
      <t>カツラギ</t>
    </rPh>
    <rPh sb="8" eb="9">
      <t>グン</t>
    </rPh>
    <phoneticPr fontId="1"/>
  </si>
  <si>
    <t>奈良県北葛󠄀城郡王寺町</t>
  </si>
  <si>
    <t>奈良県北葛󠄀城郡広陵町</t>
  </si>
  <si>
    <t>奈良県北葛󠄀城郡河合町</t>
  </si>
  <si>
    <t>福岡県遠賀郡芦󠄀屋町</t>
  </si>
  <si>
    <r>
      <t>熊本県葦北郡</t>
    </r>
    <r>
      <rPr>
        <sz val="12"/>
        <color rgb="FFFF0000"/>
        <rFont val="ＭＳ ゴシック"/>
        <family val="3"/>
        <charset val="128"/>
      </rPr>
      <t>芦󠄀</t>
    </r>
    <r>
      <rPr>
        <sz val="12"/>
        <rFont val="ＭＳ ゴシック"/>
        <family val="3"/>
        <charset val="128"/>
      </rPr>
      <t>北町</t>
    </r>
    <rPh sb="6" eb="9">
      <t>アシ</t>
    </rPh>
    <rPh sb="9" eb="11">
      <t>キタマチ</t>
    </rPh>
    <phoneticPr fontId="3"/>
  </si>
  <si>
    <r>
      <t>鹿児島県</t>
    </r>
    <r>
      <rPr>
        <sz val="12"/>
        <color rgb="FFFF0000"/>
        <rFont val="ＭＳ ゴシック"/>
        <family val="3"/>
        <charset val="128"/>
      </rPr>
      <t>薩󠄀</t>
    </r>
    <r>
      <rPr>
        <sz val="12"/>
        <rFont val="ＭＳ ゴシック"/>
        <family val="3"/>
        <charset val="128"/>
      </rPr>
      <t>摩川内市</t>
    </r>
    <rPh sb="4" eb="8">
      <t>サツマ</t>
    </rPh>
    <rPh sb="8" eb="10">
      <t>センダイ</t>
    </rPh>
    <rPh sb="9" eb="11">
      <t>センダイ</t>
    </rPh>
    <phoneticPr fontId="1"/>
  </si>
  <si>
    <t>鹿児島県薩󠄀摩郡さつま町</t>
  </si>
  <si>
    <t>文部科学省　大臣官房</t>
    <rPh sb="0" eb="2">
      <t>モンブ</t>
    </rPh>
    <rPh sb="2" eb="5">
      <t>カガクショウ</t>
    </rPh>
    <rPh sb="6" eb="8">
      <t>ダイジン</t>
    </rPh>
    <rPh sb="8" eb="10">
      <t>カンボウ</t>
    </rPh>
    <phoneticPr fontId="3"/>
  </si>
  <si>
    <t>文部科学省　総合教育政策局</t>
    <rPh sb="6" eb="8">
      <t>ソウゴウ</t>
    </rPh>
    <rPh sb="8" eb="10">
      <t>キョウイク</t>
    </rPh>
    <rPh sb="10" eb="12">
      <t>セイサク</t>
    </rPh>
    <rPh sb="12" eb="13">
      <t>キョク</t>
    </rPh>
    <phoneticPr fontId="3"/>
  </si>
  <si>
    <t>文部科学省　初等中等教育局</t>
    <rPh sb="6" eb="8">
      <t>ショトウ</t>
    </rPh>
    <rPh sb="8" eb="10">
      <t>チュウトウ</t>
    </rPh>
    <rPh sb="10" eb="13">
      <t>キョウイクキョク</t>
    </rPh>
    <phoneticPr fontId="3"/>
  </si>
  <si>
    <t>文部科学省　高等教育局</t>
    <rPh sb="6" eb="8">
      <t>コウトウ</t>
    </rPh>
    <rPh sb="8" eb="11">
      <t>キョウイクキョク</t>
    </rPh>
    <phoneticPr fontId="3"/>
  </si>
  <si>
    <t>文部科学省　高等教育局私学部</t>
    <rPh sb="6" eb="8">
      <t>コウトウ</t>
    </rPh>
    <rPh sb="8" eb="11">
      <t>キョウイクキョク</t>
    </rPh>
    <rPh sb="11" eb="13">
      <t>シガク</t>
    </rPh>
    <rPh sb="13" eb="14">
      <t>ブ</t>
    </rPh>
    <phoneticPr fontId="3"/>
  </si>
  <si>
    <t>文部科学省　科学技術・学術政策局</t>
    <rPh sb="6" eb="8">
      <t>カガク</t>
    </rPh>
    <rPh sb="8" eb="10">
      <t>ギジュツ</t>
    </rPh>
    <rPh sb="11" eb="13">
      <t>ガクジュツ</t>
    </rPh>
    <rPh sb="13" eb="15">
      <t>セイサク</t>
    </rPh>
    <rPh sb="15" eb="16">
      <t>キョク</t>
    </rPh>
    <phoneticPr fontId="3"/>
  </si>
  <si>
    <t>文部科学省　研究振興局</t>
    <rPh sb="6" eb="8">
      <t>ケンキュウ</t>
    </rPh>
    <rPh sb="8" eb="11">
      <t>シンコウキョク</t>
    </rPh>
    <phoneticPr fontId="3"/>
  </si>
  <si>
    <t>文部科学省　研究開発局</t>
    <rPh sb="6" eb="8">
      <t>ケンキュウ</t>
    </rPh>
    <rPh sb="8" eb="10">
      <t>カイハツ</t>
    </rPh>
    <rPh sb="10" eb="11">
      <t>キョク</t>
    </rPh>
    <phoneticPr fontId="3"/>
  </si>
  <si>
    <t>文部科学省　スポーツ庁</t>
    <rPh sb="10" eb="11">
      <t>チョウ</t>
    </rPh>
    <phoneticPr fontId="3"/>
  </si>
  <si>
    <t>文部科学省　文化庁</t>
    <rPh sb="6" eb="9">
      <t>ブンカチョウ</t>
    </rPh>
    <phoneticPr fontId="3"/>
  </si>
  <si>
    <t>瑞大</t>
    <rPh sb="0" eb="1">
      <t>ズイ</t>
    </rPh>
    <rPh sb="1" eb="2">
      <t>ダイ</t>
    </rPh>
    <phoneticPr fontId="3"/>
  </si>
  <si>
    <t>瑞重</t>
    <rPh sb="0" eb="1">
      <t>ズイ</t>
    </rPh>
    <rPh sb="1" eb="2">
      <t>ジュウ</t>
    </rPh>
    <phoneticPr fontId="3"/>
  </si>
  <si>
    <t>瑞中</t>
    <rPh sb="0" eb="1">
      <t>ズイ</t>
    </rPh>
    <rPh sb="1" eb="2">
      <t>チュウ</t>
    </rPh>
    <phoneticPr fontId="3"/>
  </si>
  <si>
    <t>瑞小</t>
    <rPh sb="0" eb="1">
      <t>ズイ</t>
    </rPh>
    <rPh sb="1" eb="2">
      <t>ショウ</t>
    </rPh>
    <phoneticPr fontId="3"/>
  </si>
  <si>
    <t>瑞双</t>
    <rPh sb="0" eb="1">
      <t>ズイ</t>
    </rPh>
    <rPh sb="1" eb="2">
      <t>ソウ</t>
    </rPh>
    <phoneticPr fontId="3"/>
  </si>
  <si>
    <t>瑞単</t>
    <rPh sb="0" eb="1">
      <t>ズイ</t>
    </rPh>
    <rPh sb="1" eb="2">
      <t>タン</t>
    </rPh>
    <phoneticPr fontId="3"/>
  </si>
  <si>
    <t>旭大</t>
    <rPh sb="0" eb="1">
      <t>キョク</t>
    </rPh>
    <rPh sb="1" eb="2">
      <t>ダイ</t>
    </rPh>
    <phoneticPr fontId="3"/>
  </si>
  <si>
    <t>旭重</t>
    <rPh sb="0" eb="1">
      <t>キョク</t>
    </rPh>
    <rPh sb="1" eb="2">
      <t>ジュウ</t>
    </rPh>
    <phoneticPr fontId="3"/>
  </si>
  <si>
    <t>旭中</t>
    <rPh sb="0" eb="1">
      <t>キョク</t>
    </rPh>
    <rPh sb="1" eb="2">
      <t>チュウ</t>
    </rPh>
    <phoneticPr fontId="3"/>
  </si>
  <si>
    <t>旭小</t>
    <rPh sb="0" eb="1">
      <t>キョク</t>
    </rPh>
    <rPh sb="1" eb="2">
      <t>ショウ</t>
    </rPh>
    <phoneticPr fontId="3"/>
  </si>
  <si>
    <t>旭双</t>
    <rPh sb="0" eb="1">
      <t>キョク</t>
    </rPh>
    <rPh sb="1" eb="2">
      <t>ソウ</t>
    </rPh>
    <phoneticPr fontId="3"/>
  </si>
  <si>
    <t>旭単</t>
    <rPh sb="0" eb="1">
      <t>キョク</t>
    </rPh>
    <rPh sb="1" eb="2">
      <t>タン</t>
    </rPh>
    <phoneticPr fontId="3"/>
  </si>
  <si>
    <t>取下</t>
    <rPh sb="0" eb="2">
      <t>トリサ</t>
    </rPh>
    <phoneticPr fontId="3"/>
  </si>
  <si>
    <t>静岡県浜松市中央区</t>
  </si>
  <si>
    <t>静岡県浜松市浜名区</t>
  </si>
  <si>
    <t>01</t>
    <phoneticPr fontId="4"/>
  </si>
  <si>
    <r>
      <rPr>
        <sz val="6"/>
        <rFont val="ＭＳ Ｐ明朝"/>
        <family val="1"/>
        <charset val="128"/>
      </rPr>
      <t>□□□□　○○○○</t>
    </r>
    <r>
      <rPr>
        <sz val="9"/>
        <rFont val="ＭＳ Ｐ明朝"/>
        <family val="1"/>
        <charset val="128"/>
      </rPr>
      <t xml:space="preserve">
□□　○○
</t>
    </r>
    <r>
      <rPr>
        <sz val="6"/>
        <rFont val="ＭＳ Ｐ明朝"/>
        <family val="1"/>
        <charset val="128"/>
      </rPr>
      <t>(昭和○年○月○日改姓)</t>
    </r>
    <rPh sb="17" eb="18">
      <t>アキラ</t>
    </rPh>
    <rPh sb="18" eb="19">
      <t>ワ</t>
    </rPh>
    <rPh sb="20" eb="21">
      <t>ネン</t>
    </rPh>
    <rPh sb="22" eb="23">
      <t>ツキ</t>
    </rPh>
    <rPh sb="24" eb="25">
      <t>ニチ</t>
    </rPh>
    <rPh sb="25" eb="27">
      <t>カイセイ</t>
    </rPh>
    <phoneticPr fontId="4"/>
  </si>
  <si>
    <r>
      <rPr>
        <sz val="7"/>
        <rFont val="ＭＳ 明朝"/>
        <family val="1"/>
        <charset val="128"/>
      </rPr>
      <t>●●●●　○○○○</t>
    </r>
    <r>
      <rPr>
        <sz val="8"/>
        <rFont val="ＭＳ 明朝"/>
        <family val="1"/>
        <charset val="128"/>
      </rPr>
      <t xml:space="preserve">
</t>
    </r>
    <r>
      <rPr>
        <sz val="11"/>
        <rFont val="ＭＳ 明朝"/>
        <family val="1"/>
        <charset val="128"/>
      </rPr>
      <t>●●　○○</t>
    </r>
    <phoneticPr fontId="4"/>
  </si>
  <si>
    <t>平○春
瑞六</t>
    <phoneticPr fontId="4"/>
  </si>
  <si>
    <t>文部科学大臣表彰
平成○年○月○日</t>
    <phoneticPr fontId="4"/>
  </si>
  <si>
    <t>0-</t>
  </si>
  <si>
    <t>○○大学法学部</t>
    <rPh sb="2" eb="4">
      <t>ダイガク</t>
    </rPh>
    <rPh sb="4" eb="7">
      <t>ホウガクブ</t>
    </rPh>
    <phoneticPr fontId="4"/>
  </si>
  <si>
    <t>令９春</t>
    <rPh sb="2" eb="3">
      <t>ハル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</si>
</sst>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0_);[Red]\(0\)"/>
    <numFmt numFmtId="178" formatCode="00000"/>
    <numFmt numFmtId="179" formatCode="00"/>
    <numFmt numFmtId="180" formatCode="0000"/>
  </numFmts>
  <fonts count="2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Ｐゴシック"/>
      <family val="3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ゴシック"/>
      <family val="3"/>
      <charset val="128"/>
    </font>
    <font>
      <sz val="12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Ｐゴシック"/>
      <family val="3"/>
      <charset val="128"/>
    </font>
    <font>
      <b/>
      <sz val="11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6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9"/>
      <color rgb="FFFF0000"/>
      <name val="ＭＳ ゴシック"/>
      <family val="3"/>
      <charset val="128"/>
    </font>
    <font>
      <sz val="9"/>
      <name val="ＭＳ Ｐゴシック"/>
      <family val="3"/>
      <charset val="128"/>
    </font>
    <font>
      <sz val="12"/>
      <color rgb="FFFF0000"/>
      <name val="ＭＳ ゴシック"/>
      <family val="3"/>
      <charset val="128"/>
    </font>
    <font>
      <sz val="12"/>
      <name val="ＭＳ ゴシック"/>
      <family val="3"/>
      <charset val="128"/>
    </font>
    <font>
      <sz val="7"/>
      <name val="ＭＳ 明朝"/>
      <family val="1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3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</cellStyleXfs>
  <cellXfs count="868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57" fontId="9" fillId="0" borderId="0" xfId="0" applyNumberFormat="1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57" fontId="9" fillId="0" borderId="2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57" fontId="9" fillId="0" borderId="4" xfId="0" applyNumberFormat="1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3" fillId="0" borderId="11" xfId="0" applyFont="1" applyBorder="1" applyAlignment="1">
      <alignment horizontal="center" vertical="distributed" wrapText="1"/>
    </xf>
    <xf numFmtId="0" fontId="13" fillId="0" borderId="12" xfId="0" applyFont="1" applyBorder="1" applyAlignment="1">
      <alignment horizontal="left" vertical="distributed" wrapText="1"/>
    </xf>
    <xf numFmtId="0" fontId="5" fillId="0" borderId="1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14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5" fillId="4" borderId="17" xfId="0" applyFont="1" applyFill="1" applyBorder="1" applyAlignment="1">
      <alignment horizontal="left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left" vertical="center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0" borderId="21" xfId="0" applyFont="1" applyBorder="1" applyAlignment="1">
      <alignment vertical="center"/>
    </xf>
    <xf numFmtId="0" fontId="5" fillId="0" borderId="7" xfId="0" applyFont="1" applyBorder="1" applyAlignment="1">
      <alignment horizontal="center"/>
    </xf>
    <xf numFmtId="49" fontId="11" fillId="0" borderId="14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57" fontId="11" fillId="0" borderId="0" xfId="0" applyNumberFormat="1" applyFont="1" applyAlignment="1">
      <alignment vertical="center"/>
    </xf>
    <xf numFmtId="0" fontId="5" fillId="0" borderId="0" xfId="0" applyFont="1"/>
    <xf numFmtId="57" fontId="5" fillId="4" borderId="0" xfId="0" applyNumberFormat="1" applyFont="1" applyFill="1" applyAlignment="1">
      <alignment vertical="center"/>
    </xf>
    <xf numFmtId="57" fontId="5" fillId="0" borderId="0" xfId="0" applyNumberFormat="1" applyFont="1" applyAlignment="1">
      <alignment vertical="center"/>
    </xf>
    <xf numFmtId="57" fontId="5" fillId="3" borderId="0" xfId="0" applyNumberFormat="1" applyFont="1" applyFill="1" applyAlignment="1">
      <alignment vertical="center"/>
    </xf>
    <xf numFmtId="57" fontId="5" fillId="0" borderId="0" xfId="0" applyNumberFormat="1" applyFont="1"/>
    <xf numFmtId="57" fontId="11" fillId="0" borderId="23" xfId="0" applyNumberFormat="1" applyFont="1" applyBorder="1" applyAlignment="1">
      <alignment vertical="center"/>
    </xf>
    <xf numFmtId="57" fontId="11" fillId="0" borderId="15" xfId="0" applyNumberFormat="1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0" fontId="8" fillId="0" borderId="21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3" xfId="0" applyFont="1" applyBorder="1"/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57" fontId="13" fillId="0" borderId="0" xfId="0" applyNumberFormat="1" applyFont="1" applyAlignment="1">
      <alignment horizontal="center" vertical="center"/>
    </xf>
    <xf numFmtId="57" fontId="13" fillId="0" borderId="15" xfId="0" applyNumberFormat="1" applyFont="1" applyBorder="1" applyAlignment="1">
      <alignment horizontal="center" vertical="center"/>
    </xf>
    <xf numFmtId="57" fontId="13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5" fillId="0" borderId="7" xfId="0" applyFont="1" applyBorder="1"/>
    <xf numFmtId="0" fontId="9" fillId="0" borderId="2" xfId="0" applyFont="1" applyBorder="1"/>
    <xf numFmtId="0" fontId="5" fillId="0" borderId="2" xfId="0" applyFont="1" applyBorder="1" applyAlignment="1">
      <alignment horizontal="center"/>
    </xf>
    <xf numFmtId="0" fontId="9" fillId="0" borderId="4" xfId="0" applyFont="1" applyBorder="1"/>
    <xf numFmtId="0" fontId="13" fillId="0" borderId="24" xfId="0" applyFont="1" applyBorder="1" applyAlignment="1">
      <alignment horizontal="center" vertical="center"/>
    </xf>
    <xf numFmtId="57" fontId="13" fillId="0" borderId="24" xfId="0" applyNumberFormat="1" applyFont="1" applyBorder="1" applyAlignment="1">
      <alignment horizontal="center" vertical="center"/>
    </xf>
    <xf numFmtId="57" fontId="13" fillId="0" borderId="25" xfId="0" applyNumberFormat="1" applyFont="1" applyBorder="1" applyAlignment="1">
      <alignment horizontal="center" vertical="center"/>
    </xf>
    <xf numFmtId="57" fontId="13" fillId="0" borderId="26" xfId="0" applyNumberFormat="1" applyFont="1" applyBorder="1" applyAlignment="1">
      <alignment horizontal="center" vertical="center"/>
    </xf>
    <xf numFmtId="49" fontId="5" fillId="0" borderId="0" xfId="0" applyNumberFormat="1" applyFont="1"/>
    <xf numFmtId="0" fontId="12" fillId="0" borderId="0" xfId="0" applyFont="1" applyAlignment="1">
      <alignment horizontal="center" vertical="top"/>
    </xf>
    <xf numFmtId="0" fontId="5" fillId="0" borderId="0" xfId="0" applyFont="1" applyAlignment="1">
      <alignment horizontal="left" vertical="center" indent="1"/>
    </xf>
    <xf numFmtId="0" fontId="14" fillId="0" borderId="7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57" fontId="13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5" fillId="0" borderId="22" xfId="0" applyFont="1" applyBorder="1" applyAlignment="1">
      <alignment horizontal="center"/>
    </xf>
    <xf numFmtId="0" fontId="9" fillId="0" borderId="6" xfId="0" applyFont="1" applyBorder="1" applyAlignment="1">
      <alignment horizontal="center" vertical="distributed"/>
    </xf>
    <xf numFmtId="0" fontId="9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/>
    </xf>
    <xf numFmtId="0" fontId="13" fillId="0" borderId="32" xfId="0" applyFont="1" applyBorder="1" applyAlignment="1">
      <alignment horizontal="center" vertical="distributed" wrapText="1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57" fontId="13" fillId="0" borderId="23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6" fillId="0" borderId="35" xfId="0" applyFont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57" fontId="5" fillId="6" borderId="0" xfId="0" applyNumberFormat="1" applyFont="1" applyFill="1" applyAlignment="1">
      <alignment vertical="center"/>
    </xf>
    <xf numFmtId="57" fontId="13" fillId="0" borderId="26" xfId="0" applyNumberFormat="1" applyFont="1" applyBorder="1" applyAlignment="1">
      <alignment horizontal="right" vertical="top"/>
    </xf>
    <xf numFmtId="0" fontId="13" fillId="0" borderId="26" xfId="0" applyFont="1" applyBorder="1" applyAlignment="1">
      <alignment horizontal="right" vertical="top"/>
    </xf>
    <xf numFmtId="0" fontId="5" fillId="0" borderId="38" xfId="0" applyFont="1" applyBorder="1" applyAlignment="1">
      <alignment horizontal="right" vertical="top"/>
    </xf>
    <xf numFmtId="57" fontId="13" fillId="0" borderId="25" xfId="0" applyNumberFormat="1" applyFont="1" applyBorder="1" applyAlignment="1">
      <alignment horizontal="right" vertical="top"/>
    </xf>
    <xf numFmtId="0" fontId="5" fillId="0" borderId="37" xfId="0" applyFont="1" applyBorder="1" applyAlignment="1">
      <alignment horizontal="right" vertical="top"/>
    </xf>
    <xf numFmtId="0" fontId="13" fillId="0" borderId="25" xfId="0" applyFont="1" applyBorder="1" applyAlignment="1">
      <alignment horizontal="right" vertical="top"/>
    </xf>
    <xf numFmtId="0" fontId="5" fillId="0" borderId="16" xfId="0" applyFont="1" applyBorder="1" applyAlignment="1">
      <alignment horizontal="center"/>
    </xf>
    <xf numFmtId="0" fontId="14" fillId="0" borderId="16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distributed"/>
    </xf>
    <xf numFmtId="0" fontId="13" fillId="0" borderId="39" xfId="0" applyFont="1" applyBorder="1" applyAlignment="1">
      <alignment horizontal="right" vertical="top"/>
    </xf>
    <xf numFmtId="0" fontId="13" fillId="0" borderId="40" xfId="0" applyFont="1" applyBorder="1" applyAlignment="1">
      <alignment horizontal="right" vertical="top"/>
    </xf>
    <xf numFmtId="57" fontId="13" fillId="0" borderId="31" xfId="0" applyNumberFormat="1" applyFont="1" applyBorder="1" applyAlignment="1">
      <alignment horizontal="right" vertical="top"/>
    </xf>
    <xf numFmtId="57" fontId="13" fillId="0" borderId="41" xfId="0" applyNumberFormat="1" applyFont="1" applyBorder="1" applyAlignment="1">
      <alignment horizontal="right" vertical="top"/>
    </xf>
    <xf numFmtId="0" fontId="5" fillId="0" borderId="8" xfId="0" applyFont="1" applyBorder="1" applyAlignment="1">
      <alignment horizontal="center"/>
    </xf>
    <xf numFmtId="58" fontId="9" fillId="6" borderId="14" xfId="0" applyNumberFormat="1" applyFont="1" applyFill="1" applyBorder="1" applyAlignment="1">
      <alignment vertical="center"/>
    </xf>
    <xf numFmtId="0" fontId="5" fillId="6" borderId="14" xfId="0" applyFont="1" applyFill="1" applyBorder="1" applyAlignment="1">
      <alignment vertical="center"/>
    </xf>
    <xf numFmtId="0" fontId="13" fillId="0" borderId="42" xfId="0" applyFont="1" applyBorder="1" applyAlignment="1">
      <alignment horizontal="center" vertical="center" wrapText="1"/>
    </xf>
    <xf numFmtId="0" fontId="5" fillId="0" borderId="43" xfId="0" applyFont="1" applyBorder="1"/>
    <xf numFmtId="0" fontId="5" fillId="0" borderId="44" xfId="0" applyFont="1" applyBorder="1"/>
    <xf numFmtId="0" fontId="0" fillId="0" borderId="0" xfId="0" applyAlignment="1">
      <alignment vertical="center"/>
    </xf>
    <xf numFmtId="0" fontId="5" fillId="0" borderId="23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57" fontId="9" fillId="0" borderId="0" xfId="0" applyNumberFormat="1" applyFont="1" applyAlignment="1">
      <alignment horizontal="left" vertical="center"/>
    </xf>
    <xf numFmtId="57" fontId="9" fillId="0" borderId="10" xfId="0" applyNumberFormat="1" applyFont="1" applyBorder="1" applyAlignment="1">
      <alignment horizontal="left" vertical="center"/>
    </xf>
    <xf numFmtId="0" fontId="5" fillId="0" borderId="11" xfId="0" applyFont="1" applyBorder="1"/>
    <xf numFmtId="0" fontId="5" fillId="0" borderId="30" xfId="0" applyFont="1" applyBorder="1"/>
    <xf numFmtId="0" fontId="6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49" fontId="9" fillId="0" borderId="14" xfId="0" applyNumberFormat="1" applyFont="1" applyBorder="1" applyAlignment="1">
      <alignment vertical="center"/>
    </xf>
    <xf numFmtId="57" fontId="9" fillId="0" borderId="37" xfId="0" applyNumberFormat="1" applyFont="1" applyBorder="1" applyAlignment="1">
      <alignment horizontal="left" vertical="center" shrinkToFit="1"/>
    </xf>
    <xf numFmtId="57" fontId="9" fillId="0" borderId="16" xfId="0" applyNumberFormat="1" applyFont="1" applyBorder="1" applyAlignment="1">
      <alignment horizontal="left" vertical="center" shrinkToFit="1"/>
    </xf>
    <xf numFmtId="57" fontId="9" fillId="0" borderId="36" xfId="0" applyNumberFormat="1" applyFont="1" applyBorder="1" applyAlignment="1">
      <alignment horizontal="left" vertical="center" shrinkToFit="1"/>
    </xf>
    <xf numFmtId="57" fontId="9" fillId="0" borderId="15" xfId="0" applyNumberFormat="1" applyFont="1" applyBorder="1" applyAlignment="1">
      <alignment horizontal="left" vertical="center" shrinkToFit="1"/>
    </xf>
    <xf numFmtId="0" fontId="10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top" wrapText="1"/>
      <protection locked="0"/>
    </xf>
    <xf numFmtId="0" fontId="16" fillId="0" borderId="15" xfId="0" applyFont="1" applyBorder="1" applyAlignment="1" applyProtection="1">
      <alignment vertical="top" wrapText="1"/>
      <protection locked="0"/>
    </xf>
    <xf numFmtId="0" fontId="0" fillId="0" borderId="0" xfId="0" applyProtection="1">
      <protection locked="0"/>
    </xf>
    <xf numFmtId="0" fontId="14" fillId="0" borderId="14" xfId="0" applyFont="1" applyBorder="1" applyAlignment="1" applyProtection="1">
      <alignment horizontal="center" vertical="center" wrapText="1"/>
      <protection locked="0"/>
    </xf>
    <xf numFmtId="0" fontId="5" fillId="0" borderId="0" xfId="0" applyFont="1" applyProtection="1">
      <protection locked="0"/>
    </xf>
    <xf numFmtId="49" fontId="5" fillId="0" borderId="14" xfId="0" applyNumberFormat="1" applyFont="1" applyBorder="1" applyAlignment="1" applyProtection="1">
      <alignment vertical="center"/>
      <protection locked="0"/>
    </xf>
    <xf numFmtId="58" fontId="5" fillId="0" borderId="14" xfId="0" applyNumberFormat="1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6" borderId="14" xfId="0" applyFont="1" applyFill="1" applyBorder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8" xfId="0" applyFont="1" applyFill="1" applyBorder="1" applyAlignment="1" applyProtection="1">
      <alignment horizontal="center" vertical="center"/>
      <protection locked="0"/>
    </xf>
    <xf numFmtId="0" fontId="5" fillId="2" borderId="19" xfId="0" applyFont="1" applyFill="1" applyBorder="1" applyAlignment="1" applyProtection="1">
      <alignment horizontal="center" vertical="center"/>
      <protection locked="0"/>
    </xf>
    <xf numFmtId="0" fontId="5" fillId="3" borderId="17" xfId="0" applyFont="1" applyFill="1" applyBorder="1" applyAlignment="1" applyProtection="1">
      <alignment horizontal="left" vertical="center"/>
      <protection locked="0"/>
    </xf>
    <xf numFmtId="0" fontId="5" fillId="3" borderId="18" xfId="0" applyFont="1" applyFill="1" applyBorder="1" applyAlignment="1" applyProtection="1">
      <alignment horizontal="center" vertical="center"/>
      <protection locked="0"/>
    </xf>
    <xf numFmtId="0" fontId="5" fillId="3" borderId="19" xfId="0" applyFont="1" applyFill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vertical="center"/>
      <protection locked="0"/>
    </xf>
    <xf numFmtId="0" fontId="5" fillId="4" borderId="17" xfId="0" applyFont="1" applyFill="1" applyBorder="1" applyAlignment="1" applyProtection="1">
      <alignment horizontal="left" vertical="center"/>
      <protection locked="0"/>
    </xf>
    <xf numFmtId="0" fontId="5" fillId="4" borderId="18" xfId="0" applyFont="1" applyFill="1" applyBorder="1" applyAlignment="1" applyProtection="1">
      <alignment horizontal="center" vertical="center"/>
      <protection locked="0"/>
    </xf>
    <xf numFmtId="0" fontId="5" fillId="4" borderId="19" xfId="0" applyFont="1" applyFill="1" applyBorder="1" applyAlignment="1" applyProtection="1">
      <alignment horizontal="center" vertical="center"/>
      <protection locked="0"/>
    </xf>
    <xf numFmtId="0" fontId="5" fillId="5" borderId="17" xfId="0" applyFont="1" applyFill="1" applyBorder="1" applyAlignment="1" applyProtection="1">
      <alignment horizontal="left" vertical="center"/>
      <protection locked="0"/>
    </xf>
    <xf numFmtId="0" fontId="5" fillId="5" borderId="18" xfId="0" applyFont="1" applyFill="1" applyBorder="1" applyAlignment="1" applyProtection="1">
      <alignment horizontal="center" vertical="center"/>
      <protection locked="0"/>
    </xf>
    <xf numFmtId="0" fontId="5" fillId="5" borderId="19" xfId="0" applyFont="1" applyFill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57" fontId="9" fillId="0" borderId="37" xfId="0" applyNumberFormat="1" applyFont="1" applyBorder="1" applyAlignment="1" applyProtection="1">
      <alignment horizontal="left" vertical="center" shrinkToFit="1"/>
      <protection locked="0"/>
    </xf>
    <xf numFmtId="57" fontId="11" fillId="0" borderId="0" xfId="0" applyNumberFormat="1" applyFont="1" applyAlignment="1" applyProtection="1">
      <alignment vertical="center"/>
      <protection locked="0"/>
    </xf>
    <xf numFmtId="57" fontId="11" fillId="0" borderId="15" xfId="0" applyNumberFormat="1" applyFont="1" applyBorder="1" applyAlignment="1" applyProtection="1">
      <alignment vertical="center"/>
      <protection locked="0"/>
    </xf>
    <xf numFmtId="49" fontId="11" fillId="0" borderId="14" xfId="0" applyNumberFormat="1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15" xfId="0" applyFont="1" applyBorder="1" applyAlignment="1" applyProtection="1">
      <alignment vertical="center"/>
      <protection locked="0"/>
    </xf>
    <xf numFmtId="0" fontId="8" fillId="0" borderId="18" xfId="0" applyFont="1" applyBorder="1" applyAlignment="1" applyProtection="1">
      <alignment horizontal="center" vertic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8" fillId="0" borderId="22" xfId="0" applyFont="1" applyBorder="1" applyAlignment="1" applyProtection="1">
      <alignment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57" fontId="5" fillId="4" borderId="0" xfId="0" applyNumberFormat="1" applyFont="1" applyFill="1" applyAlignment="1" applyProtection="1">
      <alignment vertical="center"/>
      <protection locked="0"/>
    </xf>
    <xf numFmtId="57" fontId="5" fillId="0" borderId="0" xfId="0" applyNumberFormat="1" applyFont="1" applyAlignment="1" applyProtection="1">
      <alignment vertical="center"/>
      <protection locked="0"/>
    </xf>
    <xf numFmtId="57" fontId="5" fillId="6" borderId="0" xfId="0" applyNumberFormat="1" applyFont="1" applyFill="1" applyAlignment="1" applyProtection="1">
      <alignment vertical="center"/>
      <protection locked="0"/>
    </xf>
    <xf numFmtId="57" fontId="5" fillId="3" borderId="0" xfId="0" applyNumberFormat="1" applyFont="1" applyFill="1" applyAlignment="1" applyProtection="1">
      <alignment vertical="center"/>
      <protection locked="0"/>
    </xf>
    <xf numFmtId="57" fontId="5" fillId="0" borderId="0" xfId="0" applyNumberFormat="1" applyFont="1" applyProtection="1"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57" fontId="9" fillId="0" borderId="16" xfId="0" applyNumberFormat="1" applyFont="1" applyBorder="1" applyAlignment="1" applyProtection="1">
      <alignment horizontal="left" vertical="center" shrinkToFi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57" fontId="9" fillId="0" borderId="36" xfId="0" applyNumberFormat="1" applyFont="1" applyBorder="1" applyAlignment="1" applyProtection="1">
      <alignment horizontal="left" vertical="center" shrinkToFit="1"/>
      <protection locked="0"/>
    </xf>
    <xf numFmtId="49" fontId="11" fillId="0" borderId="0" xfId="0" applyNumberFormat="1" applyFont="1" applyAlignment="1" applyProtection="1">
      <alignment vertical="center"/>
      <protection locked="0"/>
    </xf>
    <xf numFmtId="0" fontId="8" fillId="0" borderId="21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8" fillId="0" borderId="16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9" fillId="0" borderId="6" xfId="0" applyFont="1" applyBorder="1" applyAlignment="1" applyProtection="1">
      <alignment horizontal="center" vertical="distributed"/>
      <protection locked="0"/>
    </xf>
    <xf numFmtId="57" fontId="13" fillId="0" borderId="0" xfId="0" applyNumberFormat="1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3" fillId="0" borderId="0" xfId="0" applyFont="1" applyAlignment="1" applyProtection="1">
      <alignment horizontal="right" vertical="top"/>
      <protection locked="0"/>
    </xf>
    <xf numFmtId="57" fontId="13" fillId="0" borderId="25" xfId="0" applyNumberFormat="1" applyFont="1" applyBorder="1" applyAlignment="1" applyProtection="1">
      <alignment horizontal="right" vertical="top"/>
      <protection locked="0"/>
    </xf>
    <xf numFmtId="57" fontId="13" fillId="0" borderId="26" xfId="0" applyNumberFormat="1" applyFont="1" applyBorder="1" applyAlignment="1" applyProtection="1">
      <alignment horizontal="right" vertical="top"/>
      <protection locked="0"/>
    </xf>
    <xf numFmtId="0" fontId="5" fillId="0" borderId="37" xfId="0" applyFont="1" applyBorder="1" applyAlignment="1" applyProtection="1">
      <alignment horizontal="right" vertical="top"/>
      <protection locked="0"/>
    </xf>
    <xf numFmtId="0" fontId="5" fillId="0" borderId="38" xfId="0" applyFont="1" applyBorder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57" fontId="9" fillId="0" borderId="15" xfId="0" applyNumberFormat="1" applyFont="1" applyBorder="1" applyAlignment="1" applyProtection="1">
      <alignment horizontal="left" vertical="center" shrinkToFit="1"/>
      <protection locked="0"/>
    </xf>
    <xf numFmtId="0" fontId="13" fillId="0" borderId="25" xfId="0" applyFont="1" applyBorder="1" applyAlignment="1" applyProtection="1">
      <alignment horizontal="right" vertical="top"/>
      <protection locked="0"/>
    </xf>
    <xf numFmtId="0" fontId="13" fillId="0" borderId="26" xfId="0" applyFont="1" applyBorder="1" applyAlignment="1" applyProtection="1">
      <alignment horizontal="right" vertical="top"/>
      <protection locked="0"/>
    </xf>
    <xf numFmtId="0" fontId="5" fillId="0" borderId="11" xfId="0" applyFont="1" applyBorder="1" applyProtection="1"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57" fontId="9" fillId="0" borderId="10" xfId="0" applyNumberFormat="1" applyFont="1" applyBorder="1" applyAlignment="1" applyProtection="1">
      <alignment horizontal="left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5" fillId="0" borderId="7" xfId="0" applyFont="1" applyBorder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57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23" xfId="0" applyFont="1" applyBorder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57" fontId="9" fillId="0" borderId="0" xfId="0" applyNumberFormat="1" applyFont="1" applyAlignment="1" applyProtection="1">
      <alignment vertical="center"/>
      <protection locked="0"/>
    </xf>
    <xf numFmtId="57" fontId="13" fillId="0" borderId="0" xfId="0" applyNumberFormat="1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57" fontId="13" fillId="0" borderId="15" xfId="0" applyNumberFormat="1" applyFont="1" applyBorder="1" applyAlignment="1" applyProtection="1">
      <alignment horizontal="center" vertical="center"/>
      <protection locked="0"/>
    </xf>
    <xf numFmtId="57" fontId="13" fillId="0" borderId="2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9" fillId="0" borderId="4" xfId="0" applyFont="1" applyBorder="1" applyProtection="1"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57" fontId="9" fillId="0" borderId="4" xfId="0" applyNumberFormat="1" applyFont="1" applyBorder="1" applyAlignment="1" applyProtection="1">
      <alignment vertical="center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177" fontId="14" fillId="0" borderId="2" xfId="0" applyNumberFormat="1" applyFont="1" applyBorder="1" applyAlignment="1" applyProtection="1">
      <alignment horizontal="center" vertical="center"/>
      <protection locked="0"/>
    </xf>
    <xf numFmtId="177" fontId="14" fillId="0" borderId="33" xfId="0" applyNumberFormat="1" applyFont="1" applyBorder="1" applyAlignment="1" applyProtection="1">
      <alignment horizontal="center" vertical="center"/>
      <protection locked="0"/>
    </xf>
    <xf numFmtId="177" fontId="14" fillId="0" borderId="16" xfId="0" applyNumberFormat="1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3" xfId="0" applyFont="1" applyBorder="1" applyAlignment="1" applyProtection="1">
      <alignment horizontal="center" vertical="center"/>
      <protection locked="0"/>
    </xf>
    <xf numFmtId="0" fontId="14" fillId="0" borderId="3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 vertical="distributed"/>
      <protection locked="0"/>
    </xf>
    <xf numFmtId="0" fontId="5" fillId="0" borderId="23" xfId="0" applyFont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57" fontId="13" fillId="0" borderId="24" xfId="0" applyNumberFormat="1" applyFont="1" applyBorder="1" applyAlignment="1" applyProtection="1">
      <alignment horizontal="center" vertical="center"/>
      <protection locked="0"/>
    </xf>
    <xf numFmtId="57" fontId="13" fillId="0" borderId="25" xfId="0" applyNumberFormat="1" applyFont="1" applyBorder="1" applyAlignment="1" applyProtection="1">
      <alignment horizontal="center" vertical="center"/>
      <protection locked="0"/>
    </xf>
    <xf numFmtId="57" fontId="13" fillId="0" borderId="26" xfId="0" applyNumberFormat="1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34" xfId="0" applyFont="1" applyBorder="1" applyAlignment="1" applyProtection="1">
      <alignment horizontal="center" vertical="center"/>
      <protection locked="0"/>
    </xf>
    <xf numFmtId="0" fontId="14" fillId="0" borderId="37" xfId="0" applyFont="1" applyBorder="1" applyAlignment="1" applyProtection="1">
      <alignment horizontal="center" vertical="center"/>
      <protection locked="0"/>
    </xf>
    <xf numFmtId="0" fontId="14" fillId="0" borderId="38" xfId="0" applyFont="1" applyBorder="1" applyAlignment="1" applyProtection="1">
      <alignment horizontal="center" vertical="center"/>
      <protection locked="0"/>
    </xf>
    <xf numFmtId="0" fontId="13" fillId="0" borderId="39" xfId="0" applyFont="1" applyBorder="1" applyAlignment="1" applyProtection="1">
      <alignment horizontal="right" vertical="top"/>
      <protection locked="0"/>
    </xf>
    <xf numFmtId="0" fontId="13" fillId="0" borderId="40" xfId="0" applyFont="1" applyBorder="1" applyAlignment="1" applyProtection="1">
      <alignment horizontal="right" vertical="top"/>
      <protection locked="0"/>
    </xf>
    <xf numFmtId="0" fontId="9" fillId="0" borderId="2" xfId="0" applyFont="1" applyBorder="1" applyProtection="1">
      <protection locked="0"/>
    </xf>
    <xf numFmtId="0" fontId="9" fillId="0" borderId="2" xfId="0" applyFont="1" applyBorder="1" applyAlignment="1" applyProtection="1">
      <alignment vertical="center"/>
      <protection locked="0"/>
    </xf>
    <xf numFmtId="57" fontId="9" fillId="0" borderId="2" xfId="0" applyNumberFormat="1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30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5" fillId="0" borderId="31" xfId="0" applyFont="1" applyBorder="1" applyAlignment="1" applyProtection="1">
      <alignment horizontal="center"/>
      <protection locked="0"/>
    </xf>
    <xf numFmtId="57" fontId="13" fillId="0" borderId="31" xfId="0" applyNumberFormat="1" applyFont="1" applyBorder="1" applyAlignment="1" applyProtection="1">
      <alignment horizontal="right" vertical="top"/>
      <protection locked="0"/>
    </xf>
    <xf numFmtId="57" fontId="13" fillId="0" borderId="41" xfId="0" applyNumberFormat="1" applyFont="1" applyBorder="1" applyAlignment="1" applyProtection="1">
      <alignment horizontal="right" vertical="top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3" fillId="0" borderId="27" xfId="0" applyFont="1" applyBorder="1" applyAlignment="1" applyProtection="1">
      <alignment horizontal="center" vertical="center" wrapText="1"/>
      <protection locked="0"/>
    </xf>
    <xf numFmtId="0" fontId="13" fillId="0" borderId="27" xfId="0" applyFont="1" applyBorder="1" applyAlignment="1" applyProtection="1">
      <alignment horizontal="left" vertical="distributed" wrapText="1"/>
      <protection locked="0"/>
    </xf>
    <xf numFmtId="0" fontId="9" fillId="0" borderId="2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4" fillId="0" borderId="28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0" xfId="0" applyFont="1" applyBorder="1" applyProtection="1">
      <protection locked="0"/>
    </xf>
    <xf numFmtId="0" fontId="5" fillId="0" borderId="29" xfId="0" applyFont="1" applyBorder="1" applyProtection="1">
      <protection locked="0"/>
    </xf>
    <xf numFmtId="57" fontId="9" fillId="0" borderId="36" xfId="0" applyNumberFormat="1" applyFont="1" applyBorder="1" applyAlignment="1" applyProtection="1">
      <alignment horizontal="left" vertical="center"/>
      <protection locked="0"/>
    </xf>
    <xf numFmtId="0" fontId="9" fillId="0" borderId="7" xfId="0" applyFont="1" applyBorder="1" applyAlignment="1" applyProtection="1">
      <alignment vertical="center"/>
      <protection locked="0"/>
    </xf>
    <xf numFmtId="0" fontId="9" fillId="0" borderId="23" xfId="0" applyFont="1" applyBorder="1" applyAlignment="1" applyProtection="1">
      <alignment vertical="center"/>
      <protection locked="0"/>
    </xf>
    <xf numFmtId="57" fontId="9" fillId="0" borderId="16" xfId="0" applyNumberFormat="1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57" fontId="13" fillId="0" borderId="0" xfId="0" applyNumberFormat="1" applyFont="1" applyAlignment="1" applyProtection="1">
      <alignment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57" fontId="9" fillId="0" borderId="31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Protection="1">
      <protection locked="0"/>
    </xf>
    <xf numFmtId="0" fontId="21" fillId="0" borderId="7" xfId="0" applyFont="1" applyBorder="1" applyAlignment="1" applyProtection="1">
      <alignment horizontal="left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21" fillId="0" borderId="4" xfId="0" applyFont="1" applyBorder="1" applyAlignment="1" applyProtection="1">
      <alignment vertical="center"/>
      <protection locked="0"/>
    </xf>
    <xf numFmtId="0" fontId="21" fillId="0" borderId="13" xfId="0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21" fillId="0" borderId="0" xfId="0" applyNumberFormat="1" applyFont="1" applyAlignment="1" applyProtection="1">
      <alignment horizontal="left" vertical="center"/>
      <protection locked="0"/>
    </xf>
    <xf numFmtId="49" fontId="21" fillId="0" borderId="23" xfId="0" applyNumberFormat="1" applyFont="1" applyBorder="1" applyAlignment="1" applyProtection="1">
      <alignment horizontal="left" vertical="center"/>
      <protection locked="0"/>
    </xf>
    <xf numFmtId="0" fontId="13" fillId="0" borderId="42" xfId="0" applyFont="1" applyBorder="1" applyAlignment="1" applyProtection="1">
      <alignment horizontal="center" vertical="center" wrapText="1"/>
      <protection locked="0"/>
    </xf>
    <xf numFmtId="0" fontId="13" fillId="0" borderId="11" xfId="0" applyFont="1" applyBorder="1" applyAlignment="1" applyProtection="1">
      <alignment horizontal="center" vertical="distributed" wrapText="1"/>
      <protection locked="0"/>
    </xf>
    <xf numFmtId="0" fontId="13" fillId="0" borderId="12" xfId="0" applyFont="1" applyBorder="1" applyAlignment="1" applyProtection="1">
      <alignment horizontal="left" vertical="distributed" wrapText="1"/>
      <protection locked="0"/>
    </xf>
    <xf numFmtId="0" fontId="13" fillId="0" borderId="32" xfId="0" applyFont="1" applyBorder="1" applyAlignment="1" applyProtection="1">
      <alignment horizontal="center" vertical="distributed" wrapText="1"/>
      <protection locked="0"/>
    </xf>
    <xf numFmtId="0" fontId="6" fillId="0" borderId="0" xfId="0" applyFont="1" applyAlignment="1" applyProtection="1">
      <alignment horizontal="left" vertical="center" shrinkToFit="1"/>
      <protection locked="0"/>
    </xf>
    <xf numFmtId="58" fontId="5" fillId="0" borderId="0" xfId="0" applyNumberFormat="1" applyFont="1" applyAlignment="1" applyProtection="1">
      <alignment vertical="center"/>
      <protection locked="0"/>
    </xf>
    <xf numFmtId="180" fontId="6" fillId="0" borderId="0" xfId="0" applyNumberFormat="1" applyFont="1" applyAlignment="1" applyProtection="1">
      <alignment horizontal="left" vertical="center" shrinkToFit="1"/>
      <protection locked="0"/>
    </xf>
    <xf numFmtId="0" fontId="6" fillId="0" borderId="0" xfId="0" applyFont="1" applyAlignment="1" applyProtection="1">
      <alignment horizontal="left" vertical="center" wrapText="1" shrinkToFit="1"/>
      <protection locked="0"/>
    </xf>
    <xf numFmtId="0" fontId="25" fillId="0" borderId="0" xfId="0" applyFont="1" applyAlignment="1" applyProtection="1">
      <alignment horizontal="right" vertical="center"/>
      <protection locked="0"/>
    </xf>
    <xf numFmtId="0" fontId="25" fillId="0" borderId="0" xfId="0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 shrinkToFit="1"/>
      <protection locked="0"/>
    </xf>
    <xf numFmtId="178" fontId="11" fillId="0" borderId="12" xfId="0" applyNumberFormat="1" applyFont="1" applyBorder="1" applyAlignment="1" applyProtection="1">
      <alignment horizontal="center" vertical="center" shrinkToFit="1"/>
      <protection locked="0"/>
    </xf>
    <xf numFmtId="178" fontId="11" fillId="0" borderId="68" xfId="0" applyNumberFormat="1" applyFont="1" applyBorder="1" applyAlignment="1" applyProtection="1">
      <alignment horizontal="center" vertical="center" shrinkToFit="1"/>
      <protection locked="0"/>
    </xf>
    <xf numFmtId="178" fontId="11" fillId="0" borderId="83" xfId="0" applyNumberFormat="1" applyFont="1" applyBorder="1" applyAlignment="1" applyProtection="1">
      <alignment horizontal="center" vertical="center" shrinkToFit="1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18" xfId="0" applyFont="1" applyBorder="1" applyAlignment="1" applyProtection="1">
      <alignment horizontal="center" vertical="center"/>
      <protection locked="0"/>
    </xf>
    <xf numFmtId="0" fontId="9" fillId="0" borderId="45" xfId="0" applyFont="1" applyBorder="1" applyAlignment="1" applyProtection="1">
      <alignment horizontal="center" vertical="center"/>
      <protection locked="0"/>
    </xf>
    <xf numFmtId="178" fontId="5" fillId="0" borderId="50" xfId="0" applyNumberFormat="1" applyFont="1" applyBorder="1" applyAlignment="1" applyProtection="1">
      <alignment horizontal="center" vertical="center" shrinkToFit="1"/>
      <protection locked="0"/>
    </xf>
    <xf numFmtId="178" fontId="5" fillId="0" borderId="51" xfId="0" applyNumberFormat="1" applyFont="1" applyBorder="1" applyAlignment="1" applyProtection="1">
      <alignment horizontal="center" vertical="center" shrinkToFit="1"/>
      <protection locked="0"/>
    </xf>
    <xf numFmtId="178" fontId="5" fillId="0" borderId="67" xfId="0" applyNumberFormat="1" applyFont="1" applyBorder="1" applyAlignment="1" applyProtection="1">
      <alignment horizontal="center" vertical="center" shrinkToFit="1"/>
      <protection locked="0"/>
    </xf>
    <xf numFmtId="178" fontId="5" fillId="0" borderId="17" xfId="0" applyNumberFormat="1" applyFont="1" applyBorder="1" applyAlignment="1" applyProtection="1">
      <alignment horizontal="center" vertical="center"/>
      <protection locked="0"/>
    </xf>
    <xf numFmtId="178" fontId="5" fillId="0" borderId="18" xfId="0" applyNumberFormat="1" applyFont="1" applyBorder="1" applyAlignment="1" applyProtection="1">
      <alignment horizontal="center" vertical="center"/>
      <protection locked="0"/>
    </xf>
    <xf numFmtId="178" fontId="5" fillId="0" borderId="45" xfId="0" applyNumberFormat="1" applyFont="1" applyBorder="1" applyAlignment="1" applyProtection="1">
      <alignment horizontal="center" vertical="center"/>
      <protection locked="0"/>
    </xf>
    <xf numFmtId="178" fontId="5" fillId="0" borderId="22" xfId="0" applyNumberFormat="1" applyFont="1" applyBorder="1" applyAlignment="1" applyProtection="1">
      <alignment horizontal="center" vertical="center"/>
      <protection locked="0"/>
    </xf>
    <xf numFmtId="178" fontId="5" fillId="0" borderId="4" xfId="0" applyNumberFormat="1" applyFont="1" applyBorder="1" applyAlignment="1" applyProtection="1">
      <alignment horizontal="center" vertical="center"/>
      <protection locked="0"/>
    </xf>
    <xf numFmtId="178" fontId="5" fillId="0" borderId="13" xfId="0" applyNumberFormat="1" applyFont="1" applyBorder="1" applyAlignment="1" applyProtection="1">
      <alignment horizontal="center" vertical="center"/>
      <protection locked="0"/>
    </xf>
    <xf numFmtId="178" fontId="5" fillId="0" borderId="21" xfId="0" applyNumberFormat="1" applyFont="1" applyBorder="1" applyAlignment="1" applyProtection="1">
      <alignment horizontal="center" vertical="center"/>
      <protection locked="0"/>
    </xf>
    <xf numFmtId="178" fontId="5" fillId="0" borderId="2" xfId="0" applyNumberFormat="1" applyFont="1" applyBorder="1" applyAlignment="1" applyProtection="1">
      <alignment horizontal="center" vertical="center"/>
      <protection locked="0"/>
    </xf>
    <xf numFmtId="178" fontId="5" fillId="0" borderId="30" xfId="0" applyNumberFormat="1" applyFont="1" applyBorder="1" applyAlignment="1" applyProtection="1">
      <alignment horizontal="center" vertical="center"/>
      <protection locked="0"/>
    </xf>
    <xf numFmtId="180" fontId="5" fillId="0" borderId="12" xfId="0" applyNumberFormat="1" applyFont="1" applyBorder="1" applyAlignment="1" applyProtection="1">
      <alignment horizontal="center" vertical="center" shrinkToFit="1"/>
      <protection locked="0"/>
    </xf>
    <xf numFmtId="180" fontId="5" fillId="0" borderId="68" xfId="0" applyNumberFormat="1" applyFont="1" applyBorder="1" applyAlignment="1" applyProtection="1">
      <alignment horizontal="center" vertical="center" shrinkToFit="1"/>
      <protection locked="0"/>
    </xf>
    <xf numFmtId="180" fontId="5" fillId="0" borderId="69" xfId="0" applyNumberFormat="1" applyFont="1" applyBorder="1" applyAlignment="1" applyProtection="1">
      <alignment horizontal="center" vertical="center" shrinkToFit="1"/>
      <protection locked="0"/>
    </xf>
    <xf numFmtId="0" fontId="11" fillId="0" borderId="22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70" xfId="0" applyFont="1" applyBorder="1" applyAlignment="1" applyProtection="1">
      <alignment horizontal="left" vertical="center"/>
      <protection locked="0"/>
    </xf>
    <xf numFmtId="0" fontId="11" fillId="0" borderId="21" xfId="0" applyFont="1" applyBorder="1" applyAlignment="1" applyProtection="1">
      <alignment horizontal="left" vertical="center"/>
      <protection locked="0"/>
    </xf>
    <xf numFmtId="0" fontId="11" fillId="0" borderId="2" xfId="0" applyFont="1" applyBorder="1" applyAlignment="1" applyProtection="1">
      <alignment horizontal="left" vertical="center"/>
      <protection locked="0"/>
    </xf>
    <xf numFmtId="0" fontId="11" fillId="0" borderId="71" xfId="0" applyFont="1" applyBorder="1" applyAlignment="1" applyProtection="1">
      <alignment horizontal="left" vertical="center"/>
      <protection locked="0"/>
    </xf>
    <xf numFmtId="0" fontId="11" fillId="0" borderId="82" xfId="0" applyFont="1" applyBorder="1" applyAlignment="1" applyProtection="1">
      <alignment vertical="center" wrapText="1"/>
      <protection locked="0"/>
    </xf>
    <xf numFmtId="0" fontId="11" fillId="0" borderId="4" xfId="0" applyFont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78" xfId="0" applyFont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0" fontId="11" fillId="0" borderId="16" xfId="0" applyFont="1" applyBorder="1" applyAlignment="1" applyProtection="1">
      <alignment vertical="center" wrapText="1"/>
      <protection locked="0"/>
    </xf>
    <xf numFmtId="179" fontId="5" fillId="0" borderId="22" xfId="0" applyNumberFormat="1" applyFont="1" applyBorder="1" applyAlignment="1" applyProtection="1">
      <alignment horizontal="center" vertical="center"/>
      <protection locked="0"/>
    </xf>
    <xf numFmtId="179" fontId="5" fillId="0" borderId="6" xfId="0" applyNumberFormat="1" applyFont="1" applyBorder="1" applyAlignment="1" applyProtection="1">
      <alignment horizontal="center" vertical="center"/>
      <protection locked="0"/>
    </xf>
    <xf numFmtId="179" fontId="5" fillId="0" borderId="21" xfId="0" applyNumberFormat="1" applyFont="1" applyBorder="1" applyAlignment="1" applyProtection="1">
      <alignment horizontal="center" vertical="center"/>
      <protection locked="0"/>
    </xf>
    <xf numFmtId="179" fontId="5" fillId="0" borderId="16" xfId="0" applyNumberFormat="1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horizontal="left" vertical="center"/>
      <protection locked="0"/>
    </xf>
    <xf numFmtId="0" fontId="14" fillId="0" borderId="4" xfId="0" applyFont="1" applyBorder="1" applyAlignment="1" applyProtection="1">
      <alignment horizontal="left" vertical="center"/>
      <protection locked="0"/>
    </xf>
    <xf numFmtId="0" fontId="14" fillId="0" borderId="6" xfId="0" applyFont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0" fontId="14" fillId="0" borderId="35" xfId="0" applyFont="1" applyBorder="1" applyAlignment="1" applyProtection="1">
      <alignment horizontal="left" vertical="center"/>
      <protection locked="0"/>
    </xf>
    <xf numFmtId="0" fontId="14" fillId="0" borderId="37" xfId="0" applyFont="1" applyBorder="1" applyAlignment="1" applyProtection="1">
      <alignment horizontal="left" vertical="center"/>
      <protection locked="0"/>
    </xf>
    <xf numFmtId="0" fontId="14" fillId="0" borderId="22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37" xfId="0" applyFont="1" applyBorder="1" applyAlignment="1" applyProtection="1">
      <alignment horizontal="center" vertical="center"/>
      <protection locked="0"/>
    </xf>
    <xf numFmtId="0" fontId="14" fillId="0" borderId="13" xfId="0" applyFont="1" applyBorder="1" applyAlignment="1" applyProtection="1">
      <alignment horizontal="left" vertical="center"/>
      <protection locked="0"/>
    </xf>
    <xf numFmtId="0" fontId="14" fillId="0" borderId="38" xfId="0" applyFont="1" applyBorder="1" applyAlignment="1" applyProtection="1">
      <alignment horizontal="left" vertical="center"/>
      <protection locked="0"/>
    </xf>
    <xf numFmtId="0" fontId="9" fillId="0" borderId="22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vertical="center" wrapText="1"/>
      <protection locked="0"/>
    </xf>
    <xf numFmtId="0" fontId="9" fillId="0" borderId="6" xfId="0" applyFont="1" applyBorder="1" applyAlignment="1" applyProtection="1">
      <alignment vertical="center" wrapText="1"/>
      <protection locked="0"/>
    </xf>
    <xf numFmtId="0" fontId="9" fillId="0" borderId="21" xfId="0" applyFont="1" applyBorder="1" applyAlignment="1" applyProtection="1">
      <alignment vertical="center" wrapTex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0" fontId="9" fillId="0" borderId="16" xfId="0" applyFont="1" applyBorder="1" applyAlignment="1" applyProtection="1">
      <alignment vertical="center" wrapText="1"/>
      <protection locked="0"/>
    </xf>
    <xf numFmtId="0" fontId="9" fillId="0" borderId="4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61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vertical="center"/>
      <protection locked="0"/>
    </xf>
    <xf numFmtId="0" fontId="5" fillId="0" borderId="65" xfId="0" applyFont="1" applyBorder="1" applyAlignment="1" applyProtection="1">
      <alignment vertical="center"/>
      <protection locked="0"/>
    </xf>
    <xf numFmtId="0" fontId="14" fillId="0" borderId="49" xfId="0" applyFont="1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38" fontId="14" fillId="0" borderId="49" xfId="1" applyFont="1" applyBorder="1" applyAlignment="1" applyProtection="1">
      <alignment horizontal="right" vertical="center"/>
      <protection locked="0"/>
    </xf>
    <xf numFmtId="38" fontId="14" fillId="0" borderId="8" xfId="1" applyFont="1" applyBorder="1" applyAlignment="1" applyProtection="1">
      <alignment horizontal="right" vertical="center"/>
      <protection locked="0"/>
    </xf>
    <xf numFmtId="0" fontId="14" fillId="0" borderId="31" xfId="0" applyFont="1" applyBorder="1" applyAlignment="1" applyProtection="1">
      <alignment horizontal="center" vertical="center"/>
      <protection locked="0"/>
    </xf>
    <xf numFmtId="176" fontId="14" fillId="0" borderId="49" xfId="0" applyNumberFormat="1" applyFont="1" applyBorder="1" applyAlignment="1" applyProtection="1">
      <alignment horizontal="right" vertical="center"/>
      <protection locked="0"/>
    </xf>
    <xf numFmtId="176" fontId="14" fillId="0" borderId="8" xfId="0" applyNumberFormat="1" applyFont="1" applyBorder="1" applyAlignment="1" applyProtection="1">
      <alignment horizontal="right" vertical="center"/>
      <protection locked="0"/>
    </xf>
    <xf numFmtId="0" fontId="5" fillId="0" borderId="43" xfId="0" applyFont="1" applyBorder="1" applyProtection="1">
      <protection locked="0"/>
    </xf>
    <xf numFmtId="0" fontId="5" fillId="0" borderId="74" xfId="0" applyFont="1" applyBorder="1" applyProtection="1">
      <protection locked="0"/>
    </xf>
    <xf numFmtId="0" fontId="9" fillId="0" borderId="49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31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horizontal="center" vertical="center"/>
      <protection locked="0"/>
    </xf>
    <xf numFmtId="0" fontId="9" fillId="0" borderId="75" xfId="0" applyFont="1" applyBorder="1" applyAlignment="1" applyProtection="1">
      <alignment horizontal="center" vertical="center"/>
      <protection locked="0"/>
    </xf>
    <xf numFmtId="0" fontId="9" fillId="0" borderId="56" xfId="0" applyFont="1" applyBorder="1" applyAlignment="1" applyProtection="1">
      <alignment horizontal="center" vertical="center"/>
      <protection locked="0"/>
    </xf>
    <xf numFmtId="0" fontId="9" fillId="0" borderId="73" xfId="0" applyFont="1" applyBorder="1" applyAlignment="1" applyProtection="1">
      <alignment horizontal="center" vertical="center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38" fontId="14" fillId="0" borderId="47" xfId="1" applyFont="1" applyBorder="1" applyAlignment="1" applyProtection="1">
      <alignment horizontal="right" vertical="center"/>
      <protection locked="0"/>
    </xf>
    <xf numFmtId="38" fontId="14" fillId="0" borderId="48" xfId="1" applyFont="1" applyBorder="1" applyAlignment="1" applyProtection="1">
      <alignment horizontal="right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176" fontId="14" fillId="0" borderId="47" xfId="0" applyNumberFormat="1" applyFont="1" applyBorder="1" applyAlignment="1" applyProtection="1">
      <alignment horizontal="right" vertical="center"/>
      <protection locked="0"/>
    </xf>
    <xf numFmtId="176" fontId="14" fillId="0" borderId="48" xfId="0" applyNumberFormat="1" applyFont="1" applyBorder="1" applyAlignment="1" applyProtection="1">
      <alignment horizontal="right" vertical="center"/>
      <protection locked="0"/>
    </xf>
    <xf numFmtId="49" fontId="11" fillId="6" borderId="32" xfId="0" applyNumberFormat="1" applyFont="1" applyFill="1" applyBorder="1" applyAlignment="1" applyProtection="1">
      <alignment vertical="center"/>
      <protection locked="0"/>
    </xf>
    <xf numFmtId="0" fontId="5" fillId="6" borderId="63" xfId="0" applyFont="1" applyFill="1" applyBorder="1" applyAlignment="1" applyProtection="1">
      <alignment vertical="center"/>
      <protection locked="0"/>
    </xf>
    <xf numFmtId="0" fontId="5" fillId="0" borderId="44" xfId="0" applyFont="1" applyBorder="1" applyProtection="1">
      <protection locked="0"/>
    </xf>
    <xf numFmtId="0" fontId="9" fillId="0" borderId="57" xfId="0" applyFont="1" applyBorder="1" applyAlignment="1" applyProtection="1">
      <alignment horizontal="center" vertical="center"/>
      <protection locked="0"/>
    </xf>
    <xf numFmtId="0" fontId="14" fillId="0" borderId="24" xfId="0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/>
      <protection locked="0"/>
    </xf>
    <xf numFmtId="0" fontId="14" fillId="0" borderId="35" xfId="0" applyFont="1" applyBorder="1" applyAlignment="1" applyProtection="1">
      <alignment horizontal="center"/>
      <protection locked="0"/>
    </xf>
    <xf numFmtId="0" fontId="14" fillId="0" borderId="37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15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38" fontId="14" fillId="0" borderId="9" xfId="1" applyFont="1" applyBorder="1" applyAlignment="1" applyProtection="1">
      <alignment horizontal="right" vertical="center"/>
      <protection locked="0"/>
    </xf>
    <xf numFmtId="38" fontId="14" fillId="0" borderId="24" xfId="1" applyFont="1" applyBorder="1" applyAlignment="1" applyProtection="1">
      <alignment horizontal="right" vertical="center"/>
      <protection locked="0"/>
    </xf>
    <xf numFmtId="38" fontId="14" fillId="0" borderId="3" xfId="1" applyFont="1" applyBorder="1" applyAlignment="1" applyProtection="1">
      <alignment horizontal="right" vertical="center"/>
      <protection locked="0"/>
    </xf>
    <xf numFmtId="38" fontId="14" fillId="0" borderId="35" xfId="1" applyFont="1" applyBorder="1" applyAlignment="1" applyProtection="1">
      <alignment horizontal="right" vertical="center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24" xfId="0" applyFont="1" applyBorder="1" applyAlignment="1" applyProtection="1">
      <alignment horizontal="left" vertical="center"/>
      <protection locked="0"/>
    </xf>
    <xf numFmtId="0" fontId="14" fillId="0" borderId="25" xfId="0" applyFont="1" applyBorder="1" applyAlignment="1" applyProtection="1">
      <alignment horizontal="left" vertical="center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14" fillId="0" borderId="26" xfId="0" applyFont="1" applyBorder="1" applyAlignment="1" applyProtection="1">
      <alignment horizontal="left" vertical="center"/>
      <protection locked="0"/>
    </xf>
    <xf numFmtId="0" fontId="14" fillId="0" borderId="21" xfId="0" applyFont="1" applyBorder="1" applyAlignment="1" applyProtection="1">
      <alignment horizontal="center" vertical="center"/>
      <protection locked="0"/>
    </xf>
    <xf numFmtId="0" fontId="14" fillId="0" borderId="16" xfId="0" applyFont="1" applyBorder="1" applyAlignment="1" applyProtection="1">
      <alignment horizontal="center" vertical="center"/>
      <protection locked="0"/>
    </xf>
    <xf numFmtId="0" fontId="11" fillId="0" borderId="76" xfId="0" applyFont="1" applyBorder="1" applyAlignment="1" applyProtection="1">
      <alignment horizontal="left" vertical="center" textRotation="255"/>
      <protection locked="0"/>
    </xf>
    <xf numFmtId="0" fontId="15" fillId="0" borderId="76" xfId="0" applyFont="1" applyBorder="1" applyAlignment="1" applyProtection="1">
      <alignment vertical="center" textRotation="255"/>
      <protection locked="0"/>
    </xf>
    <xf numFmtId="0" fontId="14" fillId="0" borderId="17" xfId="0" applyFont="1" applyBorder="1" applyAlignment="1" applyProtection="1">
      <alignment horizontal="left" vertical="center"/>
      <protection locked="0"/>
    </xf>
    <xf numFmtId="0" fontId="14" fillId="0" borderId="18" xfId="0" applyFont="1" applyBorder="1" applyAlignment="1" applyProtection="1">
      <alignment horizontal="left" vertical="center"/>
      <protection locked="0"/>
    </xf>
    <xf numFmtId="0" fontId="14" fillId="0" borderId="19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30" xfId="0" applyFont="1" applyBorder="1" applyAlignment="1" applyProtection="1">
      <alignment horizontal="left" vertical="center"/>
      <protection locked="0"/>
    </xf>
    <xf numFmtId="0" fontId="5" fillId="6" borderId="65" xfId="0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distributed" wrapText="1"/>
      <protection locked="0"/>
    </xf>
    <xf numFmtId="0" fontId="6" fillId="0" borderId="15" xfId="0" applyFont="1" applyBorder="1" applyAlignment="1" applyProtection="1">
      <alignment horizontal="center" vertical="distributed" wrapText="1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/>
      <protection locked="0"/>
    </xf>
    <xf numFmtId="176" fontId="14" fillId="0" borderId="9" xfId="0" applyNumberFormat="1" applyFont="1" applyBorder="1" applyAlignment="1" applyProtection="1">
      <alignment horizontal="right" vertical="center"/>
      <protection locked="0"/>
    </xf>
    <xf numFmtId="176" fontId="14" fillId="0" borderId="24" xfId="0" applyNumberFormat="1" applyFont="1" applyBorder="1" applyAlignment="1" applyProtection="1">
      <alignment horizontal="right" vertical="center"/>
      <protection locked="0"/>
    </xf>
    <xf numFmtId="176" fontId="14" fillId="0" borderId="3" xfId="0" applyNumberFormat="1" applyFont="1" applyBorder="1" applyAlignment="1" applyProtection="1">
      <alignment horizontal="right" vertical="center"/>
      <protection locked="0"/>
    </xf>
    <xf numFmtId="176" fontId="14" fillId="0" borderId="35" xfId="0" applyNumberFormat="1" applyFont="1" applyBorder="1" applyAlignment="1" applyProtection="1">
      <alignment horizontal="right" vertical="center"/>
      <protection locked="0"/>
    </xf>
    <xf numFmtId="0" fontId="6" fillId="0" borderId="7" xfId="0" applyFont="1" applyBorder="1" applyAlignment="1" applyProtection="1">
      <alignment horizontal="center" vertical="distributed" wrapText="1"/>
      <protection locked="0"/>
    </xf>
    <xf numFmtId="0" fontId="14" fillId="0" borderId="22" xfId="0" applyFont="1" applyBorder="1" applyAlignment="1" applyProtection="1">
      <alignment horizontal="left" vertical="center" wrapText="1"/>
      <protection locked="0"/>
    </xf>
    <xf numFmtId="0" fontId="14" fillId="0" borderId="4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 applyProtection="1">
      <alignment horizontal="left" vertical="center" wrapText="1"/>
      <protection locked="0"/>
    </xf>
    <xf numFmtId="0" fontId="14" fillId="0" borderId="35" xfId="0" applyFont="1" applyBorder="1" applyAlignment="1" applyProtection="1">
      <alignment horizontal="left" vertical="center" wrapText="1"/>
      <protection locked="0"/>
    </xf>
    <xf numFmtId="0" fontId="14" fillId="0" borderId="37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8" xfId="0" applyFont="1" applyBorder="1" applyAlignment="1" applyProtection="1">
      <alignment horizontal="left" vertical="center" wrapText="1"/>
      <protection locked="0"/>
    </xf>
    <xf numFmtId="0" fontId="14" fillId="0" borderId="45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68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6" fillId="0" borderId="66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/>
      <protection locked="0"/>
    </xf>
    <xf numFmtId="0" fontId="11" fillId="0" borderId="50" xfId="0" applyFont="1" applyBorder="1" applyAlignment="1" applyProtection="1">
      <alignment horizontal="center" vertical="center" shrinkToFit="1"/>
      <protection locked="0"/>
    </xf>
    <xf numFmtId="0" fontId="11" fillId="0" borderId="51" xfId="0" applyFont="1" applyBorder="1" applyAlignment="1" applyProtection="1">
      <alignment horizontal="center" vertical="center" shrinkToFit="1"/>
      <protection locked="0"/>
    </xf>
    <xf numFmtId="0" fontId="11" fillId="0" borderId="67" xfId="0" applyFont="1" applyBorder="1" applyAlignment="1" applyProtection="1">
      <alignment horizontal="center" vertical="center" shrinkToFit="1"/>
      <protection locked="0"/>
    </xf>
    <xf numFmtId="0" fontId="8" fillId="0" borderId="51" xfId="0" applyFont="1" applyBorder="1" applyAlignment="1" applyProtection="1">
      <alignment horizontal="left" vertical="center" shrinkToFit="1"/>
      <protection locked="0"/>
    </xf>
    <xf numFmtId="0" fontId="8" fillId="0" borderId="67" xfId="0" applyFont="1" applyBorder="1" applyAlignment="1" applyProtection="1">
      <alignment horizontal="left" vertical="center" shrinkToFit="1"/>
      <protection locked="0"/>
    </xf>
    <xf numFmtId="0" fontId="11" fillId="0" borderId="50" xfId="0" applyFont="1" applyBorder="1" applyAlignment="1" applyProtection="1">
      <alignment horizontal="left" vertical="center" shrinkToFit="1"/>
      <protection locked="0"/>
    </xf>
    <xf numFmtId="0" fontId="11" fillId="0" borderId="51" xfId="0" applyFont="1" applyBorder="1" applyAlignment="1" applyProtection="1">
      <alignment horizontal="left" vertical="center" shrinkToFit="1"/>
      <protection locked="0"/>
    </xf>
    <xf numFmtId="0" fontId="11" fillId="0" borderId="52" xfId="0" applyFont="1" applyBorder="1" applyAlignment="1" applyProtection="1">
      <alignment horizontal="left" vertical="center" shrinkToFit="1"/>
      <protection locked="0"/>
    </xf>
    <xf numFmtId="0" fontId="13" fillId="0" borderId="47" xfId="0" applyFont="1" applyBorder="1" applyAlignment="1" applyProtection="1">
      <alignment horizontal="center" vertical="center"/>
      <protection locked="0"/>
    </xf>
    <xf numFmtId="0" fontId="13" fillId="0" borderId="39" xfId="0" applyFont="1" applyBorder="1" applyAlignment="1" applyProtection="1">
      <alignment horizontal="center" vertical="center"/>
      <protection locked="0"/>
    </xf>
    <xf numFmtId="0" fontId="4" fillId="0" borderId="3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0" borderId="37" xfId="0" applyFont="1" applyBorder="1" applyAlignment="1" applyProtection="1">
      <alignment horizontal="center" vertical="center" wrapText="1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37" xfId="0" applyFont="1" applyBorder="1" applyAlignment="1" applyProtection="1">
      <alignment horizontal="center" vertical="center"/>
      <protection locked="0"/>
    </xf>
    <xf numFmtId="0" fontId="22" fillId="0" borderId="22" xfId="0" applyFont="1" applyBorder="1" applyAlignment="1" applyProtection="1">
      <alignment vertical="center" wrapText="1"/>
      <protection locked="0"/>
    </xf>
    <xf numFmtId="0" fontId="22" fillId="0" borderId="4" xfId="0" applyFont="1" applyBorder="1" applyAlignment="1" applyProtection="1">
      <alignment vertical="center" wrapText="1"/>
      <protection locked="0"/>
    </xf>
    <xf numFmtId="0" fontId="22" fillId="0" borderId="6" xfId="0" applyFont="1" applyBorder="1" applyAlignment="1" applyProtection="1">
      <alignment vertical="center" wrapText="1"/>
      <protection locked="0"/>
    </xf>
    <xf numFmtId="0" fontId="22" fillId="0" borderId="21" xfId="0" applyFont="1" applyBorder="1" applyAlignment="1" applyProtection="1">
      <alignment vertical="center" wrapText="1"/>
      <protection locked="0"/>
    </xf>
    <xf numFmtId="0" fontId="22" fillId="0" borderId="2" xfId="0" applyFont="1" applyBorder="1" applyAlignment="1" applyProtection="1">
      <alignment vertical="center" wrapText="1"/>
      <protection locked="0"/>
    </xf>
    <xf numFmtId="0" fontId="22" fillId="0" borderId="16" xfId="0" applyFont="1" applyBorder="1" applyAlignment="1" applyProtection="1">
      <alignment vertical="center" wrapText="1"/>
      <protection locked="0"/>
    </xf>
    <xf numFmtId="0" fontId="11" fillId="0" borderId="58" xfId="0" applyFont="1" applyBorder="1" applyAlignment="1" applyProtection="1">
      <alignment horizontal="left" vertical="center" shrinkToFit="1"/>
      <protection locked="0"/>
    </xf>
    <xf numFmtId="0" fontId="11" fillId="0" borderId="59" xfId="0" applyFont="1" applyBorder="1" applyAlignment="1" applyProtection="1">
      <alignment horizontal="left" vertical="center" shrinkToFit="1"/>
      <protection locked="0"/>
    </xf>
    <xf numFmtId="0" fontId="11" fillId="0" borderId="60" xfId="0" applyFont="1" applyBorder="1" applyAlignment="1" applyProtection="1">
      <alignment horizontal="left" vertical="center" shrinkToFit="1"/>
      <protection locked="0"/>
    </xf>
    <xf numFmtId="0" fontId="23" fillId="0" borderId="17" xfId="0" applyFont="1" applyBorder="1" applyAlignment="1" applyProtection="1">
      <alignment horizontal="left" vertical="center"/>
      <protection locked="0"/>
    </xf>
    <xf numFmtId="0" fontId="23" fillId="0" borderId="18" xfId="0" applyFont="1" applyBorder="1" applyAlignment="1" applyProtection="1">
      <alignment horizontal="left" vertical="center"/>
      <protection locked="0"/>
    </xf>
    <xf numFmtId="0" fontId="23" fillId="0" borderId="19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vertical="center" wrapText="1"/>
      <protection locked="0"/>
    </xf>
    <xf numFmtId="0" fontId="22" fillId="0" borderId="15" xfId="0" applyFont="1" applyBorder="1" applyAlignment="1" applyProtection="1">
      <alignment vertical="center" wrapText="1"/>
      <protection locked="0"/>
    </xf>
    <xf numFmtId="0" fontId="11" fillId="0" borderId="17" xfId="0" applyFont="1" applyBorder="1" applyAlignment="1" applyProtection="1">
      <alignment horizontal="left" vertical="center"/>
      <protection locked="0"/>
    </xf>
    <xf numFmtId="0" fontId="11" fillId="0" borderId="18" xfId="0" applyFont="1" applyBorder="1" applyAlignment="1" applyProtection="1">
      <alignment horizontal="left" vertical="center"/>
      <protection locked="0"/>
    </xf>
    <xf numFmtId="0" fontId="11" fillId="0" borderId="19" xfId="0" applyFont="1" applyBorder="1" applyAlignment="1" applyProtection="1">
      <alignment horizontal="left" vertical="center"/>
      <protection locked="0"/>
    </xf>
    <xf numFmtId="0" fontId="6" fillId="0" borderId="55" xfId="0" applyFont="1" applyBorder="1" applyAlignment="1" applyProtection="1">
      <alignment horizontal="center"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8" fillId="0" borderId="62" xfId="0" applyFont="1" applyBorder="1" applyAlignment="1" applyProtection="1">
      <alignment horizontal="center" vertical="center"/>
      <protection locked="0"/>
    </xf>
    <xf numFmtId="0" fontId="8" fillId="0" borderId="60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58" fontId="11" fillId="0" borderId="4" xfId="0" applyNumberFormat="1" applyFont="1" applyBorder="1" applyAlignment="1" applyProtection="1">
      <alignment horizontal="center" vertical="center"/>
      <protection locked="0"/>
    </xf>
    <xf numFmtId="0" fontId="21" fillId="0" borderId="17" xfId="0" applyFont="1" applyBorder="1" applyAlignment="1" applyProtection="1">
      <alignment horizontal="left" vertical="center"/>
      <protection locked="0"/>
    </xf>
    <xf numFmtId="0" fontId="21" fillId="0" borderId="18" xfId="0" applyFont="1" applyBorder="1" applyAlignment="1" applyProtection="1">
      <alignment horizontal="left" vertical="center"/>
      <protection locked="0"/>
    </xf>
    <xf numFmtId="0" fontId="21" fillId="0" borderId="19" xfId="0" applyFont="1" applyBorder="1" applyAlignment="1" applyProtection="1">
      <alignment horizontal="left" vertical="center"/>
      <protection locked="0"/>
    </xf>
    <xf numFmtId="0" fontId="13" fillId="0" borderId="32" xfId="0" applyFont="1" applyBorder="1" applyAlignment="1" applyProtection="1">
      <alignment horizontal="center" vertical="center" textRotation="255"/>
      <protection locked="0"/>
    </xf>
    <xf numFmtId="0" fontId="13" fillId="0" borderId="63" xfId="0" applyFont="1" applyBorder="1" applyAlignment="1" applyProtection="1">
      <alignment horizontal="center" vertical="center" textRotation="255"/>
      <protection locked="0"/>
    </xf>
    <xf numFmtId="0" fontId="8" fillId="0" borderId="58" xfId="0" applyFont="1" applyBorder="1" applyAlignment="1" applyProtection="1">
      <alignment horizontal="center" vertical="center"/>
      <protection locked="0"/>
    </xf>
    <xf numFmtId="0" fontId="8" fillId="0" borderId="59" xfId="0" applyFont="1" applyBorder="1" applyAlignment="1" applyProtection="1">
      <alignment horizontal="center" vertical="center"/>
      <protection locked="0"/>
    </xf>
    <xf numFmtId="0" fontId="8" fillId="0" borderId="64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6" fillId="0" borderId="53" xfId="0" applyFont="1" applyBorder="1" applyAlignment="1" applyProtection="1">
      <alignment horizontal="center" vertical="center"/>
      <protection locked="0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 applyProtection="1">
      <alignment horizontal="left" vertical="center"/>
      <protection locked="0"/>
    </xf>
    <xf numFmtId="0" fontId="6" fillId="0" borderId="53" xfId="0" applyFont="1" applyBorder="1" applyAlignment="1" applyProtection="1">
      <alignment horizontal="left" vertical="center"/>
      <protection locked="0"/>
    </xf>
    <xf numFmtId="0" fontId="6" fillId="0" borderId="16" xfId="0" applyFont="1" applyBorder="1" applyAlignment="1" applyProtection="1">
      <alignment horizontal="left" vertical="center"/>
      <protection locked="0"/>
    </xf>
    <xf numFmtId="0" fontId="14" fillId="0" borderId="55" xfId="0" applyFont="1" applyBorder="1" applyAlignment="1" applyProtection="1">
      <alignment horizontal="center" vertical="center"/>
      <protection locked="0"/>
    </xf>
    <xf numFmtId="0" fontId="14" fillId="0" borderId="1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left" vertical="center" shrinkToFit="1"/>
      <protection locked="0"/>
    </xf>
    <xf numFmtId="0" fontId="11" fillId="0" borderId="5" xfId="0" applyFont="1" applyBorder="1" applyAlignment="1" applyProtection="1">
      <alignment horizontal="left" vertical="center" shrinkToFit="1"/>
      <protection locked="0"/>
    </xf>
    <xf numFmtId="0" fontId="11" fillId="0" borderId="36" xfId="0" applyFont="1" applyBorder="1" applyAlignment="1" applyProtection="1">
      <alignment horizontal="left" vertical="center" shrinkToFit="1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 vertical="center"/>
      <protection locked="0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1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 wrapText="1"/>
      <protection locked="0"/>
    </xf>
    <xf numFmtId="0" fontId="9" fillId="0" borderId="63" xfId="0" applyFont="1" applyBorder="1" applyAlignment="1" applyProtection="1">
      <alignment horizontal="center" vertical="center" wrapText="1"/>
      <protection locked="0"/>
    </xf>
    <xf numFmtId="0" fontId="7" fillId="0" borderId="63" xfId="0" applyFont="1" applyBorder="1" applyAlignment="1" applyProtection="1">
      <alignment vertical="center" wrapText="1"/>
      <protection locked="0"/>
    </xf>
    <xf numFmtId="0" fontId="7" fillId="0" borderId="65" xfId="0" applyFont="1" applyBorder="1" applyAlignment="1" applyProtection="1">
      <alignment vertical="center" wrapText="1"/>
      <protection locked="0"/>
    </xf>
    <xf numFmtId="0" fontId="9" fillId="0" borderId="22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vertical="center"/>
      <protection locked="0"/>
    </xf>
    <xf numFmtId="0" fontId="5" fillId="0" borderId="21" xfId="0" applyFont="1" applyBorder="1" applyAlignment="1" applyProtection="1">
      <alignment vertical="center"/>
      <protection locked="0"/>
    </xf>
    <xf numFmtId="0" fontId="5" fillId="0" borderId="16" xfId="0" applyFont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49" fontId="11" fillId="6" borderId="14" xfId="0" applyNumberFormat="1" applyFont="1" applyFill="1" applyBorder="1" applyAlignment="1" applyProtection="1">
      <alignment vertical="center"/>
      <protection locked="0"/>
    </xf>
    <xf numFmtId="0" fontId="5" fillId="6" borderId="14" xfId="0" applyFont="1" applyFill="1" applyBorder="1" applyAlignment="1" applyProtection="1">
      <alignment vertical="center"/>
      <protection locked="0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65" xfId="0" applyFont="1" applyBorder="1" applyAlignment="1" applyProtection="1">
      <alignment horizontal="center" vertical="center"/>
      <protection locked="0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22" fillId="0" borderId="7" xfId="0" applyFont="1" applyBorder="1" applyAlignment="1" applyProtection="1">
      <alignment vertical="center" wrapText="1"/>
      <protection locked="0"/>
    </xf>
    <xf numFmtId="57" fontId="11" fillId="0" borderId="0" xfId="0" applyNumberFormat="1" applyFont="1" applyAlignment="1" applyProtection="1">
      <alignment vertical="top" textRotation="255"/>
      <protection locked="0"/>
    </xf>
    <xf numFmtId="0" fontId="5" fillId="0" borderId="0" xfId="0" applyFont="1" applyAlignment="1" applyProtection="1">
      <alignment vertical="top" textRotation="255"/>
      <protection locked="0"/>
    </xf>
    <xf numFmtId="49" fontId="5" fillId="6" borderId="14" xfId="0" applyNumberFormat="1" applyFont="1" applyFill="1" applyBorder="1" applyAlignment="1" applyProtection="1">
      <alignment vertical="center"/>
      <protection locked="0"/>
    </xf>
    <xf numFmtId="0" fontId="21" fillId="0" borderId="17" xfId="0" applyFont="1" applyBorder="1" applyAlignment="1" applyProtection="1">
      <alignment horizontal="left" vertical="center" wrapText="1"/>
      <protection locked="0"/>
    </xf>
    <xf numFmtId="0" fontId="21" fillId="0" borderId="18" xfId="0" applyFont="1" applyBorder="1" applyAlignment="1" applyProtection="1">
      <alignment horizontal="left" vertical="center" wrapText="1"/>
      <protection locked="0"/>
    </xf>
    <xf numFmtId="0" fontId="21" fillId="0" borderId="45" xfId="0" applyFont="1" applyBorder="1" applyAlignment="1" applyProtection="1">
      <alignment horizontal="left" vertical="center" wrapText="1"/>
      <protection locked="0"/>
    </xf>
    <xf numFmtId="0" fontId="6" fillId="0" borderId="22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0" fillId="0" borderId="21" xfId="0" applyBorder="1" applyAlignment="1" applyProtection="1">
      <alignment horizontal="left" vertical="center" wrapText="1"/>
      <protection locked="0"/>
    </xf>
    <xf numFmtId="0" fontId="0" fillId="0" borderId="2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15" xfId="0" applyFont="1" applyBorder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31" xfId="0" applyFont="1" applyBorder="1" applyAlignment="1" applyProtection="1">
      <alignment horizontal="center" vertical="center"/>
      <protection locked="0"/>
    </xf>
    <xf numFmtId="0" fontId="21" fillId="0" borderId="21" xfId="0" applyFont="1" applyBorder="1" applyAlignment="1" applyProtection="1">
      <alignment horizontal="left" vertical="center" shrinkToFit="1"/>
      <protection locked="0"/>
    </xf>
    <xf numFmtId="0" fontId="21" fillId="0" borderId="2" xfId="0" applyFont="1" applyBorder="1" applyAlignment="1" applyProtection="1">
      <alignment horizontal="left" vertical="center" shrinkToFit="1"/>
      <protection locked="0"/>
    </xf>
    <xf numFmtId="0" fontId="21" fillId="0" borderId="16" xfId="0" applyFont="1" applyBorder="1" applyAlignment="1" applyProtection="1">
      <alignment horizontal="left" vertical="center" shrinkToFit="1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6" xfId="0" applyFont="1" applyBorder="1" applyAlignment="1" applyProtection="1">
      <alignment horizont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3" fillId="0" borderId="35" xfId="0" applyFont="1" applyBorder="1" applyAlignment="1" applyProtection="1">
      <alignment horizontal="center"/>
      <protection locked="0"/>
    </xf>
    <xf numFmtId="0" fontId="13" fillId="0" borderId="37" xfId="0" applyFont="1" applyBorder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9" fillId="0" borderId="65" xfId="0" applyFont="1" applyBorder="1" applyAlignment="1" applyProtection="1">
      <alignment horizontal="center" vertical="center" wrapText="1"/>
      <protection locked="0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9" fillId="0" borderId="77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8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top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5" fillId="0" borderId="72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 shrinkToFit="1"/>
      <protection locked="0"/>
    </xf>
    <xf numFmtId="0" fontId="5" fillId="0" borderId="18" xfId="0" applyFont="1" applyBorder="1" applyProtection="1">
      <protection locked="0"/>
    </xf>
    <xf numFmtId="0" fontId="5" fillId="0" borderId="45" xfId="0" applyFont="1" applyBorder="1" applyProtection="1"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68" xfId="0" applyFont="1" applyBorder="1" applyAlignment="1" applyProtection="1">
      <alignment horizontal="center" vertical="center"/>
      <protection locked="0"/>
    </xf>
    <xf numFmtId="0" fontId="11" fillId="0" borderId="6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0" fillId="0" borderId="68" xfId="0" applyBorder="1" applyAlignment="1" applyProtection="1">
      <alignment shrinkToFit="1"/>
      <protection locked="0"/>
    </xf>
    <xf numFmtId="0" fontId="0" fillId="0" borderId="69" xfId="0" applyBorder="1" applyAlignment="1" applyProtection="1">
      <alignment shrinkToFit="1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53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1" fillId="0" borderId="46" xfId="0" applyFont="1" applyBorder="1" applyAlignment="1" applyProtection="1">
      <alignment horizontal="left" vertical="center"/>
      <protection locked="0"/>
    </xf>
    <xf numFmtId="0" fontId="6" fillId="0" borderId="79" xfId="0" applyFont="1" applyBorder="1" applyAlignment="1" applyProtection="1">
      <alignment horizontal="center" vertical="center" wrapText="1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0" fontId="6" fillId="0" borderId="76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  <protection locked="0"/>
    </xf>
    <xf numFmtId="0" fontId="6" fillId="0" borderId="80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2" xfId="0" applyFont="1" applyBorder="1" applyAlignment="1" applyProtection="1">
      <alignment horizontal="left" vertical="top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4" xfId="0" applyFont="1" applyBorder="1" applyAlignment="1" applyProtection="1">
      <alignment horizontal="left" vertical="center" wrapText="1"/>
      <protection locked="0"/>
    </xf>
    <xf numFmtId="0" fontId="21" fillId="0" borderId="6" xfId="0" applyFont="1" applyBorder="1" applyAlignment="1" applyProtection="1">
      <alignment horizontal="left" vertical="center" wrapText="1"/>
      <protection locked="0"/>
    </xf>
    <xf numFmtId="0" fontId="13" fillId="0" borderId="32" xfId="0" applyFont="1" applyBorder="1" applyAlignment="1" applyProtection="1">
      <alignment horizontal="center" vertical="distributed" wrapText="1"/>
      <protection locked="0"/>
    </xf>
    <xf numFmtId="0" fontId="13" fillId="0" borderId="65" xfId="0" applyFont="1" applyBorder="1" applyAlignment="1" applyProtection="1">
      <alignment vertical="distributed"/>
      <protection locked="0"/>
    </xf>
    <xf numFmtId="0" fontId="5" fillId="0" borderId="45" xfId="0" applyFont="1" applyBorder="1" applyAlignment="1" applyProtection="1">
      <alignment horizontal="center" vertical="center"/>
      <protection locked="0"/>
    </xf>
    <xf numFmtId="0" fontId="14" fillId="0" borderId="22" xfId="0" applyFont="1" applyBorder="1" applyAlignment="1" applyProtection="1">
      <alignment vertical="distributed" wrapText="1" shrinkToFit="1"/>
      <protection locked="0"/>
    </xf>
    <xf numFmtId="0" fontId="5" fillId="0" borderId="4" xfId="0" applyFont="1" applyBorder="1" applyProtection="1">
      <protection locked="0"/>
    </xf>
    <xf numFmtId="0" fontId="5" fillId="0" borderId="6" xfId="0" applyFont="1" applyBorder="1" applyProtection="1"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18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14" fillId="0" borderId="5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6" fillId="0" borderId="79" xfId="0" applyFont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0" fillId="0" borderId="68" xfId="0" applyBorder="1" applyAlignment="1">
      <alignment wrapText="1"/>
    </xf>
    <xf numFmtId="0" fontId="0" fillId="0" borderId="69" xfId="0" applyBorder="1" applyAlignment="1">
      <alignment wrapText="1"/>
    </xf>
    <xf numFmtId="0" fontId="6" fillId="0" borderId="5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3" fillId="0" borderId="32" xfId="0" applyFont="1" applyBorder="1" applyAlignment="1">
      <alignment horizontal="center" vertical="distributed" wrapText="1"/>
    </xf>
    <xf numFmtId="0" fontId="13" fillId="0" borderId="65" xfId="0" applyFont="1" applyBorder="1" applyAlignment="1">
      <alignment vertical="distributed"/>
    </xf>
    <xf numFmtId="0" fontId="6" fillId="0" borderId="4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1" fillId="0" borderId="8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11" fillId="0" borderId="22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7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71" xfId="0" applyFont="1" applyBorder="1" applyAlignment="1">
      <alignment vertical="center"/>
    </xf>
    <xf numFmtId="0" fontId="11" fillId="0" borderId="8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78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6" fillId="0" borderId="22" xfId="0" applyFont="1" applyBorder="1" applyAlignment="1">
      <alignment horizontal="left" vertical="center" shrinkToFit="1"/>
    </xf>
    <xf numFmtId="0" fontId="6" fillId="0" borderId="4" xfId="0" applyFont="1" applyBorder="1" applyAlignment="1">
      <alignment horizontal="left" vertical="center" shrinkToFit="1"/>
    </xf>
    <xf numFmtId="0" fontId="6" fillId="0" borderId="6" xfId="0" applyFont="1" applyBorder="1" applyAlignment="1">
      <alignment horizontal="left" vertical="center" shrinkToFit="1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6" fillId="0" borderId="8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2" xfId="0" applyFont="1" applyBorder="1" applyAlignment="1">
      <alignment vertical="distributed" wrapText="1" shrinkToFit="1"/>
    </xf>
    <xf numFmtId="0" fontId="5" fillId="0" borderId="4" xfId="0" applyFont="1" applyBorder="1"/>
    <xf numFmtId="0" fontId="5" fillId="0" borderId="6" xfId="0" applyFont="1" applyBorder="1"/>
    <xf numFmtId="0" fontId="14" fillId="0" borderId="55" xfId="0" applyFont="1" applyBorder="1" applyAlignment="1">
      <alignment horizontal="center" vertical="center"/>
    </xf>
    <xf numFmtId="58" fontId="11" fillId="0" borderId="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5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1" fillId="0" borderId="36" xfId="0" applyFont="1" applyBorder="1" applyAlignment="1">
      <alignment horizontal="left" vertical="center"/>
    </xf>
    <xf numFmtId="0" fontId="13" fillId="0" borderId="32" xfId="0" applyFont="1" applyBorder="1" applyAlignment="1">
      <alignment horizontal="center" vertical="center" textRotation="255"/>
    </xf>
    <xf numFmtId="0" fontId="13" fillId="0" borderId="63" xfId="0" applyFont="1" applyBorder="1" applyAlignment="1">
      <alignment horizontal="center" vertical="center" textRotation="255"/>
    </xf>
    <xf numFmtId="0" fontId="5" fillId="0" borderId="17" xfId="0" applyFont="1" applyBorder="1" applyAlignment="1">
      <alignment horizontal="center" vertical="center" shrinkToFit="1"/>
    </xf>
    <xf numFmtId="0" fontId="5" fillId="0" borderId="18" xfId="0" applyFont="1" applyBorder="1"/>
    <xf numFmtId="0" fontId="5" fillId="0" borderId="45" xfId="0" applyFont="1" applyBorder="1"/>
    <xf numFmtId="0" fontId="6" fillId="0" borderId="5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1" fillId="0" borderId="22" xfId="0" quotePrefix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5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11" fillId="0" borderId="58" xfId="0" applyFont="1" applyBorder="1" applyAlignment="1">
      <alignment horizontal="left" vertical="center"/>
    </xf>
    <xf numFmtId="0" fontId="11" fillId="0" borderId="59" xfId="0" applyFont="1" applyBorder="1" applyAlignment="1">
      <alignment horizontal="left" vertical="center"/>
    </xf>
    <xf numFmtId="0" fontId="11" fillId="0" borderId="60" xfId="0" applyFont="1" applyBorder="1" applyAlignment="1">
      <alignment horizontal="left" vertical="center"/>
    </xf>
    <xf numFmtId="0" fontId="6" fillId="0" borderId="55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4" fillId="0" borderId="1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5" fillId="0" borderId="43" xfId="0" applyFont="1" applyBorder="1"/>
    <xf numFmtId="0" fontId="5" fillId="0" borderId="44" xfId="0" applyFont="1" applyBorder="1"/>
    <xf numFmtId="0" fontId="9" fillId="0" borderId="22" xfId="0" applyFont="1" applyBorder="1" applyAlignment="1">
      <alignment vertical="center"/>
    </xf>
    <xf numFmtId="0" fontId="5" fillId="0" borderId="21" xfId="0" applyFont="1" applyBorder="1"/>
    <xf numFmtId="0" fontId="5" fillId="0" borderId="2" xfId="0" applyFont="1" applyBorder="1"/>
    <xf numFmtId="0" fontId="5" fillId="0" borderId="16" xfId="0" applyFont="1" applyBorder="1"/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49" fontId="11" fillId="6" borderId="14" xfId="0" applyNumberFormat="1" applyFont="1" applyFill="1" applyBorder="1" applyAlignment="1">
      <alignment vertical="center"/>
    </xf>
    <xf numFmtId="0" fontId="5" fillId="6" borderId="14" xfId="0" applyFont="1" applyFill="1" applyBorder="1" applyAlignment="1">
      <alignment vertical="center"/>
    </xf>
    <xf numFmtId="0" fontId="11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9" fillId="0" borderId="22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49" fontId="5" fillId="6" borderId="14" xfId="0" applyNumberFormat="1" applyFont="1" applyFill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/>
    <xf numFmtId="0" fontId="9" fillId="0" borderId="6" xfId="0" applyFont="1" applyBorder="1"/>
    <xf numFmtId="0" fontId="9" fillId="0" borderId="0" xfId="0" applyFont="1"/>
    <xf numFmtId="0" fontId="9" fillId="0" borderId="15" xfId="0" applyFont="1" applyBorder="1"/>
    <xf numFmtId="0" fontId="9" fillId="0" borderId="22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1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distributed" wrapText="1"/>
    </xf>
    <xf numFmtId="0" fontId="6" fillId="0" borderId="15" xfId="0" applyFont="1" applyBorder="1" applyAlignment="1">
      <alignment horizontal="center" vertical="distributed" wrapText="1"/>
    </xf>
    <xf numFmtId="0" fontId="6" fillId="0" borderId="0" xfId="0" applyFont="1" applyAlignment="1">
      <alignment horizontal="center" vertical="distributed" wrapText="1"/>
    </xf>
    <xf numFmtId="0" fontId="14" fillId="0" borderId="2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176" fontId="14" fillId="0" borderId="9" xfId="0" applyNumberFormat="1" applyFont="1" applyBorder="1" applyAlignment="1">
      <alignment horizontal="right" vertical="center"/>
    </xf>
    <xf numFmtId="176" fontId="14" fillId="0" borderId="24" xfId="0" applyNumberFormat="1" applyFont="1" applyBorder="1" applyAlignment="1">
      <alignment horizontal="right" vertical="center"/>
    </xf>
    <xf numFmtId="176" fontId="14" fillId="0" borderId="3" xfId="0" applyNumberFormat="1" applyFont="1" applyBorder="1" applyAlignment="1">
      <alignment horizontal="right" vertical="center"/>
    </xf>
    <xf numFmtId="176" fontId="14" fillId="0" borderId="35" xfId="0" applyNumberFormat="1" applyFont="1" applyBorder="1" applyAlignment="1">
      <alignment horizontal="right" vertical="center"/>
    </xf>
    <xf numFmtId="0" fontId="9" fillId="0" borderId="81" xfId="0" applyFont="1" applyBorder="1" applyAlignment="1">
      <alignment horizontal="center" vertical="center"/>
    </xf>
    <xf numFmtId="0" fontId="14" fillId="0" borderId="19" xfId="0" applyFont="1" applyBorder="1" applyAlignment="1">
      <alignment horizontal="left" vertical="center"/>
    </xf>
    <xf numFmtId="0" fontId="14" fillId="0" borderId="45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35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7" fillId="0" borderId="63" xfId="0" applyFont="1" applyBorder="1" applyAlignment="1">
      <alignment vertical="center" wrapText="1"/>
    </xf>
    <xf numFmtId="0" fontId="7" fillId="0" borderId="65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14" fillId="0" borderId="2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22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6" xfId="0" applyFont="1" applyBorder="1" applyAlignment="1">
      <alignment horizontal="left" vertical="center"/>
    </xf>
    <xf numFmtId="0" fontId="14" fillId="0" borderId="3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38" xfId="0" applyFont="1" applyBorder="1" applyAlignment="1">
      <alignment horizontal="left" vertical="center"/>
    </xf>
    <xf numFmtId="0" fontId="14" fillId="0" borderId="9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4" fillId="0" borderId="9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26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38" fontId="14" fillId="0" borderId="9" xfId="1" applyFont="1" applyBorder="1" applyAlignment="1">
      <alignment horizontal="right" vertical="center"/>
    </xf>
    <xf numFmtId="38" fontId="14" fillId="0" borderId="24" xfId="1" applyFont="1" applyBorder="1" applyAlignment="1">
      <alignment horizontal="right" vertical="center"/>
    </xf>
    <xf numFmtId="38" fontId="14" fillId="0" borderId="3" xfId="1" applyFont="1" applyBorder="1" applyAlignment="1">
      <alignment horizontal="right" vertical="center"/>
    </xf>
    <xf numFmtId="38" fontId="14" fillId="0" borderId="35" xfId="1" applyFont="1" applyBorder="1" applyAlignment="1">
      <alignment horizontal="right" vertical="center"/>
    </xf>
    <xf numFmtId="57" fontId="11" fillId="0" borderId="76" xfId="0" applyNumberFormat="1" applyFont="1" applyBorder="1" applyAlignment="1">
      <alignment vertical="top" textRotation="255"/>
    </xf>
    <xf numFmtId="0" fontId="5" fillId="0" borderId="76" xfId="0" applyFont="1" applyBorder="1" applyAlignment="1">
      <alignment vertical="top" textRotation="255"/>
    </xf>
    <xf numFmtId="0" fontId="9" fillId="0" borderId="32" xfId="0" applyFont="1" applyBorder="1" applyAlignment="1">
      <alignment horizontal="center" vertical="center"/>
    </xf>
    <xf numFmtId="0" fontId="9" fillId="0" borderId="65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37" xfId="0" applyFont="1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9" fillId="0" borderId="65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14" fillId="0" borderId="47" xfId="1" applyFont="1" applyBorder="1" applyAlignment="1">
      <alignment horizontal="right" vertical="center"/>
    </xf>
    <xf numFmtId="38" fontId="14" fillId="0" borderId="48" xfId="1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176" fontId="14" fillId="0" borderId="47" xfId="0" applyNumberFormat="1" applyFont="1" applyBorder="1" applyAlignment="1">
      <alignment horizontal="right" vertical="center"/>
    </xf>
    <xf numFmtId="176" fontId="14" fillId="0" borderId="48" xfId="0" applyNumberFormat="1" applyFont="1" applyBorder="1" applyAlignment="1">
      <alignment horizontal="right" vertical="center"/>
    </xf>
    <xf numFmtId="0" fontId="14" fillId="0" borderId="49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14" fillId="0" borderId="49" xfId="1" applyFont="1" applyBorder="1" applyAlignment="1">
      <alignment horizontal="right" vertical="center"/>
    </xf>
    <xf numFmtId="38" fontId="14" fillId="0" borderId="8" xfId="1" applyFont="1" applyBorder="1" applyAlignment="1">
      <alignment horizontal="right" vertical="center"/>
    </xf>
    <xf numFmtId="0" fontId="14" fillId="0" borderId="31" xfId="0" applyFont="1" applyBorder="1" applyAlignment="1">
      <alignment horizontal="center" vertical="center"/>
    </xf>
    <xf numFmtId="176" fontId="14" fillId="0" borderId="49" xfId="0" applyNumberFormat="1" applyFont="1" applyBorder="1" applyAlignment="1">
      <alignment horizontal="right" vertical="center"/>
    </xf>
    <xf numFmtId="176" fontId="14" fillId="0" borderId="8" xfId="0" applyNumberFormat="1" applyFont="1" applyBorder="1" applyAlignment="1">
      <alignment horizontal="right" vertical="center"/>
    </xf>
  </cellXfs>
  <cellStyles count="4">
    <cellStyle name="桁区切り" xfId="1" builtinId="6"/>
    <cellStyle name="標準" xfId="0" builtinId="0"/>
    <cellStyle name="標準 2" xfId="2" xr:uid="{00000000-0005-0000-0000-000002000000}"/>
    <cellStyle name="標準 3" xfId="3" xr:uid="{00000000-0005-0000-0000-000003000000}"/>
  </cellStyles>
  <dxfs count="3"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400051</xdr:colOff>
      <xdr:row>3</xdr:row>
      <xdr:rowOff>19053</xdr:rowOff>
    </xdr:from>
    <xdr:to>
      <xdr:col>32</xdr:col>
      <xdr:colOff>1104901</xdr:colOff>
      <xdr:row>4</xdr:row>
      <xdr:rowOff>123827</xdr:rowOff>
    </xdr:to>
    <xdr:sp macro="" textlink="">
      <xdr:nvSpPr>
        <xdr:cNvPr id="8232" name="AutoShape 1">
          <a:extLst>
            <a:ext uri="{FF2B5EF4-FFF2-40B4-BE49-F238E27FC236}">
              <a16:creationId xmlns:a16="http://schemas.microsoft.com/office/drawing/2014/main" id="{00000000-0008-0000-0000-000028200000}"/>
            </a:ext>
          </a:extLst>
        </xdr:cNvPr>
        <xdr:cNvSpPr>
          <a:spLocks noChangeArrowheads="1"/>
        </xdr:cNvSpPr>
      </xdr:nvSpPr>
      <xdr:spPr bwMode="auto">
        <a:xfrm rot="5400000">
          <a:off x="9024939" y="985840"/>
          <a:ext cx="276224" cy="704850"/>
        </a:xfrm>
        <a:prstGeom prst="rightArrow">
          <a:avLst>
            <a:gd name="adj1" fmla="val 50000"/>
            <a:gd name="adj2" fmla="val 33446"/>
          </a:avLst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152400</xdr:colOff>
      <xdr:row>0</xdr:row>
      <xdr:rowOff>133350</xdr:rowOff>
    </xdr:from>
    <xdr:to>
      <xdr:col>32</xdr:col>
      <xdr:colOff>304800</xdr:colOff>
      <xdr:row>1</xdr:row>
      <xdr:rowOff>333375</xdr:rowOff>
    </xdr:to>
    <xdr:sp macro="" textlink="">
      <xdr:nvSpPr>
        <xdr:cNvPr id="3" name="Text Box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477125" y="133350"/>
          <a:ext cx="1238250" cy="590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</a:rPr>
            <a:t>黄色セルは必須入力、オレンジセルは該当する場合のみ記載。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123825</xdr:colOff>
      <xdr:row>2</xdr:row>
      <xdr:rowOff>95250</xdr:rowOff>
    </xdr:from>
    <xdr:to>
      <xdr:col>34</xdr:col>
      <xdr:colOff>190500</xdr:colOff>
      <xdr:row>3</xdr:row>
      <xdr:rowOff>142875</xdr:rowOff>
    </xdr:to>
    <xdr:sp macro="" textlink="">
      <xdr:nvSpPr>
        <xdr:cNvPr id="7169" name="Text Box 1">
          <a:extLst>
            <a:ext uri="{FF2B5EF4-FFF2-40B4-BE49-F238E27FC236}">
              <a16:creationId xmlns:a16="http://schemas.microsoft.com/office/drawing/2014/main" id="{00000000-0008-0000-0100-0000011C0000}"/>
            </a:ext>
          </a:extLst>
        </xdr:cNvPr>
        <xdr:cNvSpPr txBox="1">
          <a:spLocks noChangeArrowheads="1"/>
        </xdr:cNvSpPr>
      </xdr:nvSpPr>
      <xdr:spPr bwMode="auto">
        <a:xfrm>
          <a:off x="9201150" y="876300"/>
          <a:ext cx="1962150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春秋の場合、叙勲発令日を「</a:t>
          </a:r>
          <a:r>
            <a:rPr lang="en-US" altLang="ja-JP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2026/11/3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」のように入力（必須）</a:t>
          </a:r>
        </a:p>
      </xdr:txBody>
    </xdr:sp>
    <xdr:clientData/>
  </xdr:twoCellAnchor>
  <xdr:twoCellAnchor>
    <xdr:from>
      <xdr:col>33</xdr:col>
      <xdr:colOff>209550</xdr:colOff>
      <xdr:row>4</xdr:row>
      <xdr:rowOff>9525</xdr:rowOff>
    </xdr:from>
    <xdr:to>
      <xdr:col>33</xdr:col>
      <xdr:colOff>209550</xdr:colOff>
      <xdr:row>5</xdr:row>
      <xdr:rowOff>38100</xdr:rowOff>
    </xdr:to>
    <xdr:sp macro="" textlink="">
      <xdr:nvSpPr>
        <xdr:cNvPr id="7982" name="Line 2">
          <a:extLst>
            <a:ext uri="{FF2B5EF4-FFF2-40B4-BE49-F238E27FC236}">
              <a16:creationId xmlns:a16="http://schemas.microsoft.com/office/drawing/2014/main" id="{00000000-0008-0000-0100-00002E1F0000}"/>
            </a:ext>
          </a:extLst>
        </xdr:cNvPr>
        <xdr:cNvSpPr>
          <a:spLocks noChangeShapeType="1"/>
        </xdr:cNvSpPr>
      </xdr:nvSpPr>
      <xdr:spPr bwMode="auto">
        <a:xfrm>
          <a:off x="10039350" y="1362075"/>
          <a:ext cx="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28575</xdr:colOff>
      <xdr:row>8</xdr:row>
      <xdr:rowOff>28575</xdr:rowOff>
    </xdr:from>
    <xdr:to>
      <xdr:col>34</xdr:col>
      <xdr:colOff>0</xdr:colOff>
      <xdr:row>10</xdr:row>
      <xdr:rowOff>228600</xdr:rowOff>
    </xdr:to>
    <xdr:sp macro="" textlink="">
      <xdr:nvSpPr>
        <xdr:cNvPr id="7171" name="Text Box 3">
          <a:extLst>
            <a:ext uri="{FF2B5EF4-FFF2-40B4-BE49-F238E27FC236}">
              <a16:creationId xmlns:a16="http://schemas.microsoft.com/office/drawing/2014/main" id="{00000000-0008-0000-0100-0000031C0000}"/>
            </a:ext>
          </a:extLst>
        </xdr:cNvPr>
        <xdr:cNvSpPr txBox="1">
          <a:spLocks noChangeArrowheads="1"/>
        </xdr:cNvSpPr>
      </xdr:nvSpPr>
      <xdr:spPr bwMode="auto">
        <a:xfrm>
          <a:off x="9105900" y="2609850"/>
          <a:ext cx="1866900" cy="7239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日付に対する指定。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通常は指定しない。</a:t>
          </a:r>
        </a:p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半月の切目の場合はスライドさせない。</a:t>
          </a:r>
          <a:endParaRPr lang="ja-JP" altLang="en-US"/>
        </a:p>
      </xdr:txBody>
    </xdr:sp>
    <xdr:clientData/>
  </xdr:twoCellAnchor>
  <xdr:twoCellAnchor>
    <xdr:from>
      <xdr:col>32</xdr:col>
      <xdr:colOff>561975</xdr:colOff>
      <xdr:row>10</xdr:row>
      <xdr:rowOff>228600</xdr:rowOff>
    </xdr:from>
    <xdr:to>
      <xdr:col>32</xdr:col>
      <xdr:colOff>561975</xdr:colOff>
      <xdr:row>11</xdr:row>
      <xdr:rowOff>142875</xdr:rowOff>
    </xdr:to>
    <xdr:sp macro="" textlink="">
      <xdr:nvSpPr>
        <xdr:cNvPr id="7984" name="Line 4">
          <a:extLst>
            <a:ext uri="{FF2B5EF4-FFF2-40B4-BE49-F238E27FC236}">
              <a16:creationId xmlns:a16="http://schemas.microsoft.com/office/drawing/2014/main" id="{00000000-0008-0000-0100-0000301F0000}"/>
            </a:ext>
          </a:extLst>
        </xdr:cNvPr>
        <xdr:cNvSpPr>
          <a:spLocks noChangeShapeType="1"/>
        </xdr:cNvSpPr>
      </xdr:nvSpPr>
      <xdr:spPr bwMode="auto">
        <a:xfrm>
          <a:off x="9639300" y="3333750"/>
          <a:ext cx="0" cy="1809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12</xdr:row>
      <xdr:rowOff>57150</xdr:rowOff>
    </xdr:from>
    <xdr:to>
      <xdr:col>23</xdr:col>
      <xdr:colOff>9525</xdr:colOff>
      <xdr:row>13</xdr:row>
      <xdr:rowOff>123825</xdr:rowOff>
    </xdr:to>
    <xdr:sp macro="" textlink="">
      <xdr:nvSpPr>
        <xdr:cNvPr id="7173" name="Text Box 5">
          <a:extLst>
            <a:ext uri="{FF2B5EF4-FFF2-40B4-BE49-F238E27FC236}">
              <a16:creationId xmlns:a16="http://schemas.microsoft.com/office/drawing/2014/main" id="{00000000-0008-0000-0100-0000051C0000}"/>
            </a:ext>
          </a:extLst>
        </xdr:cNvPr>
        <xdr:cNvSpPr txBox="1">
          <a:spLocks noChangeArrowheads="1"/>
        </xdr:cNvSpPr>
      </xdr:nvSpPr>
      <xdr:spPr bwMode="auto">
        <a:xfrm>
          <a:off x="4648200" y="3600450"/>
          <a:ext cx="131445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月末なので通常</a:t>
          </a:r>
          <a:endParaRPr lang="ja-JP" altLang="en-US"/>
        </a:p>
      </xdr:txBody>
    </xdr:sp>
    <xdr:clientData/>
  </xdr:twoCellAnchor>
  <xdr:twoCellAnchor>
    <xdr:from>
      <xdr:col>13</xdr:col>
      <xdr:colOff>85725</xdr:colOff>
      <xdr:row>13</xdr:row>
      <xdr:rowOff>9525</xdr:rowOff>
    </xdr:from>
    <xdr:to>
      <xdr:col>16</xdr:col>
      <xdr:colOff>19050</xdr:colOff>
      <xdr:row>13</xdr:row>
      <xdr:rowOff>19050</xdr:rowOff>
    </xdr:to>
    <xdr:sp macro="" textlink="">
      <xdr:nvSpPr>
        <xdr:cNvPr id="7986" name="Line 6">
          <a:extLst>
            <a:ext uri="{FF2B5EF4-FFF2-40B4-BE49-F238E27FC236}">
              <a16:creationId xmlns:a16="http://schemas.microsoft.com/office/drawing/2014/main" id="{00000000-0008-0000-0100-0000321F0000}"/>
            </a:ext>
          </a:extLst>
        </xdr:cNvPr>
        <xdr:cNvSpPr>
          <a:spLocks noChangeShapeType="1"/>
        </xdr:cNvSpPr>
      </xdr:nvSpPr>
      <xdr:spPr bwMode="auto">
        <a:xfrm flipH="1">
          <a:off x="4133850" y="3705225"/>
          <a:ext cx="5048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38100</xdr:colOff>
      <xdr:row>13</xdr:row>
      <xdr:rowOff>19050</xdr:rowOff>
    </xdr:from>
    <xdr:to>
      <xdr:col>31</xdr:col>
      <xdr:colOff>266700</xdr:colOff>
      <xdr:row>13</xdr:row>
      <xdr:rowOff>19050</xdr:rowOff>
    </xdr:to>
    <xdr:sp macro="" textlink="">
      <xdr:nvSpPr>
        <xdr:cNvPr id="7987" name="Line 7">
          <a:extLst>
            <a:ext uri="{FF2B5EF4-FFF2-40B4-BE49-F238E27FC236}">
              <a16:creationId xmlns:a16="http://schemas.microsoft.com/office/drawing/2014/main" id="{00000000-0008-0000-0100-0000331F0000}"/>
            </a:ext>
          </a:extLst>
        </xdr:cNvPr>
        <xdr:cNvSpPr>
          <a:spLocks noChangeShapeType="1"/>
        </xdr:cNvSpPr>
      </xdr:nvSpPr>
      <xdr:spPr bwMode="auto">
        <a:xfrm flipV="1">
          <a:off x="5991225" y="3714750"/>
          <a:ext cx="30194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76200</xdr:colOff>
      <xdr:row>15</xdr:row>
      <xdr:rowOff>9525</xdr:rowOff>
    </xdr:from>
    <xdr:to>
      <xdr:col>16</xdr:col>
      <xdr:colOff>9525</xdr:colOff>
      <xdr:row>15</xdr:row>
      <xdr:rowOff>9525</xdr:rowOff>
    </xdr:to>
    <xdr:sp macro="" textlink="">
      <xdr:nvSpPr>
        <xdr:cNvPr id="7988" name="Line 8">
          <a:extLst>
            <a:ext uri="{FF2B5EF4-FFF2-40B4-BE49-F238E27FC236}">
              <a16:creationId xmlns:a16="http://schemas.microsoft.com/office/drawing/2014/main" id="{00000000-0008-0000-0100-0000341F0000}"/>
            </a:ext>
          </a:extLst>
        </xdr:cNvPr>
        <xdr:cNvSpPr>
          <a:spLocks noChangeShapeType="1"/>
        </xdr:cNvSpPr>
      </xdr:nvSpPr>
      <xdr:spPr bwMode="auto">
        <a:xfrm>
          <a:off x="4124325" y="4010025"/>
          <a:ext cx="504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14</xdr:row>
      <xdr:rowOff>66675</xdr:rowOff>
    </xdr:from>
    <xdr:to>
      <xdr:col>28</xdr:col>
      <xdr:colOff>85725</xdr:colOff>
      <xdr:row>16</xdr:row>
      <xdr:rowOff>114300</xdr:rowOff>
    </xdr:to>
    <xdr:sp macro="" textlink="">
      <xdr:nvSpPr>
        <xdr:cNvPr id="7177" name="Text Box 9">
          <a:extLst>
            <a:ext uri="{FF2B5EF4-FFF2-40B4-BE49-F238E27FC236}">
              <a16:creationId xmlns:a16="http://schemas.microsoft.com/office/drawing/2014/main" id="{00000000-0008-0000-0100-0000091C0000}"/>
            </a:ext>
          </a:extLst>
        </xdr:cNvPr>
        <xdr:cNvSpPr txBox="1">
          <a:spLocks noChangeArrowheads="1"/>
        </xdr:cNvSpPr>
      </xdr:nvSpPr>
      <xdr:spPr bwMode="auto">
        <a:xfrm>
          <a:off x="4648200" y="3914775"/>
          <a:ext cx="2343150" cy="352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下の履歴が上位なので、至を半月前にする</a:t>
          </a:r>
          <a:endParaRPr lang="ja-JP" altLang="en-US"/>
        </a:p>
      </xdr:txBody>
    </xdr:sp>
    <xdr:clientData/>
  </xdr:twoCellAnchor>
  <xdr:twoCellAnchor>
    <xdr:from>
      <xdr:col>30</xdr:col>
      <xdr:colOff>123825</xdr:colOff>
      <xdr:row>14</xdr:row>
      <xdr:rowOff>152400</xdr:rowOff>
    </xdr:from>
    <xdr:to>
      <xdr:col>31</xdr:col>
      <xdr:colOff>257175</xdr:colOff>
      <xdr:row>14</xdr:row>
      <xdr:rowOff>152400</xdr:rowOff>
    </xdr:to>
    <xdr:sp macro="" textlink="">
      <xdr:nvSpPr>
        <xdr:cNvPr id="7990" name="Line 10">
          <a:extLst>
            <a:ext uri="{FF2B5EF4-FFF2-40B4-BE49-F238E27FC236}">
              <a16:creationId xmlns:a16="http://schemas.microsoft.com/office/drawing/2014/main" id="{00000000-0008-0000-0100-0000361F0000}"/>
            </a:ext>
          </a:extLst>
        </xdr:cNvPr>
        <xdr:cNvSpPr>
          <a:spLocks noChangeShapeType="1"/>
        </xdr:cNvSpPr>
      </xdr:nvSpPr>
      <xdr:spPr bwMode="auto">
        <a:xfrm>
          <a:off x="7410450" y="4000500"/>
          <a:ext cx="1590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19050</xdr:colOff>
      <xdr:row>24</xdr:row>
      <xdr:rowOff>0</xdr:rowOff>
    </xdr:from>
    <xdr:to>
      <xdr:col>26</xdr:col>
      <xdr:colOff>85725</xdr:colOff>
      <xdr:row>25</xdr:row>
      <xdr:rowOff>76200</xdr:rowOff>
    </xdr:to>
    <xdr:sp macro="" textlink="">
      <xdr:nvSpPr>
        <xdr:cNvPr id="7179" name="Text Box 11">
          <a:extLst>
            <a:ext uri="{FF2B5EF4-FFF2-40B4-BE49-F238E27FC236}">
              <a16:creationId xmlns:a16="http://schemas.microsoft.com/office/drawing/2014/main" id="{00000000-0008-0000-0100-00000B1C0000}"/>
            </a:ext>
          </a:extLst>
        </xdr:cNvPr>
        <xdr:cNvSpPr txBox="1">
          <a:spLocks noChangeArrowheads="1"/>
        </xdr:cNvSpPr>
      </xdr:nvSpPr>
      <xdr:spPr bwMode="auto">
        <a:xfrm>
          <a:off x="4638675" y="5372100"/>
          <a:ext cx="197167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社長歴を最大でとるので、通常</a:t>
          </a:r>
          <a:endParaRPr lang="ja-JP" altLang="en-US"/>
        </a:p>
      </xdr:txBody>
    </xdr:sp>
    <xdr:clientData/>
  </xdr:twoCellAnchor>
  <xdr:twoCellAnchor>
    <xdr:from>
      <xdr:col>26</xdr:col>
      <xdr:colOff>114300</xdr:colOff>
      <xdr:row>24</xdr:row>
      <xdr:rowOff>133350</xdr:rowOff>
    </xdr:from>
    <xdr:to>
      <xdr:col>31</xdr:col>
      <xdr:colOff>171450</xdr:colOff>
      <xdr:row>24</xdr:row>
      <xdr:rowOff>133350</xdr:rowOff>
    </xdr:to>
    <xdr:sp macro="" textlink="">
      <xdr:nvSpPr>
        <xdr:cNvPr id="7992" name="Line 12">
          <a:extLst>
            <a:ext uri="{FF2B5EF4-FFF2-40B4-BE49-F238E27FC236}">
              <a16:creationId xmlns:a16="http://schemas.microsoft.com/office/drawing/2014/main" id="{00000000-0008-0000-0100-0000381F0000}"/>
            </a:ext>
          </a:extLst>
        </xdr:cNvPr>
        <xdr:cNvSpPr>
          <a:spLocks noChangeShapeType="1"/>
        </xdr:cNvSpPr>
      </xdr:nvSpPr>
      <xdr:spPr bwMode="auto">
        <a:xfrm>
          <a:off x="6638925" y="5505450"/>
          <a:ext cx="2276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25</xdr:row>
      <xdr:rowOff>133350</xdr:rowOff>
    </xdr:from>
    <xdr:to>
      <xdr:col>26</xdr:col>
      <xdr:colOff>104775</xdr:colOff>
      <xdr:row>28</xdr:row>
      <xdr:rowOff>38100</xdr:rowOff>
    </xdr:to>
    <xdr:sp macro="" textlink="">
      <xdr:nvSpPr>
        <xdr:cNvPr id="7181" name="Text Box 13">
          <a:extLst>
            <a:ext uri="{FF2B5EF4-FFF2-40B4-BE49-F238E27FC236}">
              <a16:creationId xmlns:a16="http://schemas.microsoft.com/office/drawing/2014/main" id="{00000000-0008-0000-0100-00000D1C0000}"/>
            </a:ext>
          </a:extLst>
        </xdr:cNvPr>
        <xdr:cNvSpPr txBox="1">
          <a:spLocks noChangeArrowheads="1"/>
        </xdr:cNvSpPr>
      </xdr:nvSpPr>
      <xdr:spPr bwMode="auto">
        <a:xfrm>
          <a:off x="4648200" y="5657850"/>
          <a:ext cx="1981200" cy="3619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社長歴を最大でとったので、自を半月ずらす（半月の切目は除く）</a:t>
          </a:r>
          <a:endParaRPr lang="ja-JP" altLang="en-US"/>
        </a:p>
      </xdr:txBody>
    </xdr:sp>
    <xdr:clientData/>
  </xdr:twoCellAnchor>
  <xdr:twoCellAnchor>
    <xdr:from>
      <xdr:col>26</xdr:col>
      <xdr:colOff>114300</xdr:colOff>
      <xdr:row>26</xdr:row>
      <xdr:rowOff>114300</xdr:rowOff>
    </xdr:from>
    <xdr:to>
      <xdr:col>31</xdr:col>
      <xdr:colOff>190500</xdr:colOff>
      <xdr:row>26</xdr:row>
      <xdr:rowOff>123825</xdr:rowOff>
    </xdr:to>
    <xdr:sp macro="" textlink="">
      <xdr:nvSpPr>
        <xdr:cNvPr id="7994" name="Line 14">
          <a:extLst>
            <a:ext uri="{FF2B5EF4-FFF2-40B4-BE49-F238E27FC236}">
              <a16:creationId xmlns:a16="http://schemas.microsoft.com/office/drawing/2014/main" id="{00000000-0008-0000-0100-00003A1F0000}"/>
            </a:ext>
          </a:extLst>
        </xdr:cNvPr>
        <xdr:cNvSpPr>
          <a:spLocks noChangeShapeType="1"/>
        </xdr:cNvSpPr>
      </xdr:nvSpPr>
      <xdr:spPr bwMode="auto">
        <a:xfrm>
          <a:off x="6638925" y="5791200"/>
          <a:ext cx="2295525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38100</xdr:colOff>
      <xdr:row>28</xdr:row>
      <xdr:rowOff>104775</xdr:rowOff>
    </xdr:from>
    <xdr:to>
      <xdr:col>28</xdr:col>
      <xdr:colOff>95250</xdr:colOff>
      <xdr:row>31</xdr:row>
      <xdr:rowOff>38100</xdr:rowOff>
    </xdr:to>
    <xdr:sp macro="" textlink="">
      <xdr:nvSpPr>
        <xdr:cNvPr id="7183" name="Text Box 15">
          <a:extLst>
            <a:ext uri="{FF2B5EF4-FFF2-40B4-BE49-F238E27FC236}">
              <a16:creationId xmlns:a16="http://schemas.microsoft.com/office/drawing/2014/main" id="{00000000-0008-0000-0100-00000F1C0000}"/>
            </a:ext>
          </a:extLst>
        </xdr:cNvPr>
        <xdr:cNvSpPr txBox="1">
          <a:spLocks noChangeArrowheads="1"/>
        </xdr:cNvSpPr>
      </xdr:nvSpPr>
      <xdr:spPr bwMode="auto">
        <a:xfrm>
          <a:off x="4657725" y="6086475"/>
          <a:ext cx="2343150" cy="390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上の履歴が下位なので、自を半月後に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する</a:t>
          </a:r>
          <a:endParaRPr lang="ja-JP" altLang="en-US"/>
        </a:p>
      </xdr:txBody>
    </xdr:sp>
    <xdr:clientData/>
  </xdr:twoCellAnchor>
  <xdr:twoCellAnchor>
    <xdr:from>
      <xdr:col>28</xdr:col>
      <xdr:colOff>123825</xdr:colOff>
      <xdr:row>29</xdr:row>
      <xdr:rowOff>38100</xdr:rowOff>
    </xdr:from>
    <xdr:to>
      <xdr:col>31</xdr:col>
      <xdr:colOff>200025</xdr:colOff>
      <xdr:row>29</xdr:row>
      <xdr:rowOff>66675</xdr:rowOff>
    </xdr:to>
    <xdr:sp macro="" textlink="">
      <xdr:nvSpPr>
        <xdr:cNvPr id="7996" name="Line 16">
          <a:extLst>
            <a:ext uri="{FF2B5EF4-FFF2-40B4-BE49-F238E27FC236}">
              <a16:creationId xmlns:a16="http://schemas.microsoft.com/office/drawing/2014/main" id="{00000000-0008-0000-0100-00003C1F0000}"/>
            </a:ext>
          </a:extLst>
        </xdr:cNvPr>
        <xdr:cNvSpPr>
          <a:spLocks noChangeShapeType="1"/>
        </xdr:cNvSpPr>
      </xdr:nvSpPr>
      <xdr:spPr bwMode="auto">
        <a:xfrm flipV="1">
          <a:off x="7029450" y="6172200"/>
          <a:ext cx="1914525" cy="28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</xdr:row>
      <xdr:rowOff>209550</xdr:rowOff>
    </xdr:from>
    <xdr:to>
      <xdr:col>34</xdr:col>
      <xdr:colOff>323850</xdr:colOff>
      <xdr:row>6</xdr:row>
      <xdr:rowOff>209550</xdr:rowOff>
    </xdr:to>
    <xdr:sp macro="" textlink="">
      <xdr:nvSpPr>
        <xdr:cNvPr id="7997" name="Line 17">
          <a:extLst>
            <a:ext uri="{FF2B5EF4-FFF2-40B4-BE49-F238E27FC236}">
              <a16:creationId xmlns:a16="http://schemas.microsoft.com/office/drawing/2014/main" id="{00000000-0008-0000-0100-00003D1F0000}"/>
            </a:ext>
          </a:extLst>
        </xdr:cNvPr>
        <xdr:cNvSpPr>
          <a:spLocks noChangeShapeType="1"/>
        </xdr:cNvSpPr>
      </xdr:nvSpPr>
      <xdr:spPr bwMode="auto">
        <a:xfrm flipH="1">
          <a:off x="10972800" y="21336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371475</xdr:colOff>
      <xdr:row>5</xdr:row>
      <xdr:rowOff>247650</xdr:rowOff>
    </xdr:from>
    <xdr:to>
      <xdr:col>35</xdr:col>
      <xdr:colOff>1304925</xdr:colOff>
      <xdr:row>7</xdr:row>
      <xdr:rowOff>28575</xdr:rowOff>
    </xdr:to>
    <xdr:sp macro="" textlink="">
      <xdr:nvSpPr>
        <xdr:cNvPr id="7186" name="Text Box 18">
          <a:extLst>
            <a:ext uri="{FF2B5EF4-FFF2-40B4-BE49-F238E27FC236}">
              <a16:creationId xmlns:a16="http://schemas.microsoft.com/office/drawing/2014/main" id="{00000000-0008-0000-0100-0000121C0000}"/>
            </a:ext>
          </a:extLst>
        </xdr:cNvPr>
        <xdr:cNvSpPr txBox="1">
          <a:spLocks noChangeArrowheads="1"/>
        </xdr:cNvSpPr>
      </xdr:nvSpPr>
      <xdr:spPr bwMode="auto">
        <a:xfrm>
          <a:off x="11344275" y="1895475"/>
          <a:ext cx="1647825" cy="4476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性別を入力　男は「１」、女は「２」を入力</a:t>
          </a:r>
          <a:endParaRPr lang="ja-JP" altLang="en-US"/>
        </a:p>
      </xdr:txBody>
    </xdr:sp>
    <xdr:clientData/>
  </xdr:twoCellAnchor>
  <xdr:twoCellAnchor>
    <xdr:from>
      <xdr:col>12</xdr:col>
      <xdr:colOff>66675</xdr:colOff>
      <xdr:row>2</xdr:row>
      <xdr:rowOff>104775</xdr:rowOff>
    </xdr:from>
    <xdr:to>
      <xdr:col>19</xdr:col>
      <xdr:colOff>47625</xdr:colOff>
      <xdr:row>3</xdr:row>
      <xdr:rowOff>133350</xdr:rowOff>
    </xdr:to>
    <xdr:sp macro="" textlink="">
      <xdr:nvSpPr>
        <xdr:cNvPr id="7187" name="Text Box 19">
          <a:extLst>
            <a:ext uri="{FF2B5EF4-FFF2-40B4-BE49-F238E27FC236}">
              <a16:creationId xmlns:a16="http://schemas.microsoft.com/office/drawing/2014/main" id="{00000000-0008-0000-0100-0000131C0000}"/>
            </a:ext>
          </a:extLst>
        </xdr:cNvPr>
        <xdr:cNvSpPr txBox="1">
          <a:spLocks noChangeArrowheads="1"/>
        </xdr:cNvSpPr>
      </xdr:nvSpPr>
      <xdr:spPr bwMode="auto">
        <a:xfrm>
          <a:off x="3924300" y="885825"/>
          <a:ext cx="1314450" cy="428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改姓のある場合は改姓年月も記入</a:t>
          </a:r>
          <a:endParaRPr lang="ja-JP" altLang="en-US"/>
        </a:p>
      </xdr:txBody>
    </xdr:sp>
    <xdr:clientData/>
  </xdr:twoCellAnchor>
  <xdr:twoCellAnchor>
    <xdr:from>
      <xdr:col>16</xdr:col>
      <xdr:colOff>19050</xdr:colOff>
      <xdr:row>20</xdr:row>
      <xdr:rowOff>57150</xdr:rowOff>
    </xdr:from>
    <xdr:to>
      <xdr:col>23</xdr:col>
      <xdr:colOff>0</xdr:colOff>
      <xdr:row>21</xdr:row>
      <xdr:rowOff>123825</xdr:rowOff>
    </xdr:to>
    <xdr:sp macro="" textlink="">
      <xdr:nvSpPr>
        <xdr:cNvPr id="7188" name="Text Box 20">
          <a:extLst>
            <a:ext uri="{FF2B5EF4-FFF2-40B4-BE49-F238E27FC236}">
              <a16:creationId xmlns:a16="http://schemas.microsoft.com/office/drawing/2014/main" id="{00000000-0008-0000-0100-0000141C0000}"/>
            </a:ext>
          </a:extLst>
        </xdr:cNvPr>
        <xdr:cNvSpPr txBox="1">
          <a:spLocks noChangeArrowheads="1"/>
        </xdr:cNvSpPr>
      </xdr:nvSpPr>
      <xdr:spPr bwMode="auto">
        <a:xfrm>
          <a:off x="4638675" y="4819650"/>
          <a:ext cx="131445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月末なので通常</a:t>
          </a:r>
          <a:endParaRPr lang="ja-JP" altLang="en-US"/>
        </a:p>
      </xdr:txBody>
    </xdr:sp>
    <xdr:clientData/>
  </xdr:twoCellAnchor>
  <xdr:twoCellAnchor>
    <xdr:from>
      <xdr:col>10</xdr:col>
      <xdr:colOff>47625</xdr:colOff>
      <xdr:row>2</xdr:row>
      <xdr:rowOff>304800</xdr:rowOff>
    </xdr:from>
    <xdr:to>
      <xdr:col>12</xdr:col>
      <xdr:colOff>38100</xdr:colOff>
      <xdr:row>6</xdr:row>
      <xdr:rowOff>85725</xdr:rowOff>
    </xdr:to>
    <xdr:sp macro="" textlink="">
      <xdr:nvSpPr>
        <xdr:cNvPr id="8001" name="Line 21">
          <a:extLst>
            <a:ext uri="{FF2B5EF4-FFF2-40B4-BE49-F238E27FC236}">
              <a16:creationId xmlns:a16="http://schemas.microsoft.com/office/drawing/2014/main" id="{00000000-0008-0000-0100-0000411F0000}"/>
            </a:ext>
          </a:extLst>
        </xdr:cNvPr>
        <xdr:cNvSpPr>
          <a:spLocks noChangeShapeType="1"/>
        </xdr:cNvSpPr>
      </xdr:nvSpPr>
      <xdr:spPr bwMode="auto">
        <a:xfrm flipH="1">
          <a:off x="3524250" y="1085850"/>
          <a:ext cx="371475" cy="9239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114300</xdr:colOff>
      <xdr:row>21</xdr:row>
      <xdr:rowOff>0</xdr:rowOff>
    </xdr:from>
    <xdr:to>
      <xdr:col>16</xdr:col>
      <xdr:colOff>9525</xdr:colOff>
      <xdr:row>21</xdr:row>
      <xdr:rowOff>0</xdr:rowOff>
    </xdr:to>
    <xdr:sp macro="" textlink="">
      <xdr:nvSpPr>
        <xdr:cNvPr id="8002" name="Line 22">
          <a:extLst>
            <a:ext uri="{FF2B5EF4-FFF2-40B4-BE49-F238E27FC236}">
              <a16:creationId xmlns:a16="http://schemas.microsoft.com/office/drawing/2014/main" id="{00000000-0008-0000-0100-0000421F0000}"/>
            </a:ext>
          </a:extLst>
        </xdr:cNvPr>
        <xdr:cNvSpPr>
          <a:spLocks noChangeShapeType="1"/>
        </xdr:cNvSpPr>
      </xdr:nvSpPr>
      <xdr:spPr bwMode="auto">
        <a:xfrm flipH="1">
          <a:off x="4162425" y="491490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76200</xdr:colOff>
      <xdr:row>15</xdr:row>
      <xdr:rowOff>9525</xdr:rowOff>
    </xdr:from>
    <xdr:to>
      <xdr:col>16</xdr:col>
      <xdr:colOff>9525</xdr:colOff>
      <xdr:row>15</xdr:row>
      <xdr:rowOff>9525</xdr:rowOff>
    </xdr:to>
    <xdr:sp macro="" textlink="">
      <xdr:nvSpPr>
        <xdr:cNvPr id="8003" name="Line 23">
          <a:extLst>
            <a:ext uri="{FF2B5EF4-FFF2-40B4-BE49-F238E27FC236}">
              <a16:creationId xmlns:a16="http://schemas.microsoft.com/office/drawing/2014/main" id="{00000000-0008-0000-0100-0000431F0000}"/>
            </a:ext>
          </a:extLst>
        </xdr:cNvPr>
        <xdr:cNvSpPr>
          <a:spLocks noChangeShapeType="1"/>
        </xdr:cNvSpPr>
      </xdr:nvSpPr>
      <xdr:spPr bwMode="auto">
        <a:xfrm flipH="1">
          <a:off x="4124325" y="4010025"/>
          <a:ext cx="504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19050</xdr:colOff>
      <xdr:row>21</xdr:row>
      <xdr:rowOff>19050</xdr:rowOff>
    </xdr:from>
    <xdr:to>
      <xdr:col>31</xdr:col>
      <xdr:colOff>219075</xdr:colOff>
      <xdr:row>21</xdr:row>
      <xdr:rowOff>28575</xdr:rowOff>
    </xdr:to>
    <xdr:sp macro="" textlink="">
      <xdr:nvSpPr>
        <xdr:cNvPr id="8004" name="Line 24">
          <a:extLst>
            <a:ext uri="{FF2B5EF4-FFF2-40B4-BE49-F238E27FC236}">
              <a16:creationId xmlns:a16="http://schemas.microsoft.com/office/drawing/2014/main" id="{00000000-0008-0000-0100-0000441F0000}"/>
            </a:ext>
          </a:extLst>
        </xdr:cNvPr>
        <xdr:cNvSpPr>
          <a:spLocks noChangeShapeType="1"/>
        </xdr:cNvSpPr>
      </xdr:nvSpPr>
      <xdr:spPr bwMode="auto">
        <a:xfrm flipV="1">
          <a:off x="5972175" y="4933950"/>
          <a:ext cx="299085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123825</xdr:colOff>
      <xdr:row>24</xdr:row>
      <xdr:rowOff>104775</xdr:rowOff>
    </xdr:from>
    <xdr:to>
      <xdr:col>15</xdr:col>
      <xdr:colOff>161925</xdr:colOff>
      <xdr:row>24</xdr:row>
      <xdr:rowOff>114300</xdr:rowOff>
    </xdr:to>
    <xdr:sp macro="" textlink="">
      <xdr:nvSpPr>
        <xdr:cNvPr id="8005" name="Line 25">
          <a:extLst>
            <a:ext uri="{FF2B5EF4-FFF2-40B4-BE49-F238E27FC236}">
              <a16:creationId xmlns:a16="http://schemas.microsoft.com/office/drawing/2014/main" id="{00000000-0008-0000-0100-0000451F0000}"/>
            </a:ext>
          </a:extLst>
        </xdr:cNvPr>
        <xdr:cNvSpPr>
          <a:spLocks noChangeShapeType="1"/>
        </xdr:cNvSpPr>
      </xdr:nvSpPr>
      <xdr:spPr bwMode="auto">
        <a:xfrm flipH="1" flipV="1">
          <a:off x="4171950" y="5476875"/>
          <a:ext cx="41910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104775</xdr:colOff>
      <xdr:row>27</xdr:row>
      <xdr:rowOff>19050</xdr:rowOff>
    </xdr:from>
    <xdr:to>
      <xdr:col>16</xdr:col>
      <xdr:colOff>0</xdr:colOff>
      <xdr:row>27</xdr:row>
      <xdr:rowOff>19050</xdr:rowOff>
    </xdr:to>
    <xdr:sp macro="" textlink="">
      <xdr:nvSpPr>
        <xdr:cNvPr id="8006" name="Line 26">
          <a:extLst>
            <a:ext uri="{FF2B5EF4-FFF2-40B4-BE49-F238E27FC236}">
              <a16:creationId xmlns:a16="http://schemas.microsoft.com/office/drawing/2014/main" id="{00000000-0008-0000-0100-0000461F0000}"/>
            </a:ext>
          </a:extLst>
        </xdr:cNvPr>
        <xdr:cNvSpPr>
          <a:spLocks noChangeShapeType="1"/>
        </xdr:cNvSpPr>
      </xdr:nvSpPr>
      <xdr:spPr bwMode="auto">
        <a:xfrm flipH="1">
          <a:off x="4152900" y="5848350"/>
          <a:ext cx="4667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142875</xdr:colOff>
      <xdr:row>29</xdr:row>
      <xdr:rowOff>95250</xdr:rowOff>
    </xdr:from>
    <xdr:to>
      <xdr:col>16</xdr:col>
      <xdr:colOff>19050</xdr:colOff>
      <xdr:row>29</xdr:row>
      <xdr:rowOff>95250</xdr:rowOff>
    </xdr:to>
    <xdr:sp macro="" textlink="">
      <xdr:nvSpPr>
        <xdr:cNvPr id="8007" name="Line 27">
          <a:extLst>
            <a:ext uri="{FF2B5EF4-FFF2-40B4-BE49-F238E27FC236}">
              <a16:creationId xmlns:a16="http://schemas.microsoft.com/office/drawing/2014/main" id="{00000000-0008-0000-0100-0000471F0000}"/>
            </a:ext>
          </a:extLst>
        </xdr:cNvPr>
        <xdr:cNvSpPr>
          <a:spLocks noChangeShapeType="1"/>
        </xdr:cNvSpPr>
      </xdr:nvSpPr>
      <xdr:spPr bwMode="auto">
        <a:xfrm flipH="1">
          <a:off x="4191000" y="6229350"/>
          <a:ext cx="4476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676275</xdr:colOff>
      <xdr:row>8</xdr:row>
      <xdr:rowOff>219075</xdr:rowOff>
    </xdr:from>
    <xdr:to>
      <xdr:col>10</xdr:col>
      <xdr:colOff>171450</xdr:colOff>
      <xdr:row>11</xdr:row>
      <xdr:rowOff>161925</xdr:rowOff>
    </xdr:to>
    <xdr:sp macro="" textlink="">
      <xdr:nvSpPr>
        <xdr:cNvPr id="7196" name="Text Box 28">
          <a:extLst>
            <a:ext uri="{FF2B5EF4-FFF2-40B4-BE49-F238E27FC236}">
              <a16:creationId xmlns:a16="http://schemas.microsoft.com/office/drawing/2014/main" id="{00000000-0008-0000-0100-00001C1C0000}"/>
            </a:ext>
          </a:extLst>
        </xdr:cNvPr>
        <xdr:cNvSpPr txBox="1">
          <a:spLocks noChangeArrowheads="1"/>
        </xdr:cNvSpPr>
      </xdr:nvSpPr>
      <xdr:spPr bwMode="auto">
        <a:xfrm>
          <a:off x="2447925" y="2800350"/>
          <a:ext cx="1200150" cy="7334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生年月日(叙勲発令日と同様に入力)を入力すれば、叙勲基準日より年齢を計算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6</xdr:col>
      <xdr:colOff>400050</xdr:colOff>
      <xdr:row>7</xdr:row>
      <xdr:rowOff>161925</xdr:rowOff>
    </xdr:from>
    <xdr:to>
      <xdr:col>8</xdr:col>
      <xdr:colOff>104775</xdr:colOff>
      <xdr:row>8</xdr:row>
      <xdr:rowOff>219075</xdr:rowOff>
    </xdr:to>
    <xdr:sp macro="" textlink="">
      <xdr:nvSpPr>
        <xdr:cNvPr id="8009" name="Line 29">
          <a:extLst>
            <a:ext uri="{FF2B5EF4-FFF2-40B4-BE49-F238E27FC236}">
              <a16:creationId xmlns:a16="http://schemas.microsoft.com/office/drawing/2014/main" id="{00000000-0008-0000-0100-0000491F0000}"/>
            </a:ext>
          </a:extLst>
        </xdr:cNvPr>
        <xdr:cNvSpPr>
          <a:spLocks noChangeShapeType="1"/>
        </xdr:cNvSpPr>
      </xdr:nvSpPr>
      <xdr:spPr bwMode="auto">
        <a:xfrm flipH="1" flipV="1">
          <a:off x="2171700" y="2476500"/>
          <a:ext cx="60960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19050</xdr:colOff>
      <xdr:row>7</xdr:row>
      <xdr:rowOff>200025</xdr:rowOff>
    </xdr:from>
    <xdr:to>
      <xdr:col>9</xdr:col>
      <xdr:colOff>85725</xdr:colOff>
      <xdr:row>8</xdr:row>
      <xdr:rowOff>200025</xdr:rowOff>
    </xdr:to>
    <xdr:sp macro="" textlink="">
      <xdr:nvSpPr>
        <xdr:cNvPr id="8010" name="Line 30">
          <a:extLst>
            <a:ext uri="{FF2B5EF4-FFF2-40B4-BE49-F238E27FC236}">
              <a16:creationId xmlns:a16="http://schemas.microsoft.com/office/drawing/2014/main" id="{00000000-0008-0000-0100-00004A1F0000}"/>
            </a:ext>
          </a:extLst>
        </xdr:cNvPr>
        <xdr:cNvSpPr>
          <a:spLocks noChangeShapeType="1"/>
        </xdr:cNvSpPr>
      </xdr:nvSpPr>
      <xdr:spPr bwMode="auto">
        <a:xfrm flipV="1">
          <a:off x="2819400" y="2514600"/>
          <a:ext cx="66675" cy="266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104775</xdr:colOff>
      <xdr:row>1</xdr:row>
      <xdr:rowOff>266700</xdr:rowOff>
    </xdr:from>
    <xdr:to>
      <xdr:col>30</xdr:col>
      <xdr:colOff>1238250</xdr:colOff>
      <xdr:row>2</xdr:row>
      <xdr:rowOff>381000</xdr:rowOff>
    </xdr:to>
    <xdr:sp macro="" textlink="">
      <xdr:nvSpPr>
        <xdr:cNvPr id="33" name="Text Box 18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7200900" y="657225"/>
          <a:ext cx="1323975" cy="504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</a:rPr>
            <a:t>郵便番号及び出生地は記載不要となりました。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R1934"/>
  <sheetViews>
    <sheetView tabSelected="1" view="pageBreakPreview" zoomScaleNormal="100" zoomScaleSheetLayoutView="100" workbookViewId="0">
      <selection activeCell="AI6" sqref="AI6"/>
    </sheetView>
  </sheetViews>
  <sheetFormatPr defaultColWidth="9" defaultRowHeight="13"/>
  <cols>
    <col min="1" max="1" width="3" style="161" customWidth="1"/>
    <col min="2" max="2" width="3.453125" style="161" customWidth="1"/>
    <col min="3" max="3" width="6.36328125" style="161" customWidth="1"/>
    <col min="4" max="4" width="3.26953125" style="161" customWidth="1"/>
    <col min="5" max="5" width="3.90625" style="161" customWidth="1"/>
    <col min="6" max="6" width="3.26953125" style="161" customWidth="1"/>
    <col min="7" max="7" width="9.7265625" style="161" customWidth="1"/>
    <col min="8" max="8" width="2.08984375" style="161" customWidth="1"/>
    <col min="9" max="9" width="1.6328125" style="161" customWidth="1"/>
    <col min="10" max="10" width="8.90625" style="161" customWidth="1"/>
    <col min="11" max="20" width="2.453125" style="265" customWidth="1"/>
    <col min="21" max="24" width="2.453125" style="161" customWidth="1"/>
    <col min="25" max="27" width="2.453125" style="265" customWidth="1"/>
    <col min="28" max="29" width="2.453125" style="161" customWidth="1"/>
    <col min="30" max="30" width="3" style="161" customWidth="1"/>
    <col min="31" max="31" width="4.36328125" style="161" customWidth="1"/>
    <col min="32" max="32" width="9.90625" style="309" customWidth="1"/>
    <col min="33" max="33" width="19.36328125" style="309" customWidth="1"/>
    <col min="34" max="34" width="9.36328125" style="309" customWidth="1"/>
    <col min="35" max="35" width="22.36328125" style="309" customWidth="1"/>
    <col min="36" max="38" width="3.7265625" style="161" hidden="1" customWidth="1"/>
    <col min="39" max="41" width="5.08984375" style="161" hidden="1" customWidth="1"/>
    <col min="42" max="44" width="3.7265625" style="161" hidden="1" customWidth="1"/>
    <col min="45" max="47" width="5.08984375" style="161" hidden="1" customWidth="1"/>
    <col min="48" max="50" width="3.7265625" style="161" hidden="1" customWidth="1"/>
    <col min="51" max="53" width="5.08984375" style="161" hidden="1" customWidth="1"/>
    <col min="54" max="56" width="3.7265625" style="161" hidden="1" customWidth="1"/>
    <col min="57" max="60" width="5.08984375" style="161" hidden="1" customWidth="1"/>
    <col min="61" max="61" width="10.6328125" style="161" hidden="1" customWidth="1"/>
    <col min="62" max="62" width="6" style="161" hidden="1" customWidth="1"/>
    <col min="63" max="63" width="9.6328125" style="161" hidden="1" customWidth="1"/>
    <col min="64" max="64" width="7.6328125" style="161" hidden="1" customWidth="1"/>
    <col min="65" max="65" width="1.26953125" style="161" hidden="1" customWidth="1"/>
    <col min="66" max="66" width="12" style="161" hidden="1" customWidth="1"/>
    <col min="67" max="67" width="9.6328125" style="161" hidden="1" customWidth="1"/>
    <col min="68" max="70" width="7.6328125" style="161" hidden="1" customWidth="1"/>
    <col min="71" max="71" width="4.453125" style="161" hidden="1" customWidth="1"/>
    <col min="72" max="74" width="9.26953125" style="161" hidden="1" customWidth="1"/>
    <col min="75" max="76" width="7.6328125" style="161" hidden="1" customWidth="1"/>
    <col min="77" max="77" width="4.90625" style="161" hidden="1" customWidth="1"/>
    <col min="78" max="78" width="3.453125" style="161" hidden="1" customWidth="1"/>
    <col min="79" max="80" width="9" style="161" hidden="1" customWidth="1"/>
    <col min="81" max="81" width="8.36328125" style="161" hidden="1" customWidth="1"/>
    <col min="82" max="82" width="7.36328125" style="161" hidden="1" customWidth="1"/>
    <col min="83" max="85" width="9" style="161" hidden="1" customWidth="1"/>
    <col min="86" max="86" width="26.90625" style="161" hidden="1" customWidth="1"/>
    <col min="87" max="87" width="9" style="161" hidden="1" customWidth="1"/>
    <col min="88" max="88" width="16.08984375" style="161" hidden="1" customWidth="1"/>
    <col min="89" max="110" width="9" style="161" hidden="1" customWidth="1"/>
    <col min="111" max="16384" width="9" style="161"/>
  </cols>
  <sheetData>
    <row r="1" spans="1:116" s="154" customFormat="1" ht="30.75" customHeight="1" thickBot="1">
      <c r="A1" s="599" t="s">
        <v>121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  <c r="P1" s="599"/>
      <c r="Q1" s="599"/>
      <c r="R1" s="599"/>
      <c r="S1" s="599"/>
      <c r="T1" s="599"/>
      <c r="U1" s="599"/>
      <c r="V1" s="599"/>
      <c r="W1" s="599"/>
      <c r="X1" s="599"/>
      <c r="Y1" s="599"/>
      <c r="Z1" s="599"/>
      <c r="AA1" s="599"/>
      <c r="AB1" s="599"/>
      <c r="AC1" s="599"/>
      <c r="AD1" s="153"/>
      <c r="AF1" s="155"/>
      <c r="AG1" s="155"/>
      <c r="AH1" s="155"/>
      <c r="AI1" s="155"/>
      <c r="CF1" s="154">
        <v>1101</v>
      </c>
      <c r="CG1" s="154">
        <v>1101</v>
      </c>
      <c r="CH1" s="154" t="s">
        <v>153</v>
      </c>
      <c r="CI1" s="154">
        <v>1101</v>
      </c>
      <c r="CJ1" s="321" t="s">
        <v>2028</v>
      </c>
      <c r="CK1" s="321" t="s">
        <v>2029</v>
      </c>
      <c r="CL1" s="321" t="s">
        <v>2030</v>
      </c>
      <c r="CM1" s="321" t="s">
        <v>2031</v>
      </c>
      <c r="CN1" s="321" t="s">
        <v>2032</v>
      </c>
      <c r="CO1" s="321" t="s">
        <v>2033</v>
      </c>
      <c r="CP1" s="321" t="s">
        <v>2034</v>
      </c>
      <c r="CQ1" s="321" t="s">
        <v>2035</v>
      </c>
      <c r="CR1" s="321" t="s">
        <v>2036</v>
      </c>
      <c r="CS1" s="321" t="s">
        <v>2048</v>
      </c>
      <c r="CT1" s="321" t="s">
        <v>2037</v>
      </c>
      <c r="CU1" s="321" t="s">
        <v>2049</v>
      </c>
      <c r="CV1" s="321" t="s">
        <v>2038</v>
      </c>
      <c r="CW1" s="321" t="s">
        <v>2050</v>
      </c>
      <c r="CX1" s="321" t="s">
        <v>2039</v>
      </c>
      <c r="CY1" s="321" t="s">
        <v>2040</v>
      </c>
      <c r="CZ1" s="321" t="s">
        <v>2041</v>
      </c>
      <c r="DA1" s="321" t="s">
        <v>2042</v>
      </c>
      <c r="DB1" s="321" t="s">
        <v>2043</v>
      </c>
      <c r="DC1" s="321" t="s">
        <v>2044</v>
      </c>
      <c r="DD1" s="321" t="s">
        <v>2045</v>
      </c>
      <c r="DE1" s="321" t="s">
        <v>2046</v>
      </c>
      <c r="DF1" s="321" t="s">
        <v>2047</v>
      </c>
      <c r="DG1" s="324"/>
      <c r="DH1" s="324"/>
      <c r="DI1" s="321"/>
      <c r="DJ1" s="321"/>
      <c r="DK1" s="321"/>
      <c r="DL1" s="321"/>
    </row>
    <row r="2" spans="1:116" s="154" customFormat="1" ht="30.75" customHeight="1">
      <c r="A2" s="617" t="s">
        <v>44</v>
      </c>
      <c r="B2" s="471"/>
      <c r="C2" s="606" t="s">
        <v>2118</v>
      </c>
      <c r="D2" s="607"/>
      <c r="E2" s="608"/>
      <c r="F2" s="317" t="s">
        <v>45</v>
      </c>
      <c r="G2" s="609" t="s">
        <v>2094</v>
      </c>
      <c r="H2" s="610"/>
      <c r="I2" s="610"/>
      <c r="J2" s="610"/>
      <c r="K2" s="610"/>
      <c r="L2" s="610"/>
      <c r="M2" s="610"/>
      <c r="N2" s="610"/>
      <c r="O2" s="610"/>
      <c r="P2" s="610"/>
      <c r="Q2" s="610"/>
      <c r="R2" s="611"/>
      <c r="S2" s="318" t="s">
        <v>2</v>
      </c>
      <c r="T2" s="347">
        <f>VLOOKUP(G2,$CH$1911:$CI$1920,2,0)</f>
        <v>728</v>
      </c>
      <c r="U2" s="348"/>
      <c r="V2" s="348"/>
      <c r="W2" s="349"/>
      <c r="X2" s="319" t="s">
        <v>73</v>
      </c>
      <c r="Y2" s="329"/>
      <c r="Z2" s="330"/>
      <c r="AA2" s="330"/>
      <c r="AB2" s="330"/>
      <c r="AC2" s="331"/>
      <c r="AD2" s="156"/>
      <c r="AH2" s="157"/>
      <c r="AI2" s="158"/>
      <c r="CF2" s="154">
        <v>1102</v>
      </c>
      <c r="CG2" s="154">
        <v>1102</v>
      </c>
      <c r="CH2" s="154" t="s">
        <v>154</v>
      </c>
      <c r="CI2" s="154">
        <v>1102</v>
      </c>
      <c r="CJ2" s="321">
        <f>C7</f>
        <v>0</v>
      </c>
      <c r="CK2" s="321">
        <f>F7</f>
        <v>0</v>
      </c>
      <c r="CL2" s="321">
        <f>C6</f>
        <v>0</v>
      </c>
      <c r="CM2" s="321">
        <f>F6</f>
        <v>0</v>
      </c>
      <c r="CN2" s="321" t="str">
        <f>H7</f>
        <v>男</v>
      </c>
      <c r="CO2" s="321"/>
      <c r="CP2" s="321">
        <f>YEAR(C8)</f>
        <v>1900</v>
      </c>
      <c r="CQ2" s="321">
        <f>MONTH(C8)</f>
        <v>1</v>
      </c>
      <c r="CR2" s="321">
        <f>DAY(C8)</f>
        <v>0</v>
      </c>
      <c r="CS2" s="321">
        <f>AG8</f>
        <v>127</v>
      </c>
      <c r="CT2" s="321" t="str">
        <f>G2</f>
        <v>文部科学省　スポーツ庁</v>
      </c>
      <c r="CU2" s="323">
        <f>T2</f>
        <v>728</v>
      </c>
      <c r="CV2" s="321"/>
      <c r="CW2" s="321"/>
      <c r="CX2" s="321"/>
      <c r="CY2" s="321">
        <f>C4</f>
        <v>0</v>
      </c>
      <c r="CZ2" s="321">
        <f>H4</f>
        <v>0</v>
      </c>
      <c r="DA2" s="321">
        <f>C3</f>
        <v>0</v>
      </c>
      <c r="DB2" s="321">
        <f>H3</f>
        <v>0</v>
      </c>
      <c r="DC2" s="321">
        <f>C9</f>
        <v>0</v>
      </c>
      <c r="DD2" s="321">
        <f>C10</f>
        <v>0</v>
      </c>
      <c r="DE2" s="321"/>
      <c r="DF2" s="321">
        <f>C11</f>
        <v>0</v>
      </c>
      <c r="DG2" s="321"/>
      <c r="DH2" s="321"/>
      <c r="DI2" s="321"/>
      <c r="DJ2" s="321"/>
      <c r="DK2" s="321"/>
      <c r="DL2" s="321"/>
    </row>
    <row r="3" spans="1:116" s="154" customFormat="1" ht="31.5" customHeight="1">
      <c r="A3" s="619" t="s">
        <v>97</v>
      </c>
      <c r="B3" s="620"/>
      <c r="C3" s="353"/>
      <c r="D3" s="354"/>
      <c r="E3" s="354"/>
      <c r="F3" s="354"/>
      <c r="G3" s="616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1"/>
      <c r="X3" s="320" t="s">
        <v>39</v>
      </c>
      <c r="Y3" s="338" t="e">
        <f>VLOOKUP(C3,$CH$1:$CI$1908,2,0)</f>
        <v>#N/A</v>
      </c>
      <c r="Z3" s="339"/>
      <c r="AA3" s="339"/>
      <c r="AB3" s="339"/>
      <c r="AC3" s="340"/>
      <c r="AF3" s="157"/>
      <c r="AG3" s="623" t="s">
        <v>137</v>
      </c>
      <c r="AH3" s="157"/>
      <c r="AI3" s="158"/>
      <c r="CF3" s="154">
        <v>1103</v>
      </c>
      <c r="CG3" s="154">
        <v>1103</v>
      </c>
      <c r="CH3" s="154" t="s">
        <v>155</v>
      </c>
      <c r="CI3" s="154">
        <v>1103</v>
      </c>
      <c r="CJ3" s="322"/>
    </row>
    <row r="4" spans="1:116" s="154" customFormat="1">
      <c r="A4" s="612" t="s">
        <v>100</v>
      </c>
      <c r="B4" s="613"/>
      <c r="C4" s="350"/>
      <c r="D4" s="351"/>
      <c r="E4" s="351"/>
      <c r="F4" s="351"/>
      <c r="G4" s="352"/>
      <c r="H4" s="356"/>
      <c r="I4" s="357"/>
      <c r="J4" s="357"/>
      <c r="K4" s="357"/>
      <c r="L4" s="357"/>
      <c r="M4" s="357"/>
      <c r="N4" s="357"/>
      <c r="O4" s="357"/>
      <c r="P4" s="357"/>
      <c r="Q4" s="357"/>
      <c r="R4" s="357"/>
      <c r="S4" s="357"/>
      <c r="T4" s="357"/>
      <c r="U4" s="357"/>
      <c r="V4" s="357"/>
      <c r="W4" s="358"/>
      <c r="X4" s="628" t="s">
        <v>103</v>
      </c>
      <c r="Y4" s="341" t="e">
        <f>VLOOKUP(C4,$CH$1:$CI$1908,2,0)</f>
        <v>#N/A</v>
      </c>
      <c r="Z4" s="342"/>
      <c r="AA4" s="342"/>
      <c r="AB4" s="342"/>
      <c r="AC4" s="343"/>
      <c r="AF4" s="159"/>
      <c r="AG4" s="623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CF4" s="154">
        <v>1104</v>
      </c>
      <c r="CG4" s="154">
        <v>1104</v>
      </c>
      <c r="CH4" s="154" t="s">
        <v>156</v>
      </c>
      <c r="CI4" s="154">
        <v>1104</v>
      </c>
    </row>
    <row r="5" spans="1:116" s="154" customFormat="1" ht="19.5" customHeight="1">
      <c r="A5" s="614"/>
      <c r="B5" s="615"/>
      <c r="C5" s="353"/>
      <c r="D5" s="354"/>
      <c r="E5" s="354"/>
      <c r="F5" s="354"/>
      <c r="G5" s="355"/>
      <c r="H5" s="359"/>
      <c r="I5" s="360"/>
      <c r="J5" s="360"/>
      <c r="K5" s="360"/>
      <c r="L5" s="360"/>
      <c r="M5" s="360"/>
      <c r="N5" s="360"/>
      <c r="O5" s="360"/>
      <c r="P5" s="360"/>
      <c r="Q5" s="360"/>
      <c r="R5" s="360"/>
      <c r="S5" s="360"/>
      <c r="T5" s="360"/>
      <c r="U5" s="360"/>
      <c r="V5" s="360"/>
      <c r="W5" s="361"/>
      <c r="X5" s="629"/>
      <c r="Y5" s="344"/>
      <c r="Z5" s="345"/>
      <c r="AA5" s="345"/>
      <c r="AB5" s="345"/>
      <c r="AC5" s="346"/>
      <c r="AF5" s="159"/>
      <c r="AG5" s="624"/>
      <c r="AH5" s="159"/>
      <c r="AI5" s="325" t="s">
        <v>2051</v>
      </c>
      <c r="AJ5" s="326"/>
      <c r="AK5" s="326"/>
      <c r="AL5" s="326"/>
      <c r="AM5" s="326"/>
      <c r="AN5" s="326"/>
      <c r="AO5" s="326"/>
      <c r="AP5" s="326"/>
      <c r="AQ5" s="326"/>
      <c r="AR5" s="326"/>
      <c r="AS5" s="326"/>
      <c r="AT5" s="326"/>
      <c r="AU5" s="326"/>
      <c r="AV5" s="326"/>
      <c r="AW5" s="327"/>
      <c r="AX5" s="327"/>
      <c r="AY5" s="327"/>
      <c r="AZ5" s="327"/>
      <c r="BA5" s="327"/>
      <c r="BB5" s="327"/>
      <c r="BC5" s="327"/>
      <c r="BD5" s="327"/>
      <c r="BE5" s="327"/>
      <c r="BF5" s="327"/>
      <c r="BG5" s="327"/>
      <c r="BH5" s="327"/>
      <c r="BI5" s="327"/>
      <c r="BJ5" s="327"/>
      <c r="BK5" s="327"/>
      <c r="BL5" s="327"/>
      <c r="BM5" s="327"/>
      <c r="BN5" s="327"/>
      <c r="BO5" s="327"/>
      <c r="BP5" s="327"/>
      <c r="BQ5" s="327"/>
      <c r="BR5" s="327"/>
      <c r="BS5" s="327"/>
      <c r="BT5" s="327"/>
      <c r="BU5" s="327"/>
      <c r="BV5" s="327"/>
      <c r="BW5" s="327"/>
      <c r="BX5" s="327"/>
      <c r="BY5" s="327"/>
      <c r="BZ5" s="327"/>
      <c r="CA5" s="327"/>
      <c r="CB5" s="327"/>
      <c r="CC5" s="327"/>
      <c r="CD5" s="327"/>
      <c r="CE5" s="327"/>
      <c r="CF5" s="327">
        <v>1105</v>
      </c>
      <c r="CG5" s="327">
        <v>1105</v>
      </c>
      <c r="CH5" s="327" t="s">
        <v>157</v>
      </c>
      <c r="CI5" s="327">
        <v>1105</v>
      </c>
      <c r="CJ5" s="327" t="str">
        <f>C3&amp;H3</f>
        <v/>
      </c>
      <c r="CK5" s="327"/>
      <c r="CL5" s="327"/>
      <c r="CM5" s="327"/>
      <c r="CN5" s="327"/>
      <c r="CO5" s="327"/>
      <c r="CP5" s="327"/>
      <c r="CQ5" s="327"/>
    </row>
    <row r="6" spans="1:116" s="154" customFormat="1" ht="21.75" customHeight="1">
      <c r="A6" s="618" t="s">
        <v>43</v>
      </c>
      <c r="B6" s="373"/>
      <c r="C6" s="600"/>
      <c r="D6" s="601"/>
      <c r="E6" s="602"/>
      <c r="F6" s="621"/>
      <c r="G6" s="622"/>
      <c r="H6" s="160" t="s">
        <v>74</v>
      </c>
      <c r="I6" s="634" t="s">
        <v>143</v>
      </c>
      <c r="J6" s="635"/>
      <c r="K6" s="535"/>
      <c r="L6" s="631" t="s">
        <v>30</v>
      </c>
      <c r="M6" s="632"/>
      <c r="N6" s="632"/>
      <c r="O6" s="632"/>
      <c r="P6" s="632"/>
      <c r="Q6" s="633"/>
      <c r="R6" s="589" t="s">
        <v>31</v>
      </c>
      <c r="S6" s="590"/>
      <c r="T6" s="590"/>
      <c r="U6" s="590"/>
      <c r="V6" s="590"/>
      <c r="W6" s="591"/>
      <c r="X6" s="603" t="s">
        <v>46</v>
      </c>
      <c r="Y6" s="604"/>
      <c r="Z6" s="604"/>
      <c r="AA6" s="604"/>
      <c r="AB6" s="604"/>
      <c r="AC6" s="605"/>
      <c r="AD6" s="161"/>
      <c r="AF6" s="162" t="s">
        <v>130</v>
      </c>
      <c r="AG6" s="163">
        <v>46506</v>
      </c>
      <c r="AH6" s="164"/>
      <c r="AI6" s="325" t="s">
        <v>2052</v>
      </c>
      <c r="AJ6" s="326"/>
      <c r="AK6" s="326"/>
      <c r="AL6" s="326"/>
      <c r="AM6" s="326"/>
      <c r="AN6" s="326"/>
      <c r="AO6" s="326"/>
      <c r="AP6" s="326"/>
      <c r="AQ6" s="326"/>
      <c r="AR6" s="326"/>
      <c r="AS6" s="326"/>
      <c r="AT6" s="326"/>
      <c r="AU6" s="326"/>
      <c r="AV6" s="326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327"/>
      <c r="BL6" s="327"/>
      <c r="BM6" s="327"/>
      <c r="BN6" s="327"/>
      <c r="BO6" s="327"/>
      <c r="BP6" s="327"/>
      <c r="BQ6" s="327"/>
      <c r="BR6" s="327"/>
      <c r="BS6" s="327"/>
      <c r="BT6" s="327"/>
      <c r="BU6" s="327"/>
      <c r="BV6" s="327"/>
      <c r="BW6" s="327"/>
      <c r="BX6" s="327"/>
      <c r="BY6" s="327"/>
      <c r="BZ6" s="327"/>
      <c r="CA6" s="327"/>
      <c r="CB6" s="327"/>
      <c r="CC6" s="327"/>
      <c r="CD6" s="327"/>
      <c r="CE6" s="327"/>
      <c r="CF6" s="327">
        <v>1106</v>
      </c>
      <c r="CG6" s="327">
        <v>1106</v>
      </c>
      <c r="CH6" s="327" t="s">
        <v>158</v>
      </c>
      <c r="CI6" s="327">
        <v>1106</v>
      </c>
      <c r="CJ6" s="327"/>
      <c r="CK6" s="327"/>
      <c r="CL6" s="327"/>
      <c r="CM6" s="327"/>
      <c r="CN6" s="327"/>
      <c r="CO6" s="327"/>
      <c r="CP6" s="327"/>
      <c r="CQ6" s="327"/>
    </row>
    <row r="7" spans="1:116" s="154" customFormat="1" ht="30.75" customHeight="1">
      <c r="A7" s="528" t="s">
        <v>89</v>
      </c>
      <c r="B7" s="529"/>
      <c r="C7" s="524"/>
      <c r="D7" s="525"/>
      <c r="E7" s="526"/>
      <c r="F7" s="514"/>
      <c r="G7" s="515"/>
      <c r="H7" s="165" t="str">
        <f>IF($AG$7=2,"女","男")</f>
        <v>男</v>
      </c>
      <c r="I7" s="503" t="s">
        <v>120</v>
      </c>
      <c r="J7" s="504"/>
      <c r="K7" s="505"/>
      <c r="L7" s="519" t="s">
        <v>105</v>
      </c>
      <c r="M7" s="520"/>
      <c r="N7" s="520"/>
      <c r="O7" s="520"/>
      <c r="P7" s="520"/>
      <c r="Q7" s="521"/>
      <c r="R7" s="564" t="s">
        <v>105</v>
      </c>
      <c r="S7" s="520"/>
      <c r="T7" s="520"/>
      <c r="U7" s="520"/>
      <c r="V7" s="520"/>
      <c r="W7" s="521"/>
      <c r="X7" s="563" t="s">
        <v>105</v>
      </c>
      <c r="Y7" s="564"/>
      <c r="Z7" s="564"/>
      <c r="AA7" s="564"/>
      <c r="AB7" s="564"/>
      <c r="AC7" s="565"/>
      <c r="AD7" s="166" t="s">
        <v>110</v>
      </c>
      <c r="AF7" s="167" t="s">
        <v>37</v>
      </c>
      <c r="AG7" s="168"/>
      <c r="AH7" s="169" t="s">
        <v>38</v>
      </c>
      <c r="AI7" s="325" t="s">
        <v>2053</v>
      </c>
      <c r="AJ7" s="327"/>
      <c r="AK7" s="327"/>
      <c r="AL7" s="327"/>
      <c r="AM7" s="327"/>
      <c r="AN7" s="327"/>
      <c r="AO7" s="327"/>
      <c r="AP7" s="327"/>
      <c r="AQ7" s="327"/>
      <c r="AR7" s="327"/>
      <c r="AS7" s="327"/>
      <c r="AT7" s="327"/>
      <c r="AU7" s="327"/>
      <c r="AV7" s="327"/>
      <c r="AW7" s="327"/>
      <c r="AX7" s="327"/>
      <c r="AY7" s="327"/>
      <c r="AZ7" s="327"/>
      <c r="BA7" s="327"/>
      <c r="BB7" s="327"/>
      <c r="BC7" s="327"/>
      <c r="BD7" s="327"/>
      <c r="BE7" s="327"/>
      <c r="BF7" s="327"/>
      <c r="BG7" s="327"/>
      <c r="BH7" s="327"/>
      <c r="BI7" s="327"/>
      <c r="BJ7" s="327"/>
      <c r="BK7" s="327"/>
      <c r="BL7" s="327"/>
      <c r="BM7" s="327"/>
      <c r="BN7" s="327"/>
      <c r="BO7" s="327"/>
      <c r="BP7" s="327"/>
      <c r="BQ7" s="327"/>
      <c r="BR7" s="327"/>
      <c r="BS7" s="327"/>
      <c r="BT7" s="327"/>
      <c r="BU7" s="327"/>
      <c r="BV7" s="327"/>
      <c r="BW7" s="327"/>
      <c r="BX7" s="327"/>
      <c r="BY7" s="327"/>
      <c r="BZ7" s="327"/>
      <c r="CA7" s="327"/>
      <c r="CB7" s="327"/>
      <c r="CC7" s="327"/>
      <c r="CD7" s="327"/>
      <c r="CE7" s="327"/>
      <c r="CF7" s="327">
        <v>1107</v>
      </c>
      <c r="CG7" s="327">
        <v>1107</v>
      </c>
      <c r="CH7" s="327" t="s">
        <v>159</v>
      </c>
      <c r="CI7" s="327">
        <v>1107</v>
      </c>
      <c r="CJ7" s="327" t="str">
        <f>C7&amp;" "&amp;F7</f>
        <v xml:space="preserve"> </v>
      </c>
      <c r="CK7" s="327"/>
      <c r="CL7" s="327"/>
      <c r="CM7" s="327"/>
      <c r="CN7" s="327"/>
      <c r="CO7" s="327"/>
      <c r="CP7" s="327"/>
      <c r="CQ7" s="327"/>
    </row>
    <row r="8" spans="1:116" s="154" customFormat="1" ht="21" customHeight="1">
      <c r="A8" s="534" t="s">
        <v>29</v>
      </c>
      <c r="B8" s="535"/>
      <c r="C8" s="518"/>
      <c r="D8" s="518"/>
      <c r="E8" s="516"/>
      <c r="F8" s="516"/>
      <c r="G8" s="516"/>
      <c r="H8" s="516" t="str">
        <f>IF(C8="","",CONCATENATE("（",AG8,"歳）"))</f>
        <v/>
      </c>
      <c r="I8" s="516"/>
      <c r="J8" s="517"/>
      <c r="K8" s="332"/>
      <c r="L8" s="333"/>
      <c r="M8" s="333"/>
      <c r="N8" s="333"/>
      <c r="O8" s="333"/>
      <c r="P8" s="333"/>
      <c r="Q8" s="333"/>
      <c r="R8" s="333"/>
      <c r="S8" s="333"/>
      <c r="T8" s="333"/>
      <c r="U8" s="333"/>
      <c r="V8" s="333"/>
      <c r="W8" s="333"/>
      <c r="X8" s="333"/>
      <c r="Y8" s="333"/>
      <c r="Z8" s="333"/>
      <c r="AA8" s="333"/>
      <c r="AB8" s="333"/>
      <c r="AC8" s="334"/>
      <c r="AF8" s="162" t="s">
        <v>67</v>
      </c>
      <c r="AG8" s="167">
        <f>DATEDIF(C8,AG6+1,"y")</f>
        <v>127</v>
      </c>
      <c r="AI8" s="155"/>
      <c r="CF8" s="154">
        <v>1108</v>
      </c>
      <c r="CG8" s="154">
        <v>1108</v>
      </c>
      <c r="CH8" s="154" t="s">
        <v>160</v>
      </c>
      <c r="CI8" s="154">
        <v>1108</v>
      </c>
    </row>
    <row r="9" spans="1:116" s="154" customFormat="1" ht="20.25" customHeight="1">
      <c r="A9" s="530" t="s">
        <v>98</v>
      </c>
      <c r="B9" s="531"/>
      <c r="C9" s="536"/>
      <c r="D9" s="537"/>
      <c r="E9" s="537"/>
      <c r="F9" s="537"/>
      <c r="G9" s="537"/>
      <c r="H9" s="537"/>
      <c r="I9" s="537"/>
      <c r="J9" s="537"/>
      <c r="K9" s="537"/>
      <c r="L9" s="538"/>
      <c r="M9" s="522" t="s">
        <v>40</v>
      </c>
      <c r="N9" s="362"/>
      <c r="O9" s="363"/>
      <c r="P9" s="589" t="s">
        <v>62</v>
      </c>
      <c r="Q9" s="590"/>
      <c r="R9" s="590"/>
      <c r="S9" s="590"/>
      <c r="T9" s="590"/>
      <c r="U9" s="590"/>
      <c r="V9" s="591"/>
      <c r="W9" s="589" t="s">
        <v>61</v>
      </c>
      <c r="X9" s="590"/>
      <c r="Y9" s="590"/>
      <c r="Z9" s="590"/>
      <c r="AA9" s="590"/>
      <c r="AB9" s="590"/>
      <c r="AC9" s="630"/>
      <c r="AD9" s="156"/>
      <c r="AH9" s="155"/>
      <c r="AI9" s="155"/>
      <c r="CF9" s="154">
        <v>1109</v>
      </c>
      <c r="CG9" s="154">
        <v>1109</v>
      </c>
      <c r="CH9" s="154" t="s">
        <v>161</v>
      </c>
      <c r="CI9" s="154">
        <v>1109</v>
      </c>
    </row>
    <row r="10" spans="1:116" s="154" customFormat="1" ht="21" customHeight="1">
      <c r="A10" s="532" t="s">
        <v>99</v>
      </c>
      <c r="B10" s="533"/>
      <c r="C10" s="500"/>
      <c r="D10" s="501"/>
      <c r="E10" s="501"/>
      <c r="F10" s="501"/>
      <c r="G10" s="501"/>
      <c r="H10" s="501"/>
      <c r="I10" s="501"/>
      <c r="J10" s="501"/>
      <c r="K10" s="501"/>
      <c r="L10" s="502"/>
      <c r="M10" s="523"/>
      <c r="N10" s="364"/>
      <c r="O10" s="365"/>
      <c r="P10" s="625"/>
      <c r="Q10" s="626"/>
      <c r="R10" s="626"/>
      <c r="S10" s="626"/>
      <c r="T10" s="626"/>
      <c r="U10" s="626"/>
      <c r="V10" s="627"/>
      <c r="W10" s="566"/>
      <c r="X10" s="567"/>
      <c r="Y10" s="567"/>
      <c r="Z10" s="567"/>
      <c r="AA10" s="567"/>
      <c r="AB10" s="567"/>
      <c r="AC10" s="568"/>
      <c r="AD10" s="170"/>
      <c r="AF10" s="155"/>
      <c r="AG10" s="155"/>
      <c r="AH10" s="155"/>
      <c r="AI10" s="155"/>
      <c r="CF10" s="154">
        <v>1110</v>
      </c>
      <c r="CG10" s="154">
        <v>1110</v>
      </c>
      <c r="CH10" s="154" t="s">
        <v>162</v>
      </c>
      <c r="CI10" s="154">
        <v>1110</v>
      </c>
    </row>
    <row r="11" spans="1:116" s="154" customFormat="1" ht="21" customHeight="1">
      <c r="A11" s="512" t="s">
        <v>28</v>
      </c>
      <c r="B11" s="513"/>
      <c r="C11" s="509"/>
      <c r="D11" s="510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1"/>
      <c r="P11" s="577"/>
      <c r="Q11" s="578"/>
      <c r="R11" s="578"/>
      <c r="S11" s="578"/>
      <c r="T11" s="578"/>
      <c r="U11" s="578"/>
      <c r="V11" s="579"/>
      <c r="W11" s="569"/>
      <c r="X11" s="570"/>
      <c r="Y11" s="570"/>
      <c r="Z11" s="570"/>
      <c r="AA11" s="570"/>
      <c r="AB11" s="570"/>
      <c r="AC11" s="571"/>
      <c r="AD11" s="170"/>
      <c r="AF11" s="155"/>
      <c r="AG11" s="155"/>
      <c r="AH11" s="155"/>
      <c r="AI11" s="155"/>
      <c r="BR11" s="171" t="s">
        <v>15</v>
      </c>
      <c r="BS11" s="172"/>
      <c r="BT11" s="172"/>
      <c r="BU11" s="172"/>
      <c r="BV11" s="172"/>
      <c r="BW11" s="172"/>
      <c r="BX11" s="173"/>
      <c r="BY11" s="174" t="s">
        <v>11</v>
      </c>
      <c r="BZ11" s="175"/>
      <c r="CA11" s="175"/>
      <c r="CB11" s="175"/>
      <c r="CC11" s="175"/>
      <c r="CD11" s="176"/>
      <c r="CF11" s="154">
        <v>1202</v>
      </c>
      <c r="CG11" s="154">
        <v>1202</v>
      </c>
      <c r="CH11" s="154" t="s">
        <v>163</v>
      </c>
      <c r="CI11" s="154">
        <v>1202</v>
      </c>
    </row>
    <row r="12" spans="1:116" s="154" customFormat="1" ht="13.5" customHeight="1">
      <c r="A12" s="177" t="s">
        <v>22</v>
      </c>
      <c r="B12" s="527" t="s">
        <v>23</v>
      </c>
      <c r="C12" s="506"/>
      <c r="D12" s="506"/>
      <c r="E12" s="506"/>
      <c r="F12" s="506"/>
      <c r="G12" s="442"/>
      <c r="H12" s="441" t="s">
        <v>26</v>
      </c>
      <c r="I12" s="506"/>
      <c r="J12" s="442"/>
      <c r="K12" s="441" t="s">
        <v>27</v>
      </c>
      <c r="L12" s="506"/>
      <c r="M12" s="506"/>
      <c r="N12" s="310" t="s">
        <v>32</v>
      </c>
      <c r="O12" s="311"/>
      <c r="P12" s="311"/>
      <c r="Q12" s="311"/>
      <c r="R12" s="311"/>
      <c r="S12" s="311"/>
      <c r="T12" s="311"/>
      <c r="U12" s="311"/>
      <c r="V12" s="311"/>
      <c r="W12" s="312"/>
      <c r="X12" s="312"/>
      <c r="Y12" s="312"/>
      <c r="Z12" s="312"/>
      <c r="AA12" s="312"/>
      <c r="AB12" s="312"/>
      <c r="AC12" s="313"/>
      <c r="AF12" s="155"/>
      <c r="AG12" s="155"/>
      <c r="AH12" s="155"/>
      <c r="AI12" s="155"/>
      <c r="AJ12" s="179" t="s">
        <v>12</v>
      </c>
      <c r="AK12" s="180"/>
      <c r="AL12" s="180"/>
      <c r="AM12" s="180"/>
      <c r="AN12" s="180"/>
      <c r="AO12" s="181"/>
      <c r="AP12" s="174" t="s">
        <v>13</v>
      </c>
      <c r="AQ12" s="175"/>
      <c r="AR12" s="175"/>
      <c r="AS12" s="175"/>
      <c r="AT12" s="175"/>
      <c r="AU12" s="176"/>
      <c r="AV12" s="182" t="s">
        <v>16</v>
      </c>
      <c r="AW12" s="183"/>
      <c r="AX12" s="183"/>
      <c r="AY12" s="183"/>
      <c r="AZ12" s="183"/>
      <c r="BA12" s="184"/>
      <c r="BB12" s="171" t="s">
        <v>17</v>
      </c>
      <c r="BC12" s="172"/>
      <c r="BD12" s="172"/>
      <c r="BE12" s="172"/>
      <c r="BF12" s="172"/>
      <c r="BG12" s="173"/>
      <c r="BI12" s="154" t="s">
        <v>58</v>
      </c>
      <c r="BK12" s="154" t="s">
        <v>3</v>
      </c>
      <c r="BL12" s="154" t="s">
        <v>14</v>
      </c>
      <c r="BN12" s="154" t="s">
        <v>3</v>
      </c>
      <c r="BO12" s="154" t="s">
        <v>4</v>
      </c>
      <c r="BR12" s="185" t="s">
        <v>5</v>
      </c>
      <c r="BS12" s="186" t="s">
        <v>6</v>
      </c>
      <c r="BT12" s="186" t="s">
        <v>7</v>
      </c>
      <c r="BU12" s="186"/>
      <c r="BV12" s="186" t="s">
        <v>8</v>
      </c>
      <c r="BW12" s="186" t="s">
        <v>9</v>
      </c>
      <c r="BX12" s="187" t="s">
        <v>10</v>
      </c>
      <c r="BY12" s="185" t="s">
        <v>5</v>
      </c>
      <c r="BZ12" s="186" t="s">
        <v>6</v>
      </c>
      <c r="CA12" s="186" t="s">
        <v>7</v>
      </c>
      <c r="CB12" s="186" t="s">
        <v>8</v>
      </c>
      <c r="CC12" s="186" t="s">
        <v>9</v>
      </c>
      <c r="CD12" s="187" t="s">
        <v>10</v>
      </c>
      <c r="CF12" s="154">
        <v>1203</v>
      </c>
      <c r="CG12" s="154">
        <v>1203</v>
      </c>
      <c r="CH12" s="154" t="s">
        <v>2055</v>
      </c>
      <c r="CI12" s="154">
        <v>1203</v>
      </c>
    </row>
    <row r="13" spans="1:116" ht="12.65" customHeight="1">
      <c r="A13" s="397"/>
      <c r="B13" s="494"/>
      <c r="C13" s="495"/>
      <c r="D13" s="495"/>
      <c r="E13" s="495"/>
      <c r="F13" s="495"/>
      <c r="G13" s="496"/>
      <c r="H13" s="188" t="s">
        <v>24</v>
      </c>
      <c r="I13" s="189"/>
      <c r="J13" s="190"/>
      <c r="K13" s="384" t="str">
        <f>IF($J13&lt;&gt;"",IF($AF13="0-",AP13,IF($AF13="+0",AV13,IF($AF13="+-",BB13,AJ13))),"")</f>
        <v/>
      </c>
      <c r="L13" s="386" t="str">
        <f>IF($J13&lt;&gt;"",IF($AF13="0-",AQ13,IF($AF13="+0",AW13,IF($AF13="+-",BC13,AK13))),"")</f>
        <v/>
      </c>
      <c r="M13" s="384" t="str">
        <f>IF($J13&lt;&gt;"",IF($AF13="0-",AR13,IF($AF13="+0",AX13,IF($AF13="+-",BD13,AL13))),"")</f>
        <v/>
      </c>
      <c r="N13" s="314"/>
      <c r="O13" s="315"/>
      <c r="P13" s="315"/>
      <c r="Q13" s="315"/>
      <c r="R13" s="315"/>
      <c r="S13" s="315"/>
      <c r="T13" s="315"/>
      <c r="U13" s="315"/>
      <c r="V13" s="315"/>
      <c r="W13" s="315"/>
      <c r="X13" s="315"/>
      <c r="Y13" s="315"/>
      <c r="Z13" s="315"/>
      <c r="AA13" s="315"/>
      <c r="AB13" s="315"/>
      <c r="AC13" s="316"/>
      <c r="AD13" s="191"/>
      <c r="AE13" s="192"/>
      <c r="AF13" s="553"/>
      <c r="AG13" s="551" t="str">
        <f>IF(AF13&lt;&gt;"",VLOOKUP(AF13,$AH$13:$AI$16,2),"")</f>
        <v/>
      </c>
      <c r="AH13" s="193"/>
      <c r="AI13" s="162" t="s">
        <v>21</v>
      </c>
      <c r="AJ13" s="194">
        <f>IF(AN13&gt;=12,DATEDIF(BK13,BN13,"y")+1,DATEDIF(BK13,BN13,"y"))</f>
        <v>0</v>
      </c>
      <c r="AK13" s="194">
        <f>IF(AN13&gt;=12,AN13-12,AN13)</f>
        <v>0</v>
      </c>
      <c r="AL13" s="195" t="str">
        <f>IF(AO13&lt;=15,"半",0)</f>
        <v>半</v>
      </c>
      <c r="AM13" s="196">
        <f>DATEDIF(BK13,BN13,"y")</f>
        <v>0</v>
      </c>
      <c r="AN13" s="197">
        <f>IF(AO13&gt;=16,DATEDIF(BK13,BN13,"ym")+1,DATEDIF(BK13,BN13,"ym"))</f>
        <v>0</v>
      </c>
      <c r="AO13" s="198">
        <f>DATEDIF(BK13,BN13,"md")</f>
        <v>14</v>
      </c>
      <c r="AP13" s="199" t="e">
        <f>IF(AT13&gt;=12,DATEDIF(BK13,BO13,"y")+1,DATEDIF(BK13,BO13,"y"))</f>
        <v>#NUM!</v>
      </c>
      <c r="AQ13" s="199" t="e">
        <f>IF(AT13&gt;=12,AT13-12,AT13)</f>
        <v>#NUM!</v>
      </c>
      <c r="AR13" s="200" t="e">
        <f>IF(AU13&lt;=15,"半",0)</f>
        <v>#NUM!</v>
      </c>
      <c r="AS13" s="201" t="e">
        <f>DATEDIF(BK13,BO13,"y")</f>
        <v>#NUM!</v>
      </c>
      <c r="AT13" s="202" t="e">
        <f>IF(AU13&gt;=16,DATEDIF(BK13,BO13,"ym")+1,DATEDIF(BK13,BO13,"ym"))</f>
        <v>#NUM!</v>
      </c>
      <c r="AU13" s="203" t="e">
        <f>DATEDIF(BK13,BO13,"md")</f>
        <v>#NUM!</v>
      </c>
      <c r="AV13" s="199" t="e">
        <f>IF(AZ13&gt;=12,DATEDIF(BL13,BN13,"y")+1,DATEDIF(BL13,BN13,"y"))</f>
        <v>#NUM!</v>
      </c>
      <c r="AW13" s="199" t="e">
        <f>IF(AZ13&gt;=12,AZ13-12,AZ13)</f>
        <v>#NUM!</v>
      </c>
      <c r="AX13" s="200" t="e">
        <f>IF(BA13&lt;=15,"半",0)</f>
        <v>#NUM!</v>
      </c>
      <c r="AY13" s="201" t="e">
        <f>DATEDIF(BL13,BN13,"y")</f>
        <v>#NUM!</v>
      </c>
      <c r="AZ13" s="202" t="e">
        <f>IF(BA13&gt;=16,DATEDIF(BL13,BN13,"ym")+1,DATEDIF(BL13,BN13,"ym"))</f>
        <v>#NUM!</v>
      </c>
      <c r="BA13" s="202" t="e">
        <f>DATEDIF(BL13,BN13,"md")</f>
        <v>#NUM!</v>
      </c>
      <c r="BB13" s="199" t="e">
        <f>IF(BF13&gt;=12,DATEDIF(BL13,BO13,"y")+1,DATEDIF(BL13,BO13,"y"))</f>
        <v>#NUM!</v>
      </c>
      <c r="BC13" s="199" t="e">
        <f>IF(BF13&gt;=12,BF13-12,BF13)</f>
        <v>#NUM!</v>
      </c>
      <c r="BD13" s="200" t="e">
        <f>IF(BG13&lt;=15,"半",0)</f>
        <v>#NUM!</v>
      </c>
      <c r="BE13" s="201" t="e">
        <f>DATEDIF(BL13,BO13,"y")</f>
        <v>#NUM!</v>
      </c>
      <c r="BF13" s="202" t="e">
        <f>IF(BG13&gt;=16,DATEDIF(BL13,BO13,"ym")+1,DATEDIF(BL13,BO13,"ym"))</f>
        <v>#NUM!</v>
      </c>
      <c r="BG13" s="203" t="e">
        <f>DATEDIF(BL13,BO13,"md")</f>
        <v>#NUM!</v>
      </c>
      <c r="BH13" s="197"/>
      <c r="BI13" s="191">
        <f>IF(J14="現在",$AG$6,J14)</f>
        <v>0</v>
      </c>
      <c r="BJ13" s="161">
        <v>0</v>
      </c>
      <c r="BK13" s="204">
        <f>IF(DAY(J13)&lt;=15,J13-DAY(J13)+1,J13-DAY(J13)+16)</f>
        <v>1</v>
      </c>
      <c r="BL13" s="204">
        <f>IF(DAY(BK13)=1,BK13+15,BU13)</f>
        <v>16</v>
      </c>
      <c r="BM13" s="205"/>
      <c r="BN13" s="206">
        <f>IF(CD13&gt;=16,CB13,IF(J14="現在",$AG$6-CD13+15,J14-CD13+15))</f>
        <v>15</v>
      </c>
      <c r="BO13" s="207">
        <f>IF(DAY(BN13)=15,BN13-DAY(BN13),BN13-DAY(BN13)+15)</f>
        <v>0</v>
      </c>
      <c r="BP13" s="205"/>
      <c r="BQ13" s="205"/>
      <c r="BR13" s="161">
        <f>YEAR(J13)</f>
        <v>1900</v>
      </c>
      <c r="BS13" s="161">
        <f>MONTH(J13)+1</f>
        <v>2</v>
      </c>
      <c r="BT13" s="208" t="str">
        <f>CONCATENATE(BR13,"/",BS13,"/",1)</f>
        <v>1900/2/1</v>
      </c>
      <c r="BU13" s="208">
        <f>BT13+1-1</f>
        <v>32</v>
      </c>
      <c r="BV13" s="208">
        <f>BT13-1</f>
        <v>31</v>
      </c>
      <c r="BW13" s="161">
        <f>DAY(BV13)</f>
        <v>31</v>
      </c>
      <c r="BX13" s="161">
        <f>DAY(J13)</f>
        <v>0</v>
      </c>
      <c r="BY13" s="161">
        <f>YEAR(BI13)</f>
        <v>1900</v>
      </c>
      <c r="BZ13" s="161">
        <f>IF(MONTH(BI13)=12,MONTH(BI13)-12+1,MONTH(BI13)+1)</f>
        <v>2</v>
      </c>
      <c r="CA13" s="208" t="str">
        <f>IF(BZ13=1,CONCATENATE(BY13+1,"/",BZ13,"/",1),CONCATENATE(BY13,"/",BZ13,"/",1))</f>
        <v>1900/2/1</v>
      </c>
      <c r="CB13" s="208">
        <f>CA13-1</f>
        <v>31</v>
      </c>
      <c r="CC13" s="161">
        <f>DAY(CB13)</f>
        <v>31</v>
      </c>
      <c r="CD13" s="161">
        <f>DAY(BI13)</f>
        <v>0</v>
      </c>
      <c r="CF13" s="161">
        <v>1204</v>
      </c>
      <c r="CG13" s="161">
        <v>1204</v>
      </c>
      <c r="CH13" s="161" t="s">
        <v>164</v>
      </c>
      <c r="CI13" s="161">
        <v>1204</v>
      </c>
    </row>
    <row r="14" spans="1:116" ht="12.65" customHeight="1">
      <c r="A14" s="415"/>
      <c r="B14" s="497"/>
      <c r="C14" s="498"/>
      <c r="D14" s="498"/>
      <c r="E14" s="498"/>
      <c r="F14" s="498"/>
      <c r="G14" s="499"/>
      <c r="H14" s="209" t="s">
        <v>25</v>
      </c>
      <c r="I14" s="209"/>
      <c r="J14" s="210"/>
      <c r="K14" s="385"/>
      <c r="L14" s="387"/>
      <c r="M14" s="385"/>
      <c r="N14" s="314"/>
      <c r="O14" s="315"/>
      <c r="P14" s="315"/>
      <c r="Q14" s="31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6"/>
      <c r="AD14" s="191"/>
      <c r="AE14" s="192"/>
      <c r="AF14" s="554"/>
      <c r="AG14" s="552"/>
      <c r="AH14" s="193" t="s">
        <v>91</v>
      </c>
      <c r="AI14" s="193" t="s">
        <v>20</v>
      </c>
      <c r="AJ14" s="194"/>
      <c r="AK14" s="194"/>
      <c r="AL14" s="195"/>
      <c r="AM14" s="196"/>
      <c r="AN14" s="197"/>
      <c r="AO14" s="198"/>
      <c r="AP14" s="199"/>
      <c r="AQ14" s="199"/>
      <c r="AR14" s="200"/>
      <c r="AS14" s="196"/>
      <c r="AT14" s="197"/>
      <c r="AU14" s="198"/>
      <c r="AV14" s="199"/>
      <c r="AW14" s="199"/>
      <c r="AX14" s="200"/>
      <c r="AY14" s="196"/>
      <c r="AZ14" s="197"/>
      <c r="BA14" s="197"/>
      <c r="BB14" s="199"/>
      <c r="BC14" s="199"/>
      <c r="BD14" s="200"/>
      <c r="BE14" s="196"/>
      <c r="BF14" s="197"/>
      <c r="BG14" s="198"/>
      <c r="BH14" s="197"/>
      <c r="BI14" s="191"/>
      <c r="BK14" s="204"/>
      <c r="BL14" s="204"/>
      <c r="BM14" s="205"/>
      <c r="BN14" s="207"/>
      <c r="BO14" s="207"/>
      <c r="BP14" s="205"/>
      <c r="BQ14" s="205"/>
      <c r="BT14" s="208"/>
      <c r="BU14" s="208"/>
      <c r="BV14" s="208"/>
      <c r="CA14" s="208"/>
      <c r="CB14" s="208"/>
      <c r="CF14" s="161">
        <v>1205</v>
      </c>
      <c r="CG14" s="161">
        <v>1205</v>
      </c>
      <c r="CH14" s="161" t="s">
        <v>165</v>
      </c>
      <c r="CI14" s="161">
        <v>1205</v>
      </c>
    </row>
    <row r="15" spans="1:116" ht="12.65" customHeight="1">
      <c r="A15" s="397"/>
      <c r="B15" s="494"/>
      <c r="C15" s="495"/>
      <c r="D15" s="495"/>
      <c r="E15" s="495"/>
      <c r="F15" s="495"/>
      <c r="G15" s="496"/>
      <c r="H15" s="211" t="s">
        <v>24</v>
      </c>
      <c r="I15" s="212"/>
      <c r="J15" s="213"/>
      <c r="K15" s="384" t="str">
        <f>IF($J15&lt;&gt;"",IF($AF15="0-",AP15,IF($AF15="+0",AV15,IF($AF15="+-",BB15,AJ15))),"")</f>
        <v/>
      </c>
      <c r="L15" s="386" t="str">
        <f>IF($J15&lt;&gt;"",IF($AF15="0-",AQ15,IF($AF15="+0",AW15,IF($AF15="+-",BC15,AK15))),"")</f>
        <v/>
      </c>
      <c r="M15" s="384" t="str">
        <f>IF($J15&lt;&gt;"",IF($AF15="0-",AR15,IF($AF15="+0",AX15,IF($AF15="+-",BD15,AL15))),"")</f>
        <v/>
      </c>
      <c r="N15" s="314"/>
      <c r="O15" s="315"/>
      <c r="P15" s="315"/>
      <c r="Q15" s="315"/>
      <c r="R15" s="315"/>
      <c r="S15" s="315"/>
      <c r="T15" s="315"/>
      <c r="U15" s="315"/>
      <c r="V15" s="315"/>
      <c r="W15" s="315"/>
      <c r="X15" s="315"/>
      <c r="Y15" s="315"/>
      <c r="Z15" s="315"/>
      <c r="AA15" s="315"/>
      <c r="AB15" s="315"/>
      <c r="AC15" s="316"/>
      <c r="AD15" s="191"/>
      <c r="AE15" s="192"/>
      <c r="AF15" s="553"/>
      <c r="AG15" s="551" t="str">
        <f>IF(AF15&lt;&gt;"",VLOOKUP(AF15,$AH$13:$AI$16,2),"")</f>
        <v/>
      </c>
      <c r="AH15" s="193" t="s">
        <v>92</v>
      </c>
      <c r="AI15" s="193" t="s">
        <v>19</v>
      </c>
      <c r="AJ15" s="199">
        <f>IF(AN15&gt;=12,DATEDIF(BK15,BN15,"y")+1,DATEDIF(BK15,BN15,"y"))</f>
        <v>0</v>
      </c>
      <c r="AK15" s="199">
        <f>IF(AN15&gt;=12,AN15-12,AN15)</f>
        <v>0</v>
      </c>
      <c r="AL15" s="200" t="str">
        <f>IF(AO15&lt;=15,"半",0)</f>
        <v>半</v>
      </c>
      <c r="AM15" s="196">
        <f>DATEDIF(BK15,BN15,"y")</f>
        <v>0</v>
      </c>
      <c r="AN15" s="197">
        <f>IF(AO15&gt;=16,DATEDIF(BK15,BN15,"ym")+1,DATEDIF(BK15,BN15,"ym"))</f>
        <v>0</v>
      </c>
      <c r="AO15" s="198">
        <f>DATEDIF(BK15,BN15,"md")</f>
        <v>14</v>
      </c>
      <c r="AP15" s="199" t="e">
        <f>IF(AT15&gt;=12,DATEDIF(BK15,BO15,"y")+1,DATEDIF(BK15,BO15,"y"))</f>
        <v>#NUM!</v>
      </c>
      <c r="AQ15" s="199" t="e">
        <f>IF(AT15&gt;=12,AT15-12,AT15)</f>
        <v>#NUM!</v>
      </c>
      <c r="AR15" s="200" t="e">
        <f>IF(AU15&lt;=15,"半",0)</f>
        <v>#NUM!</v>
      </c>
      <c r="AS15" s="196" t="e">
        <f>DATEDIF(BK15,BO15,"y")</f>
        <v>#NUM!</v>
      </c>
      <c r="AT15" s="197" t="e">
        <f>IF(AU15&gt;=16,DATEDIF(BK15,BO15,"ym")+1,DATEDIF(BK15,BO15,"ym"))</f>
        <v>#NUM!</v>
      </c>
      <c r="AU15" s="198" t="e">
        <f>DATEDIF(BK15,BO15,"md")</f>
        <v>#NUM!</v>
      </c>
      <c r="AV15" s="199" t="e">
        <f>IF(AZ15&gt;=12,DATEDIF(BL15,BN15,"y")+1,DATEDIF(BL15,BN15,"y"))</f>
        <v>#NUM!</v>
      </c>
      <c r="AW15" s="199" t="e">
        <f>IF(AZ15&gt;=12,AZ15-12,AZ15)</f>
        <v>#NUM!</v>
      </c>
      <c r="AX15" s="200" t="e">
        <f>IF(BA15&lt;=15,"半",0)</f>
        <v>#NUM!</v>
      </c>
      <c r="AY15" s="196" t="e">
        <f>DATEDIF(BL15,BN15,"y")</f>
        <v>#NUM!</v>
      </c>
      <c r="AZ15" s="197" t="e">
        <f>IF(BA15&gt;=16,DATEDIF(BL15,BN15,"ym")+1,DATEDIF(BL15,BN15,"ym"))</f>
        <v>#NUM!</v>
      </c>
      <c r="BA15" s="197" t="e">
        <f>DATEDIF(BL15,BN15,"md")</f>
        <v>#NUM!</v>
      </c>
      <c r="BB15" s="199" t="e">
        <f>IF(BF15&gt;=12,DATEDIF(BL15,BO15,"y")+1,DATEDIF(BL15,BO15,"y"))</f>
        <v>#NUM!</v>
      </c>
      <c r="BC15" s="199" t="e">
        <f>IF(BF15&gt;=12,BF15-12,BF15)</f>
        <v>#NUM!</v>
      </c>
      <c r="BD15" s="200" t="e">
        <f>IF(BG15&lt;=15,"半",0)</f>
        <v>#NUM!</v>
      </c>
      <c r="BE15" s="196" t="e">
        <f>DATEDIF(BL15,BO15,"y")</f>
        <v>#NUM!</v>
      </c>
      <c r="BF15" s="197" t="e">
        <f>IF(BG15&gt;=16,DATEDIF(BL15,BO15,"ym")+1,DATEDIF(BL15,BO15,"ym"))</f>
        <v>#NUM!</v>
      </c>
      <c r="BG15" s="198" t="e">
        <f>DATEDIF(BL15,BO15,"md")</f>
        <v>#NUM!</v>
      </c>
      <c r="BH15" s="197"/>
      <c r="BI15" s="191">
        <f>IF(J16="現在",$AG$6,J16)</f>
        <v>0</v>
      </c>
      <c r="BJ15" s="197">
        <v>1</v>
      </c>
      <c r="BK15" s="204">
        <f>IF(DAY(J15)&lt;=15,J15-DAY(J15)+1,J15-DAY(J15)+16)</f>
        <v>1</v>
      </c>
      <c r="BL15" s="204">
        <f>IF(DAY(BK15)=1,BK15+15,BU15)</f>
        <v>16</v>
      </c>
      <c r="BM15" s="205"/>
      <c r="BN15" s="206">
        <f>IF(CD15&gt;=16,CB15,IF(J16="現在",$AG$6-CD15+15,J16-CD15+15))</f>
        <v>15</v>
      </c>
      <c r="BO15" s="207">
        <f>IF(DAY(BN15)=15,BN15-DAY(BN15),BN15-DAY(BN15)+15)</f>
        <v>0</v>
      </c>
      <c r="BP15" s="205"/>
      <c r="BQ15" s="205"/>
      <c r="BR15" s="161">
        <f>YEAR(J15)</f>
        <v>1900</v>
      </c>
      <c r="BS15" s="161">
        <f>MONTH(J15)+1</f>
        <v>2</v>
      </c>
      <c r="BT15" s="208" t="str">
        <f>CONCATENATE(BR15,"/",BS15,"/",1)</f>
        <v>1900/2/1</v>
      </c>
      <c r="BU15" s="208">
        <f>BT15+1-1</f>
        <v>32</v>
      </c>
      <c r="BV15" s="208">
        <f>BT15-1</f>
        <v>31</v>
      </c>
      <c r="BW15" s="161">
        <f>DAY(BV15)</f>
        <v>31</v>
      </c>
      <c r="BX15" s="161">
        <f>DAY(J15)</f>
        <v>0</v>
      </c>
      <c r="BY15" s="161">
        <f>YEAR(BI15)</f>
        <v>1900</v>
      </c>
      <c r="BZ15" s="161">
        <f>IF(MONTH(BI15)=12,MONTH(BI15)-12+1,MONTH(BI15)+1)</f>
        <v>2</v>
      </c>
      <c r="CA15" s="208" t="str">
        <f>IF(BZ15=1,CONCATENATE(BY15+1,"/",BZ15,"/",1),CONCATENATE(BY15,"/",BZ15,"/",1))</f>
        <v>1900/2/1</v>
      </c>
      <c r="CB15" s="208">
        <f>CA15-1</f>
        <v>31</v>
      </c>
      <c r="CC15" s="161">
        <f>DAY(CB15)</f>
        <v>31</v>
      </c>
      <c r="CD15" s="161">
        <f>DAY(BI15)</f>
        <v>0</v>
      </c>
      <c r="CF15" s="161">
        <v>1206</v>
      </c>
      <c r="CG15" s="161">
        <v>1206</v>
      </c>
      <c r="CH15" s="161" t="s">
        <v>166</v>
      </c>
      <c r="CI15" s="161">
        <v>1206</v>
      </c>
    </row>
    <row r="16" spans="1:116" ht="12.65" customHeight="1">
      <c r="A16" s="415"/>
      <c r="B16" s="497"/>
      <c r="C16" s="498"/>
      <c r="D16" s="498"/>
      <c r="E16" s="498"/>
      <c r="F16" s="498"/>
      <c r="G16" s="499"/>
      <c r="H16" s="209" t="s">
        <v>25</v>
      </c>
      <c r="I16" s="209"/>
      <c r="J16" s="210"/>
      <c r="K16" s="385"/>
      <c r="L16" s="387"/>
      <c r="M16" s="385"/>
      <c r="N16" s="314"/>
      <c r="O16" s="315"/>
      <c r="P16" s="315"/>
      <c r="Q16" s="315"/>
      <c r="R16" s="315"/>
      <c r="S16" s="315"/>
      <c r="T16" s="315"/>
      <c r="U16" s="315"/>
      <c r="V16" s="315"/>
      <c r="W16" s="315"/>
      <c r="X16" s="315"/>
      <c r="Y16" s="315"/>
      <c r="Z16" s="315"/>
      <c r="AA16" s="315"/>
      <c r="AB16" s="315"/>
      <c r="AC16" s="316"/>
      <c r="AD16" s="191"/>
      <c r="AE16" s="192"/>
      <c r="AF16" s="562"/>
      <c r="AG16" s="552"/>
      <c r="AH16" s="193" t="s">
        <v>93</v>
      </c>
      <c r="AI16" s="193" t="s">
        <v>18</v>
      </c>
      <c r="AJ16" s="199"/>
      <c r="AK16" s="199"/>
      <c r="AL16" s="200"/>
      <c r="AM16" s="196"/>
      <c r="AN16" s="197"/>
      <c r="AO16" s="198"/>
      <c r="AP16" s="199"/>
      <c r="AQ16" s="199"/>
      <c r="AR16" s="200"/>
      <c r="AS16" s="196"/>
      <c r="AT16" s="197"/>
      <c r="AU16" s="198"/>
      <c r="AV16" s="199"/>
      <c r="AW16" s="199"/>
      <c r="AX16" s="200"/>
      <c r="AY16" s="196"/>
      <c r="AZ16" s="197"/>
      <c r="BA16" s="197"/>
      <c r="BB16" s="199"/>
      <c r="BC16" s="199"/>
      <c r="BD16" s="200"/>
      <c r="BE16" s="196"/>
      <c r="BF16" s="197"/>
      <c r="BG16" s="198"/>
      <c r="BH16" s="197"/>
      <c r="BI16" s="191"/>
      <c r="BJ16" s="197"/>
      <c r="BK16" s="204"/>
      <c r="BL16" s="204"/>
      <c r="BM16" s="205"/>
      <c r="BN16" s="207"/>
      <c r="BO16" s="207"/>
      <c r="BP16" s="205"/>
      <c r="BQ16" s="205"/>
      <c r="BT16" s="208"/>
      <c r="BU16" s="208"/>
      <c r="BV16" s="208"/>
      <c r="CA16" s="208"/>
      <c r="CB16" s="208"/>
      <c r="CF16" s="161">
        <v>1207</v>
      </c>
      <c r="CG16" s="161">
        <v>1207</v>
      </c>
      <c r="CH16" s="161" t="s">
        <v>167</v>
      </c>
      <c r="CI16" s="161">
        <v>1207</v>
      </c>
    </row>
    <row r="17" spans="1:87" ht="12.65" customHeight="1">
      <c r="A17" s="397"/>
      <c r="B17" s="494"/>
      <c r="C17" s="495"/>
      <c r="D17" s="495"/>
      <c r="E17" s="495"/>
      <c r="F17" s="495"/>
      <c r="G17" s="496"/>
      <c r="H17" s="211" t="s">
        <v>24</v>
      </c>
      <c r="I17" s="212"/>
      <c r="J17" s="213"/>
      <c r="K17" s="384" t="str">
        <f>IF($J17&lt;&gt;"",IF($AF17="0-",AP17,IF($AF17="+0",AV17,IF($AF17="+-",BB17,AJ17))),"")</f>
        <v/>
      </c>
      <c r="L17" s="386" t="str">
        <f>IF($J17&lt;&gt;"",IF($AF17="0-",AQ17,IF($AF17="+0",AW17,IF($AF17="+-",BC17,AK17))),"")</f>
        <v/>
      </c>
      <c r="M17" s="384" t="str">
        <f>IF($J17&lt;&gt;"",IF($AF17="0-",AR17,IF($AF17="+0",AX17,IF($AF17="+-",BD17,AL17))),"")</f>
        <v/>
      </c>
      <c r="N17" s="314"/>
      <c r="O17" s="315"/>
      <c r="P17" s="315"/>
      <c r="Q17" s="315"/>
      <c r="R17" s="315"/>
      <c r="S17" s="315"/>
      <c r="T17" s="315"/>
      <c r="U17" s="315"/>
      <c r="V17" s="315"/>
      <c r="W17" s="315"/>
      <c r="X17" s="315"/>
      <c r="Y17" s="315"/>
      <c r="Z17" s="315"/>
      <c r="AA17" s="315"/>
      <c r="AB17" s="315"/>
      <c r="AC17" s="316"/>
      <c r="AD17" s="191"/>
      <c r="AE17" s="192"/>
      <c r="AF17" s="553"/>
      <c r="AG17" s="551" t="str">
        <f>IF(AF17&lt;&gt;"",VLOOKUP(AF17,$AH$13:$AI$16,2),"")</f>
        <v/>
      </c>
      <c r="AH17" s="154"/>
      <c r="AI17" s="154"/>
      <c r="AJ17" s="199">
        <f>IF(AN17&gt;=12,DATEDIF(BK17,BN17,"y")+1,DATEDIF(BK17,BN17,"y"))</f>
        <v>0</v>
      </c>
      <c r="AK17" s="199">
        <f>IF(AN17&gt;=12,AN17-12,AN17)</f>
        <v>0</v>
      </c>
      <c r="AL17" s="200" t="str">
        <f>IF(AO17&lt;=15,"半",0)</f>
        <v>半</v>
      </c>
      <c r="AM17" s="196">
        <f>DATEDIF(BK17,BN17,"y")</f>
        <v>0</v>
      </c>
      <c r="AN17" s="197">
        <f>IF(AO17&gt;=16,DATEDIF(BK17,BN17,"ym")+1,DATEDIF(BK17,BN17,"ym"))</f>
        <v>0</v>
      </c>
      <c r="AO17" s="198">
        <f>DATEDIF(BK17,BN17,"md")</f>
        <v>14</v>
      </c>
      <c r="AP17" s="199" t="e">
        <f>IF(AT17&gt;=12,DATEDIF(BK17,BO17,"y")+1,DATEDIF(BK17,BO17,"y"))</f>
        <v>#NUM!</v>
      </c>
      <c r="AQ17" s="199" t="e">
        <f>IF(AT17&gt;=12,AT17-12,AT17)</f>
        <v>#NUM!</v>
      </c>
      <c r="AR17" s="200" t="e">
        <f>IF(AU17&lt;=15,"半",0)</f>
        <v>#NUM!</v>
      </c>
      <c r="AS17" s="196" t="e">
        <f>DATEDIF(BK17,BO17,"y")</f>
        <v>#NUM!</v>
      </c>
      <c r="AT17" s="197" t="e">
        <f>IF(AU17&gt;=16,DATEDIF(BK17,BO17,"ym")+1,DATEDIF(BK17,BO17,"ym"))</f>
        <v>#NUM!</v>
      </c>
      <c r="AU17" s="198" t="e">
        <f>DATEDIF(BK17,BO17,"md")</f>
        <v>#NUM!</v>
      </c>
      <c r="AV17" s="199" t="e">
        <f>IF(AZ17&gt;=12,DATEDIF(BL17,BN17,"y")+1,DATEDIF(BL17,BN17,"y"))</f>
        <v>#NUM!</v>
      </c>
      <c r="AW17" s="199" t="e">
        <f>IF(AZ17&gt;=12,AZ17-12,AZ17)</f>
        <v>#NUM!</v>
      </c>
      <c r="AX17" s="200" t="e">
        <f>IF(BA17&lt;=15,"半",0)</f>
        <v>#NUM!</v>
      </c>
      <c r="AY17" s="196" t="e">
        <f>DATEDIF(BL17,BN17,"y")</f>
        <v>#NUM!</v>
      </c>
      <c r="AZ17" s="197" t="e">
        <f>IF(BA17&gt;=16,DATEDIF(BL17,BN17,"ym")+1,DATEDIF(BL17,BN17,"ym"))</f>
        <v>#NUM!</v>
      </c>
      <c r="BA17" s="197" t="e">
        <f>DATEDIF(BL17,BN17,"md")</f>
        <v>#NUM!</v>
      </c>
      <c r="BB17" s="199" t="e">
        <f>IF(BF17&gt;=12,DATEDIF(BL17,BO17,"y")+1,DATEDIF(BL17,BO17,"y"))</f>
        <v>#NUM!</v>
      </c>
      <c r="BC17" s="199" t="e">
        <f>IF(BF17&gt;=12,BF17-12,BF17)</f>
        <v>#NUM!</v>
      </c>
      <c r="BD17" s="200" t="e">
        <f>IF(BG17&lt;=15,"半",0)</f>
        <v>#NUM!</v>
      </c>
      <c r="BE17" s="196" t="e">
        <f>DATEDIF(BL17,BO17,"y")</f>
        <v>#NUM!</v>
      </c>
      <c r="BF17" s="197" t="e">
        <f>IF(BG17&gt;=16,DATEDIF(BL17,BO17,"ym")+1,DATEDIF(BL17,BO17,"ym"))</f>
        <v>#NUM!</v>
      </c>
      <c r="BG17" s="198" t="e">
        <f>DATEDIF(BL17,BO17,"md")</f>
        <v>#NUM!</v>
      </c>
      <c r="BH17" s="197"/>
      <c r="BI17" s="191">
        <f>IF(J18="現在",$AG$6,J18)</f>
        <v>0</v>
      </c>
      <c r="BJ17" s="197">
        <v>2</v>
      </c>
      <c r="BK17" s="204">
        <f>IF(DAY(J17)&lt;=15,J17-DAY(J17)+1,J17-DAY(J17)+16)</f>
        <v>1</v>
      </c>
      <c r="BL17" s="204">
        <f>IF(DAY(BK17)=1,BK17+15,BU17)</f>
        <v>16</v>
      </c>
      <c r="BM17" s="205"/>
      <c r="BN17" s="206">
        <f>IF(CD17&gt;=16,CB17,IF(J18="現在",$AG$6-CD17+15,J18-CD17+15))</f>
        <v>15</v>
      </c>
      <c r="BO17" s="207">
        <f>IF(DAY(BN17)=15,BN17-DAY(BN17),BN17-DAY(BN17)+15)</f>
        <v>0</v>
      </c>
      <c r="BP17" s="205"/>
      <c r="BQ17" s="205"/>
      <c r="BR17" s="161">
        <f>YEAR(J17)</f>
        <v>1900</v>
      </c>
      <c r="BS17" s="161">
        <f>MONTH(J17)+1</f>
        <v>2</v>
      </c>
      <c r="BT17" s="208" t="str">
        <f>CONCATENATE(BR17,"/",BS17,"/",1)</f>
        <v>1900/2/1</v>
      </c>
      <c r="BU17" s="208">
        <f>BT17+1-1</f>
        <v>32</v>
      </c>
      <c r="BV17" s="208">
        <f>BT17-1</f>
        <v>31</v>
      </c>
      <c r="BW17" s="161">
        <f>DAY(BV17)</f>
        <v>31</v>
      </c>
      <c r="BX17" s="161">
        <f>DAY(J17)</f>
        <v>0</v>
      </c>
      <c r="BY17" s="161">
        <f>YEAR(BI17)</f>
        <v>1900</v>
      </c>
      <c r="BZ17" s="161">
        <f>IF(MONTH(BI17)=12,MONTH(BI17)-12+1,MONTH(BI17)+1)</f>
        <v>2</v>
      </c>
      <c r="CA17" s="208" t="str">
        <f>IF(BZ17=1,CONCATENATE(BY17+1,"/",BZ17,"/",1),CONCATENATE(BY17,"/",BZ17,"/",1))</f>
        <v>1900/2/1</v>
      </c>
      <c r="CB17" s="208">
        <f>CA17-1</f>
        <v>31</v>
      </c>
      <c r="CC17" s="161">
        <f>DAY(CB17)</f>
        <v>31</v>
      </c>
      <c r="CD17" s="161">
        <f>DAY(BI17)</f>
        <v>0</v>
      </c>
      <c r="CF17" s="161">
        <v>1208</v>
      </c>
      <c r="CG17" s="161">
        <v>1208</v>
      </c>
      <c r="CH17" s="161" t="s">
        <v>168</v>
      </c>
      <c r="CI17" s="161">
        <v>1208</v>
      </c>
    </row>
    <row r="18" spans="1:87" ht="12.65" customHeight="1">
      <c r="A18" s="415"/>
      <c r="B18" s="497"/>
      <c r="C18" s="498"/>
      <c r="D18" s="498"/>
      <c r="E18" s="498"/>
      <c r="F18" s="498"/>
      <c r="G18" s="499"/>
      <c r="H18" s="209" t="s">
        <v>25</v>
      </c>
      <c r="I18" s="209"/>
      <c r="J18" s="210"/>
      <c r="K18" s="385"/>
      <c r="L18" s="387"/>
      <c r="M18" s="385"/>
      <c r="N18" s="314"/>
      <c r="O18" s="315"/>
      <c r="P18" s="315"/>
      <c r="Q18" s="315"/>
      <c r="R18" s="315"/>
      <c r="S18" s="315"/>
      <c r="T18" s="315"/>
      <c r="U18" s="315"/>
      <c r="V18" s="315"/>
      <c r="W18" s="315"/>
      <c r="X18" s="315"/>
      <c r="Y18" s="315"/>
      <c r="Z18" s="315"/>
      <c r="AA18" s="315"/>
      <c r="AB18" s="315"/>
      <c r="AC18" s="316"/>
      <c r="AD18" s="191"/>
      <c r="AE18" s="192"/>
      <c r="AF18" s="554"/>
      <c r="AG18" s="552"/>
      <c r="AH18" s="214"/>
      <c r="AI18" s="214"/>
      <c r="AJ18" s="199"/>
      <c r="AK18" s="199"/>
      <c r="AL18" s="200"/>
      <c r="AM18" s="196"/>
      <c r="AN18" s="197"/>
      <c r="AO18" s="198"/>
      <c r="AP18" s="199"/>
      <c r="AQ18" s="199"/>
      <c r="AR18" s="200"/>
      <c r="AS18" s="196"/>
      <c r="AT18" s="197"/>
      <c r="AU18" s="198"/>
      <c r="AV18" s="199"/>
      <c r="AW18" s="199"/>
      <c r="AX18" s="200"/>
      <c r="AY18" s="196"/>
      <c r="AZ18" s="197"/>
      <c r="BA18" s="197"/>
      <c r="BB18" s="199"/>
      <c r="BC18" s="199"/>
      <c r="BD18" s="200"/>
      <c r="BE18" s="196"/>
      <c r="BF18" s="197"/>
      <c r="BG18" s="198"/>
      <c r="BH18" s="197"/>
      <c r="BI18" s="191"/>
      <c r="BJ18" s="197"/>
      <c r="BK18" s="204"/>
      <c r="BL18" s="204"/>
      <c r="BM18" s="205"/>
      <c r="BN18" s="207"/>
      <c r="BO18" s="207"/>
      <c r="BP18" s="205"/>
      <c r="BQ18" s="205"/>
      <c r="BT18" s="208"/>
      <c r="BU18" s="208"/>
      <c r="BV18" s="208"/>
      <c r="CA18" s="208"/>
      <c r="CB18" s="208"/>
      <c r="CF18" s="161">
        <v>1209</v>
      </c>
      <c r="CG18" s="161">
        <v>1209</v>
      </c>
      <c r="CH18" s="161" t="s">
        <v>169</v>
      </c>
      <c r="CI18" s="161">
        <v>1209</v>
      </c>
    </row>
    <row r="19" spans="1:87" ht="12.65" customHeight="1">
      <c r="A19" s="397"/>
      <c r="B19" s="494"/>
      <c r="C19" s="495"/>
      <c r="D19" s="495"/>
      <c r="E19" s="495"/>
      <c r="F19" s="495"/>
      <c r="G19" s="496"/>
      <c r="H19" s="211" t="s">
        <v>24</v>
      </c>
      <c r="I19" s="212"/>
      <c r="J19" s="213"/>
      <c r="K19" s="384" t="str">
        <f>IF($J19&lt;&gt;"",IF($AF19="0-",AP19,IF($AF19="+0",AV19,IF($AF19="+-",BB19,AJ19))),"")</f>
        <v/>
      </c>
      <c r="L19" s="386" t="str">
        <f>IF($J19&lt;&gt;"",IF($AF19="0-",AQ19,IF($AF19="+0",AW19,IF($AF19="+-",BC19,AK19))),"")</f>
        <v/>
      </c>
      <c r="M19" s="404" t="str">
        <f>IF($J19&lt;&gt;"",IF($AF19="0-",AR19,IF($AF19="+0",AX19,IF($AF19="+-",BD19,AL19))),"")</f>
        <v/>
      </c>
      <c r="N19" s="315"/>
      <c r="O19" s="315"/>
      <c r="P19" s="315"/>
      <c r="Q19" s="315"/>
      <c r="R19" s="315"/>
      <c r="S19" s="315"/>
      <c r="T19" s="315"/>
      <c r="U19" s="315"/>
      <c r="V19" s="315"/>
      <c r="W19" s="315"/>
      <c r="X19" s="315"/>
      <c r="Y19" s="315"/>
      <c r="Z19" s="315"/>
      <c r="AA19" s="315"/>
      <c r="AB19" s="315"/>
      <c r="AC19" s="316"/>
      <c r="AD19" s="191"/>
      <c r="AE19" s="192"/>
      <c r="AF19" s="553"/>
      <c r="AG19" s="551" t="str">
        <f>IF(AF19&lt;&gt;"",VLOOKUP(AF19,$AH$13:$AI$16,2),"")</f>
        <v/>
      </c>
      <c r="AH19" s="154"/>
      <c r="AI19" s="154"/>
      <c r="AJ19" s="199">
        <f>IF(AN19&gt;=12,DATEDIF(BK19,BN19,"y")+1,DATEDIF(BK19,BN19,"y"))</f>
        <v>0</v>
      </c>
      <c r="AK19" s="199">
        <f>IF(AN19&gt;=12,AN19-12,AN19)</f>
        <v>0</v>
      </c>
      <c r="AL19" s="200" t="str">
        <f>IF(AO19&lt;=15,"半",0)</f>
        <v>半</v>
      </c>
      <c r="AM19" s="215">
        <f>DATEDIF(BK19,BN19,"y")</f>
        <v>0</v>
      </c>
      <c r="AN19" s="216">
        <f>IF(AO19&gt;=16,DATEDIF(BK19,BN19,"ym")+1,DATEDIF(BK19,BN19,"ym"))</f>
        <v>0</v>
      </c>
      <c r="AO19" s="217">
        <f>DATEDIF(BK19,BN19,"md")</f>
        <v>14</v>
      </c>
      <c r="AP19" s="199" t="e">
        <f>IF(AT19&gt;=12,DATEDIF(BK19,BO19,"y")+1,DATEDIF(BK19,BO19,"y"))</f>
        <v>#NUM!</v>
      </c>
      <c r="AQ19" s="199" t="e">
        <f>IF(AT19&gt;=12,AT19-12,AT19)</f>
        <v>#NUM!</v>
      </c>
      <c r="AR19" s="200" t="e">
        <f>IF(AU19&lt;=15,"半",0)</f>
        <v>#NUM!</v>
      </c>
      <c r="AS19" s="215" t="e">
        <f>DATEDIF(BK19,BO19,"y")</f>
        <v>#NUM!</v>
      </c>
      <c r="AT19" s="216" t="e">
        <f>IF(AU19&gt;=16,DATEDIF(BK19,BO19,"ym")+1,DATEDIF(BK19,BO19,"ym"))</f>
        <v>#NUM!</v>
      </c>
      <c r="AU19" s="217" t="e">
        <f>DATEDIF(BK19,BO19,"md")</f>
        <v>#NUM!</v>
      </c>
      <c r="AV19" s="199" t="e">
        <f>IF(AZ19&gt;=12,DATEDIF(BL19,BN19,"y")+1,DATEDIF(BL19,BN19,"y"))</f>
        <v>#NUM!</v>
      </c>
      <c r="AW19" s="199" t="e">
        <f>IF(AZ19&gt;=12,AZ19-12,AZ19)</f>
        <v>#NUM!</v>
      </c>
      <c r="AX19" s="200" t="e">
        <f>IF(BA19&lt;=15,"半",0)</f>
        <v>#NUM!</v>
      </c>
      <c r="AY19" s="215" t="e">
        <f>DATEDIF(BL19,BN19,"y")</f>
        <v>#NUM!</v>
      </c>
      <c r="AZ19" s="216" t="e">
        <f>IF(BA19&gt;=16,DATEDIF(BL19,BN19,"ym")+1,DATEDIF(BL19,BN19,"ym"))</f>
        <v>#NUM!</v>
      </c>
      <c r="BA19" s="216" t="e">
        <f>DATEDIF(BL19,BN19,"md")</f>
        <v>#NUM!</v>
      </c>
      <c r="BB19" s="199" t="e">
        <f>IF(BF19&gt;=12,DATEDIF(BL19,BO19,"y")+1,DATEDIF(BL19,BO19,"y"))</f>
        <v>#NUM!</v>
      </c>
      <c r="BC19" s="199" t="e">
        <f>IF(BF19&gt;=12,BF19-12,BF19)</f>
        <v>#NUM!</v>
      </c>
      <c r="BD19" s="200" t="e">
        <f>IF(BG19&lt;=15,"半",0)</f>
        <v>#NUM!</v>
      </c>
      <c r="BE19" s="215" t="e">
        <f>DATEDIF(BL19,BO19,"y")</f>
        <v>#NUM!</v>
      </c>
      <c r="BF19" s="216" t="e">
        <f>IF(BG19&gt;=16,DATEDIF(BL19,BO19,"ym")+1,DATEDIF(BL19,BO19,"ym"))</f>
        <v>#NUM!</v>
      </c>
      <c r="BG19" s="217" t="e">
        <f>DATEDIF(BL19,BO19,"md")</f>
        <v>#NUM!</v>
      </c>
      <c r="BH19" s="197"/>
      <c r="BI19" s="191">
        <f>IF(J20="現在",$AG$6,J20)</f>
        <v>0</v>
      </c>
      <c r="BJ19" s="197">
        <v>0</v>
      </c>
      <c r="BK19" s="204">
        <f>IF(DAY(J19)&lt;=15,J19-DAY(J19)+1,J19-DAY(J19)+16)</f>
        <v>1</v>
      </c>
      <c r="BL19" s="204">
        <f>IF(DAY(BK19)=1,BK19+15,BU19)</f>
        <v>16</v>
      </c>
      <c r="BM19" s="205"/>
      <c r="BN19" s="206">
        <f>IF(CD19&gt;=16,CB19,IF(J20="現在",$AG$6-CD19+15,J20-CD19+15))</f>
        <v>15</v>
      </c>
      <c r="BO19" s="207">
        <f>IF(DAY(BN19)=15,BN19-DAY(BN19),BN19-DAY(BN19)+15)</f>
        <v>0</v>
      </c>
      <c r="BP19" s="205"/>
      <c r="BQ19" s="205"/>
      <c r="BR19" s="161">
        <f>YEAR(J19)</f>
        <v>1900</v>
      </c>
      <c r="BS19" s="161">
        <f>MONTH(J19)+1</f>
        <v>2</v>
      </c>
      <c r="BT19" s="208" t="str">
        <f>CONCATENATE(BR19,"/",BS19,"/",1)</f>
        <v>1900/2/1</v>
      </c>
      <c r="BU19" s="208">
        <f>BT19+1-1</f>
        <v>32</v>
      </c>
      <c r="BV19" s="208">
        <f>BT19-1</f>
        <v>31</v>
      </c>
      <c r="BW19" s="161">
        <f>DAY(BV19)</f>
        <v>31</v>
      </c>
      <c r="BX19" s="161">
        <f>DAY(J19)</f>
        <v>0</v>
      </c>
      <c r="BY19" s="161">
        <f>YEAR(BI19)</f>
        <v>1900</v>
      </c>
      <c r="BZ19" s="161">
        <f>IF(MONTH(BI19)=12,MONTH(BI19)-12+1,MONTH(BI19)+1)</f>
        <v>2</v>
      </c>
      <c r="CA19" s="208" t="str">
        <f>IF(BZ19=1,CONCATENATE(BY19+1,"/",BZ19,"/",1),CONCATENATE(BY19,"/",BZ19,"/",1))</f>
        <v>1900/2/1</v>
      </c>
      <c r="CB19" s="208">
        <f>CA19-1</f>
        <v>31</v>
      </c>
      <c r="CC19" s="161">
        <f>DAY(CB19)</f>
        <v>31</v>
      </c>
      <c r="CD19" s="161">
        <f>DAY(BI19)</f>
        <v>0</v>
      </c>
      <c r="CF19" s="161">
        <v>1210</v>
      </c>
      <c r="CG19" s="161">
        <v>1210</v>
      </c>
      <c r="CH19" s="161" t="s">
        <v>170</v>
      </c>
      <c r="CI19" s="161">
        <v>1210</v>
      </c>
    </row>
    <row r="20" spans="1:87" ht="12.65" customHeight="1">
      <c r="A20" s="415"/>
      <c r="B20" s="497"/>
      <c r="C20" s="498"/>
      <c r="D20" s="498"/>
      <c r="E20" s="498"/>
      <c r="F20" s="498"/>
      <c r="G20" s="499"/>
      <c r="H20" s="209" t="s">
        <v>25</v>
      </c>
      <c r="I20" s="209"/>
      <c r="J20" s="210"/>
      <c r="K20" s="385"/>
      <c r="L20" s="387"/>
      <c r="M20" s="416"/>
      <c r="N20" s="315"/>
      <c r="O20" s="315"/>
      <c r="P20" s="315"/>
      <c r="Q20" s="315"/>
      <c r="R20" s="315"/>
      <c r="S20" s="315"/>
      <c r="T20" s="315"/>
      <c r="U20" s="315"/>
      <c r="V20" s="315"/>
      <c r="W20" s="315"/>
      <c r="X20" s="315"/>
      <c r="Y20" s="315"/>
      <c r="Z20" s="315"/>
      <c r="AA20" s="315"/>
      <c r="AB20" s="315"/>
      <c r="AC20" s="316"/>
      <c r="AD20" s="191"/>
      <c r="AE20" s="192"/>
      <c r="AF20" s="554"/>
      <c r="AG20" s="552"/>
      <c r="AH20" s="214"/>
      <c r="AI20" s="214"/>
      <c r="AJ20" s="194"/>
      <c r="AK20" s="194"/>
      <c r="AL20" s="195"/>
      <c r="AM20" s="196"/>
      <c r="AN20" s="197"/>
      <c r="AO20" s="198"/>
      <c r="AP20" s="199"/>
      <c r="AQ20" s="199"/>
      <c r="AR20" s="200"/>
      <c r="AS20" s="196"/>
      <c r="AT20" s="197"/>
      <c r="AU20" s="198"/>
      <c r="AV20" s="199"/>
      <c r="AW20" s="199"/>
      <c r="AX20" s="200"/>
      <c r="AY20" s="196"/>
      <c r="AZ20" s="197"/>
      <c r="BA20" s="197"/>
      <c r="BB20" s="199"/>
      <c r="BC20" s="199"/>
      <c r="BD20" s="200"/>
      <c r="BE20" s="196"/>
      <c r="BF20" s="197"/>
      <c r="BG20" s="198"/>
      <c r="BH20" s="197"/>
      <c r="BI20" s="191"/>
      <c r="BJ20" s="197"/>
      <c r="BK20" s="204"/>
      <c r="BL20" s="204"/>
      <c r="BM20" s="205"/>
      <c r="BN20" s="207"/>
      <c r="BO20" s="207"/>
      <c r="BP20" s="205"/>
      <c r="BQ20" s="205"/>
      <c r="BT20" s="208"/>
      <c r="BU20" s="208"/>
      <c r="BV20" s="208"/>
      <c r="CA20" s="208"/>
      <c r="CB20" s="208"/>
      <c r="CF20" s="161">
        <v>1211</v>
      </c>
      <c r="CG20" s="161">
        <v>1211</v>
      </c>
      <c r="CH20" s="161" t="s">
        <v>171</v>
      </c>
      <c r="CI20" s="161">
        <v>1211</v>
      </c>
    </row>
    <row r="21" spans="1:87" ht="12.65" customHeight="1">
      <c r="A21" s="397"/>
      <c r="B21" s="494"/>
      <c r="C21" s="495"/>
      <c r="D21" s="495"/>
      <c r="E21" s="495"/>
      <c r="F21" s="495"/>
      <c r="G21" s="496"/>
      <c r="H21" s="211" t="s">
        <v>24</v>
      </c>
      <c r="I21" s="212"/>
      <c r="J21" s="213"/>
      <c r="K21" s="384" t="str">
        <f>IF($J21&lt;&gt;"",IF($AF21="0-",AP21,IF($AF21="+0",AV21,IF($AF21="+-",BB21,AJ21))),"")</f>
        <v/>
      </c>
      <c r="L21" s="386" t="str">
        <f>IF($J21&lt;&gt;"",IF($AF21="0-",AQ21,IF($AF21="+0",AW21,IF($AF21="+-",BC21,AK21))),"")</f>
        <v/>
      </c>
      <c r="M21" s="404" t="str">
        <f>IF($J21&lt;&gt;"",IF($AF21="0-",AR21,IF($AF21="+0",AX21,IF($AF21="+-",BD21,AL21))),"")</f>
        <v/>
      </c>
      <c r="N21" s="315"/>
      <c r="O21" s="315"/>
      <c r="P21" s="315"/>
      <c r="Q21" s="315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6"/>
      <c r="AD21" s="191"/>
      <c r="AE21" s="192"/>
      <c r="AF21" s="553"/>
      <c r="AG21" s="551" t="str">
        <f>IF(AF21&lt;&gt;"",VLOOKUP(AF21,$AH$13:$AI$16,2),"")</f>
        <v/>
      </c>
      <c r="AH21" s="159"/>
      <c r="AI21" s="159"/>
      <c r="AJ21" s="194">
        <f>IF(AN21&gt;=12,DATEDIF(BK21,BN21,"y")+1,DATEDIF(BK21,BN21,"y"))</f>
        <v>0</v>
      </c>
      <c r="AK21" s="194">
        <f>IF(AN21&gt;=12,AN21-12,AN21)</f>
        <v>0</v>
      </c>
      <c r="AL21" s="195" t="str">
        <f>IF(AO21&lt;=15,"半",0)</f>
        <v>半</v>
      </c>
      <c r="AM21" s="196">
        <f>DATEDIF(BK21,BN21,"y")</f>
        <v>0</v>
      </c>
      <c r="AN21" s="197">
        <f>IF(AO21&gt;=16,DATEDIF(BK21,BN21,"ym")+1,DATEDIF(BK21,BN21,"ym"))</f>
        <v>0</v>
      </c>
      <c r="AO21" s="198">
        <f>DATEDIF(BK21,BN21,"md")</f>
        <v>14</v>
      </c>
      <c r="AP21" s="199" t="e">
        <f>IF(AT21&gt;=12,DATEDIF(BK21,BO21,"y")+1,DATEDIF(BK21,BO21,"y"))</f>
        <v>#NUM!</v>
      </c>
      <c r="AQ21" s="199" t="e">
        <f>IF(AT21&gt;=12,AT21-12,AT21)</f>
        <v>#NUM!</v>
      </c>
      <c r="AR21" s="200" t="e">
        <f>IF(AU21&lt;=15,"半",0)</f>
        <v>#NUM!</v>
      </c>
      <c r="AS21" s="201" t="e">
        <f>DATEDIF(BK21,BO21,"y")</f>
        <v>#NUM!</v>
      </c>
      <c r="AT21" s="202" t="e">
        <f>IF(AU21&gt;=16,DATEDIF(BK21,BO21,"ym")+1,DATEDIF(BK21,BO21,"ym"))</f>
        <v>#NUM!</v>
      </c>
      <c r="AU21" s="203" t="e">
        <f>DATEDIF(BK21,BO21,"md")</f>
        <v>#NUM!</v>
      </c>
      <c r="AV21" s="199" t="e">
        <f>IF(AZ21&gt;=12,DATEDIF(BL21,BN21,"y")+1,DATEDIF(BL21,BN21,"y"))</f>
        <v>#NUM!</v>
      </c>
      <c r="AW21" s="199" t="e">
        <f>IF(AZ21&gt;=12,AZ21-12,AZ21)</f>
        <v>#NUM!</v>
      </c>
      <c r="AX21" s="200" t="e">
        <f>IF(BA21&lt;=15,"半",0)</f>
        <v>#NUM!</v>
      </c>
      <c r="AY21" s="201" t="e">
        <f>DATEDIF(BL21,BN21,"y")</f>
        <v>#NUM!</v>
      </c>
      <c r="AZ21" s="202" t="e">
        <f>IF(BA21&gt;=16,DATEDIF(BL21,BN21,"ym")+1,DATEDIF(BL21,BN21,"ym"))</f>
        <v>#NUM!</v>
      </c>
      <c r="BA21" s="202" t="e">
        <f>DATEDIF(BL21,BN21,"md")</f>
        <v>#NUM!</v>
      </c>
      <c r="BB21" s="199" t="e">
        <f>IF(BF21&gt;=12,DATEDIF(BL21,BO21,"y")+1,DATEDIF(BL21,BO21,"y"))</f>
        <v>#NUM!</v>
      </c>
      <c r="BC21" s="199" t="e">
        <f>IF(BF21&gt;=12,BF21-12,BF21)</f>
        <v>#NUM!</v>
      </c>
      <c r="BD21" s="200" t="e">
        <f>IF(BG21&lt;=15,"半",0)</f>
        <v>#NUM!</v>
      </c>
      <c r="BE21" s="201" t="e">
        <f>DATEDIF(BL21,BO21,"y")</f>
        <v>#NUM!</v>
      </c>
      <c r="BF21" s="202" t="e">
        <f>IF(BG21&gt;=16,DATEDIF(BL21,BO21,"ym")+1,DATEDIF(BL21,BO21,"ym"))</f>
        <v>#NUM!</v>
      </c>
      <c r="BG21" s="203" t="e">
        <f>DATEDIF(BL21,BO21,"md")</f>
        <v>#NUM!</v>
      </c>
      <c r="BH21" s="197"/>
      <c r="BI21" s="191">
        <f>IF(J22="現在",$AG$6,J22)</f>
        <v>0</v>
      </c>
      <c r="BJ21" s="161">
        <v>0</v>
      </c>
      <c r="BK21" s="204">
        <f>IF(DAY(J21)&lt;=15,J21-DAY(J21)+1,J21-DAY(J21)+16)</f>
        <v>1</v>
      </c>
      <c r="BL21" s="204">
        <f>IF(DAY(BK21)=1,BK21+15,BU21)</f>
        <v>16</v>
      </c>
      <c r="BM21" s="205"/>
      <c r="BN21" s="206">
        <f>IF(CD21&gt;=16,CB21,IF(J22="現在",$AG$6-CD21+15,J22-CD21+15))</f>
        <v>15</v>
      </c>
      <c r="BO21" s="207">
        <f>IF(DAY(BN21)=15,BN21-DAY(BN21),BN21-DAY(BN21)+15)</f>
        <v>0</v>
      </c>
      <c r="BP21" s="205"/>
      <c r="BQ21" s="205"/>
      <c r="BR21" s="161">
        <f>YEAR(J21)</f>
        <v>1900</v>
      </c>
      <c r="BS21" s="161">
        <f>MONTH(J21)+1</f>
        <v>2</v>
      </c>
      <c r="BT21" s="208" t="str">
        <f>CONCATENATE(BR21,"/",BS21,"/",1)</f>
        <v>1900/2/1</v>
      </c>
      <c r="BU21" s="208">
        <f>BT21+1-1</f>
        <v>32</v>
      </c>
      <c r="BV21" s="208">
        <f>BT21-1</f>
        <v>31</v>
      </c>
      <c r="BW21" s="161">
        <f>DAY(BV21)</f>
        <v>31</v>
      </c>
      <c r="BX21" s="161">
        <f>DAY(J21)</f>
        <v>0</v>
      </c>
      <c r="BY21" s="161">
        <f>YEAR(BI21)</f>
        <v>1900</v>
      </c>
      <c r="BZ21" s="161">
        <f>IF(MONTH(BI21)=12,MONTH(BI21)-12+1,MONTH(BI21)+1)</f>
        <v>2</v>
      </c>
      <c r="CA21" s="208" t="str">
        <f>IF(BZ21=1,CONCATENATE(BY21+1,"/",BZ21,"/",1),CONCATENATE(BY21,"/",BZ21,"/",1))</f>
        <v>1900/2/1</v>
      </c>
      <c r="CB21" s="208">
        <f>CA21-1</f>
        <v>31</v>
      </c>
      <c r="CC21" s="161">
        <f>DAY(CB21)</f>
        <v>31</v>
      </c>
      <c r="CD21" s="161">
        <f>DAY(BI21)</f>
        <v>0</v>
      </c>
      <c r="CF21" s="161">
        <v>1212</v>
      </c>
      <c r="CG21" s="161">
        <v>1212</v>
      </c>
      <c r="CH21" s="161" t="s">
        <v>172</v>
      </c>
      <c r="CI21" s="161">
        <v>1212</v>
      </c>
    </row>
    <row r="22" spans="1:87" ht="12.65" customHeight="1">
      <c r="A22" s="415"/>
      <c r="B22" s="497"/>
      <c r="C22" s="498"/>
      <c r="D22" s="498"/>
      <c r="E22" s="498"/>
      <c r="F22" s="498"/>
      <c r="G22" s="499"/>
      <c r="H22" s="209" t="s">
        <v>25</v>
      </c>
      <c r="I22" s="209"/>
      <c r="J22" s="210"/>
      <c r="K22" s="385"/>
      <c r="L22" s="387"/>
      <c r="M22" s="416"/>
      <c r="N22" s="315"/>
      <c r="O22" s="315"/>
      <c r="P22" s="315"/>
      <c r="Q22" s="315"/>
      <c r="R22" s="315"/>
      <c r="S22" s="315"/>
      <c r="T22" s="315"/>
      <c r="U22" s="315"/>
      <c r="V22" s="315"/>
      <c r="W22" s="315"/>
      <c r="X22" s="315"/>
      <c r="Y22" s="315"/>
      <c r="Z22" s="315"/>
      <c r="AA22" s="315"/>
      <c r="AB22" s="315"/>
      <c r="AC22" s="316"/>
      <c r="AD22" s="191"/>
      <c r="AE22" s="192"/>
      <c r="AF22" s="554"/>
      <c r="AG22" s="552"/>
      <c r="AH22" s="159"/>
      <c r="AI22" s="159"/>
      <c r="AJ22" s="194"/>
      <c r="AK22" s="194"/>
      <c r="AL22" s="195"/>
      <c r="AM22" s="196"/>
      <c r="AN22" s="197"/>
      <c r="AO22" s="198"/>
      <c r="AP22" s="199"/>
      <c r="AQ22" s="199"/>
      <c r="AR22" s="200"/>
      <c r="AS22" s="196"/>
      <c r="AT22" s="197"/>
      <c r="AU22" s="198"/>
      <c r="AV22" s="199"/>
      <c r="AW22" s="199"/>
      <c r="AX22" s="200"/>
      <c r="AY22" s="196"/>
      <c r="AZ22" s="197"/>
      <c r="BA22" s="197"/>
      <c r="BB22" s="199"/>
      <c r="BC22" s="199"/>
      <c r="BD22" s="200"/>
      <c r="BE22" s="196"/>
      <c r="BF22" s="197"/>
      <c r="BG22" s="198"/>
      <c r="BH22" s="197"/>
      <c r="BI22" s="191"/>
      <c r="BK22" s="204"/>
      <c r="BL22" s="204"/>
      <c r="BM22" s="205"/>
      <c r="BN22" s="207"/>
      <c r="BO22" s="207"/>
      <c r="BP22" s="205"/>
      <c r="BQ22" s="205"/>
      <c r="BT22" s="208"/>
      <c r="BU22" s="208"/>
      <c r="BV22" s="208"/>
      <c r="CA22" s="208"/>
      <c r="CB22" s="208"/>
      <c r="CF22" s="161">
        <v>1213</v>
      </c>
      <c r="CG22" s="161">
        <v>1213</v>
      </c>
      <c r="CH22" s="161" t="s">
        <v>173</v>
      </c>
      <c r="CI22" s="161">
        <v>1213</v>
      </c>
    </row>
    <row r="23" spans="1:87" ht="12.65" customHeight="1">
      <c r="A23" s="397"/>
      <c r="B23" s="494"/>
      <c r="C23" s="495"/>
      <c r="D23" s="495"/>
      <c r="E23" s="495"/>
      <c r="F23" s="495"/>
      <c r="G23" s="496"/>
      <c r="H23" s="211" t="s">
        <v>24</v>
      </c>
      <c r="I23" s="212"/>
      <c r="J23" s="213"/>
      <c r="K23" s="384" t="str">
        <f>IF($J23&lt;&gt;"",IF($AF23="0-",AP23,IF($AF23="+0",AV23,IF($AF23="+-",BB23,AJ23))),"")</f>
        <v/>
      </c>
      <c r="L23" s="386" t="str">
        <f>IF($J23&lt;&gt;"",IF($AF23="0-",AQ23,IF($AF23="+0",AW23,IF($AF23="+-",BC23,AK23))),"")</f>
        <v/>
      </c>
      <c r="M23" s="404" t="str">
        <f>IF($J23&lt;&gt;"",IF($AF23="0-",AR23,IF($AF23="+0",AX23,IF($AF23="+-",BD23,AL23))),"")</f>
        <v/>
      </c>
      <c r="N23" s="315"/>
      <c r="O23" s="315"/>
      <c r="P23" s="315"/>
      <c r="Q23" s="315"/>
      <c r="R23" s="315"/>
      <c r="S23" s="315"/>
      <c r="T23" s="315"/>
      <c r="U23" s="315"/>
      <c r="V23" s="315"/>
      <c r="W23" s="315"/>
      <c r="X23" s="315"/>
      <c r="Y23" s="315"/>
      <c r="Z23" s="315"/>
      <c r="AA23" s="315"/>
      <c r="AB23" s="315"/>
      <c r="AC23" s="316"/>
      <c r="AD23" s="191"/>
      <c r="AE23" s="192"/>
      <c r="AF23" s="553"/>
      <c r="AG23" s="551" t="str">
        <f>IF(AF23&lt;&gt;"",VLOOKUP(AF23,$AH$13:$AI$16,2),"")</f>
        <v/>
      </c>
      <c r="AH23" s="159"/>
      <c r="AI23" s="159"/>
      <c r="AJ23" s="199">
        <f>IF(AN23&gt;=12,DATEDIF(BK23,BN23,"y")+1,DATEDIF(BK23,BN23,"y"))</f>
        <v>0</v>
      </c>
      <c r="AK23" s="199">
        <f>IF(AN23&gt;=12,AN23-12,AN23)</f>
        <v>0</v>
      </c>
      <c r="AL23" s="200" t="str">
        <f>IF(AO23&lt;=15,"半",0)</f>
        <v>半</v>
      </c>
      <c r="AM23" s="196">
        <f>DATEDIF(BK23,BN23,"y")</f>
        <v>0</v>
      </c>
      <c r="AN23" s="197">
        <f>IF(AO23&gt;=16,DATEDIF(BK23,BN23,"ym")+1,DATEDIF(BK23,BN23,"ym"))</f>
        <v>0</v>
      </c>
      <c r="AO23" s="198">
        <f>DATEDIF(BK23,BN23,"md")</f>
        <v>14</v>
      </c>
      <c r="AP23" s="199" t="e">
        <f>IF(AT23&gt;=12,DATEDIF(BK23,BO23,"y")+1,DATEDIF(BK23,BO23,"y"))</f>
        <v>#NUM!</v>
      </c>
      <c r="AQ23" s="199" t="e">
        <f>IF(AT23&gt;=12,AT23-12,AT23)</f>
        <v>#NUM!</v>
      </c>
      <c r="AR23" s="200" t="e">
        <f>IF(AU23&lt;=15,"半",0)</f>
        <v>#NUM!</v>
      </c>
      <c r="AS23" s="196" t="e">
        <f>DATEDIF(BK23,BO23,"y")</f>
        <v>#NUM!</v>
      </c>
      <c r="AT23" s="197" t="e">
        <f>IF(AU23&gt;=16,DATEDIF(BK23,BO23,"ym")+1,DATEDIF(BK23,BO23,"ym"))</f>
        <v>#NUM!</v>
      </c>
      <c r="AU23" s="198" t="e">
        <f>DATEDIF(BK23,BO23,"md")</f>
        <v>#NUM!</v>
      </c>
      <c r="AV23" s="199" t="e">
        <f>IF(AZ23&gt;=12,DATEDIF(BL23,BN23,"y")+1,DATEDIF(BL23,BN23,"y"))</f>
        <v>#NUM!</v>
      </c>
      <c r="AW23" s="199" t="e">
        <f>IF(AZ23&gt;=12,AZ23-12,AZ23)</f>
        <v>#NUM!</v>
      </c>
      <c r="AX23" s="200" t="e">
        <f>IF(BA23&lt;=15,"半",0)</f>
        <v>#NUM!</v>
      </c>
      <c r="AY23" s="196" t="e">
        <f>DATEDIF(BL23,BN23,"y")</f>
        <v>#NUM!</v>
      </c>
      <c r="AZ23" s="197" t="e">
        <f>IF(BA23&gt;=16,DATEDIF(BL23,BN23,"ym")+1,DATEDIF(BL23,BN23,"ym"))</f>
        <v>#NUM!</v>
      </c>
      <c r="BA23" s="197" t="e">
        <f>DATEDIF(BL23,BN23,"md")</f>
        <v>#NUM!</v>
      </c>
      <c r="BB23" s="199" t="e">
        <f>IF(BF23&gt;=12,DATEDIF(BL23,BO23,"y")+1,DATEDIF(BL23,BO23,"y"))</f>
        <v>#NUM!</v>
      </c>
      <c r="BC23" s="199" t="e">
        <f>IF(BF23&gt;=12,BF23-12,BF23)</f>
        <v>#NUM!</v>
      </c>
      <c r="BD23" s="200" t="e">
        <f>IF(BG23&lt;=15,"半",0)</f>
        <v>#NUM!</v>
      </c>
      <c r="BE23" s="196" t="e">
        <f>DATEDIF(BL23,BO23,"y")</f>
        <v>#NUM!</v>
      </c>
      <c r="BF23" s="197" t="e">
        <f>IF(BG23&gt;=16,DATEDIF(BL23,BO23,"ym")+1,DATEDIF(BL23,BO23,"ym"))</f>
        <v>#NUM!</v>
      </c>
      <c r="BG23" s="198" t="e">
        <f>DATEDIF(BL23,BO23,"md")</f>
        <v>#NUM!</v>
      </c>
      <c r="BH23" s="197"/>
      <c r="BI23" s="191">
        <f>IF(J24="現在",$AG$6,J24)</f>
        <v>0</v>
      </c>
      <c r="BJ23" s="197">
        <v>1</v>
      </c>
      <c r="BK23" s="204">
        <f>IF(DAY(J23)&lt;=15,J23-DAY(J23)+1,J23-DAY(J23)+16)</f>
        <v>1</v>
      </c>
      <c r="BL23" s="204">
        <f>IF(DAY(BK23)=1,BK23+15,BU23)</f>
        <v>16</v>
      </c>
      <c r="BM23" s="205"/>
      <c r="BN23" s="206">
        <f>IF(CD23&gt;=16,CB23,IF(J24="現在",$AG$6-CD23+15,J24-CD23+15))</f>
        <v>15</v>
      </c>
      <c r="BO23" s="207">
        <f>IF(DAY(BN23)=15,BN23-DAY(BN23),BN23-DAY(BN23)+15)</f>
        <v>0</v>
      </c>
      <c r="BP23" s="205"/>
      <c r="BQ23" s="205"/>
      <c r="BR23" s="161">
        <f>YEAR(J23)</f>
        <v>1900</v>
      </c>
      <c r="BS23" s="161">
        <f>MONTH(J23)+1</f>
        <v>2</v>
      </c>
      <c r="BT23" s="208" t="str">
        <f>CONCATENATE(BR23,"/",BS23,"/",1)</f>
        <v>1900/2/1</v>
      </c>
      <c r="BU23" s="208">
        <f>BT23+1-1</f>
        <v>32</v>
      </c>
      <c r="BV23" s="208">
        <f>BT23-1</f>
        <v>31</v>
      </c>
      <c r="BW23" s="161">
        <f>DAY(BV23)</f>
        <v>31</v>
      </c>
      <c r="BX23" s="161">
        <f>DAY(J23)</f>
        <v>0</v>
      </c>
      <c r="BY23" s="161">
        <f>YEAR(BI23)</f>
        <v>1900</v>
      </c>
      <c r="BZ23" s="161">
        <f>IF(MONTH(BI23)=12,MONTH(BI23)-12+1,MONTH(BI23)+1)</f>
        <v>2</v>
      </c>
      <c r="CA23" s="208" t="str">
        <f>IF(BZ23=1,CONCATENATE(BY23+1,"/",BZ23,"/",1),CONCATENATE(BY23,"/",BZ23,"/",1))</f>
        <v>1900/2/1</v>
      </c>
      <c r="CB23" s="208">
        <f>CA23-1</f>
        <v>31</v>
      </c>
      <c r="CC23" s="161">
        <f>DAY(CB23)</f>
        <v>31</v>
      </c>
      <c r="CD23" s="161">
        <f>DAY(BI23)</f>
        <v>0</v>
      </c>
      <c r="CF23" s="161">
        <v>1214</v>
      </c>
      <c r="CG23" s="161">
        <v>1214</v>
      </c>
      <c r="CH23" s="161" t="s">
        <v>174</v>
      </c>
      <c r="CI23" s="161">
        <v>1214</v>
      </c>
    </row>
    <row r="24" spans="1:87" ht="12.65" customHeight="1">
      <c r="A24" s="415"/>
      <c r="B24" s="497"/>
      <c r="C24" s="498"/>
      <c r="D24" s="498"/>
      <c r="E24" s="498"/>
      <c r="F24" s="498"/>
      <c r="G24" s="499"/>
      <c r="H24" s="209" t="s">
        <v>25</v>
      </c>
      <c r="I24" s="209"/>
      <c r="J24" s="210"/>
      <c r="K24" s="385"/>
      <c r="L24" s="387"/>
      <c r="M24" s="416"/>
      <c r="N24" s="315"/>
      <c r="O24" s="315"/>
      <c r="P24" s="315"/>
      <c r="Q24" s="31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6"/>
      <c r="AD24" s="191"/>
      <c r="AE24" s="192"/>
      <c r="AF24" s="554"/>
      <c r="AG24" s="552"/>
      <c r="AH24" s="159"/>
      <c r="AI24" s="159"/>
      <c r="AJ24" s="199"/>
      <c r="AK24" s="199"/>
      <c r="AL24" s="200"/>
      <c r="AM24" s="196"/>
      <c r="AN24" s="197"/>
      <c r="AO24" s="198"/>
      <c r="AP24" s="199"/>
      <c r="AQ24" s="199"/>
      <c r="AR24" s="200"/>
      <c r="AS24" s="196"/>
      <c r="AT24" s="197"/>
      <c r="AU24" s="198"/>
      <c r="AV24" s="199"/>
      <c r="AW24" s="199"/>
      <c r="AX24" s="200"/>
      <c r="AY24" s="196"/>
      <c r="AZ24" s="197"/>
      <c r="BA24" s="197"/>
      <c r="BB24" s="199"/>
      <c r="BC24" s="199"/>
      <c r="BD24" s="200"/>
      <c r="BE24" s="196"/>
      <c r="BF24" s="197"/>
      <c r="BG24" s="198"/>
      <c r="BH24" s="197"/>
      <c r="BI24" s="191"/>
      <c r="BJ24" s="197"/>
      <c r="BK24" s="204"/>
      <c r="BL24" s="204"/>
      <c r="BM24" s="205"/>
      <c r="BN24" s="207"/>
      <c r="BO24" s="207"/>
      <c r="BP24" s="205"/>
      <c r="BQ24" s="205"/>
      <c r="BT24" s="208"/>
      <c r="BU24" s="208"/>
      <c r="BV24" s="208"/>
      <c r="CA24" s="208"/>
      <c r="CB24" s="208"/>
      <c r="CF24" s="161">
        <v>1215</v>
      </c>
      <c r="CG24" s="161">
        <v>1215</v>
      </c>
      <c r="CH24" s="161" t="s">
        <v>175</v>
      </c>
      <c r="CI24" s="161">
        <v>1215</v>
      </c>
    </row>
    <row r="25" spans="1:87" ht="12.65" customHeight="1">
      <c r="A25" s="397"/>
      <c r="B25" s="494"/>
      <c r="C25" s="495"/>
      <c r="D25" s="495"/>
      <c r="E25" s="495"/>
      <c r="F25" s="495"/>
      <c r="G25" s="496"/>
      <c r="H25" s="211" t="s">
        <v>24</v>
      </c>
      <c r="I25" s="212"/>
      <c r="J25" s="213"/>
      <c r="K25" s="384" t="str">
        <f>IF($J25&lt;&gt;"",IF($AF25="0-",AP25,IF($AF25="+0",AV25,IF($AF25="+-",BB25,AJ25))),"")</f>
        <v/>
      </c>
      <c r="L25" s="386" t="str">
        <f>IF($J25&lt;&gt;"",IF($AF25="0-",AQ25,IF($AF25="+0",AW25,IF($AF25="+-",BC25,AK25))),"")</f>
        <v/>
      </c>
      <c r="M25" s="404" t="str">
        <f>IF($J25&lt;&gt;"",IF($AF25="0-",AR25,IF($AF25="+0",AX25,IF($AF25="+-",BD25,AL25))),"")</f>
        <v/>
      </c>
      <c r="N25" s="315"/>
      <c r="O25" s="315"/>
      <c r="P25" s="315"/>
      <c r="Q25" s="315"/>
      <c r="R25" s="315"/>
      <c r="S25" s="315"/>
      <c r="T25" s="315"/>
      <c r="U25" s="315"/>
      <c r="V25" s="315"/>
      <c r="W25" s="315"/>
      <c r="X25" s="315"/>
      <c r="Y25" s="315"/>
      <c r="Z25" s="315"/>
      <c r="AA25" s="315"/>
      <c r="AB25" s="315"/>
      <c r="AC25" s="316"/>
      <c r="AD25" s="191"/>
      <c r="AE25" s="192"/>
      <c r="AF25" s="553"/>
      <c r="AG25" s="551" t="str">
        <f>IF(AF25&lt;&gt;"",VLOOKUP(AF25,$AH$13:$AI$16,2),"")</f>
        <v/>
      </c>
      <c r="AH25" s="159"/>
      <c r="AI25" s="159"/>
      <c r="AJ25" s="199">
        <f>IF(AN25&gt;=12,DATEDIF(BK25,BN25,"y")+1,DATEDIF(BK25,BN25,"y"))</f>
        <v>0</v>
      </c>
      <c r="AK25" s="199">
        <f>IF(AN25&gt;=12,AN25-12,AN25)</f>
        <v>0</v>
      </c>
      <c r="AL25" s="200" t="str">
        <f>IF(AO25&lt;=15,"半",0)</f>
        <v>半</v>
      </c>
      <c r="AM25" s="196">
        <f>DATEDIF(BK25,BN25,"y")</f>
        <v>0</v>
      </c>
      <c r="AN25" s="197">
        <f>IF(AO25&gt;=16,DATEDIF(BK25,BN25,"ym")+1,DATEDIF(BK25,BN25,"ym"))</f>
        <v>0</v>
      </c>
      <c r="AO25" s="198">
        <f>DATEDIF(BK25,BN25,"md")</f>
        <v>14</v>
      </c>
      <c r="AP25" s="199" t="e">
        <f>IF(AT25&gt;=12,DATEDIF(BK25,BO25,"y")+1,DATEDIF(BK25,BO25,"y"))</f>
        <v>#NUM!</v>
      </c>
      <c r="AQ25" s="199" t="e">
        <f>IF(AT25&gt;=12,AT25-12,AT25)</f>
        <v>#NUM!</v>
      </c>
      <c r="AR25" s="200" t="e">
        <f>IF(AU25&lt;=15,"半",0)</f>
        <v>#NUM!</v>
      </c>
      <c r="AS25" s="196" t="e">
        <f>DATEDIF(BK25,BO25,"y")</f>
        <v>#NUM!</v>
      </c>
      <c r="AT25" s="197" t="e">
        <f>IF(AU25&gt;=16,DATEDIF(BK25,BO25,"ym")+1,DATEDIF(BK25,BO25,"ym"))</f>
        <v>#NUM!</v>
      </c>
      <c r="AU25" s="198" t="e">
        <f>DATEDIF(BK25,BO25,"md")</f>
        <v>#NUM!</v>
      </c>
      <c r="AV25" s="199" t="e">
        <f>IF(AZ25&gt;=12,DATEDIF(BL25,BN25,"y")+1,DATEDIF(BL25,BN25,"y"))</f>
        <v>#NUM!</v>
      </c>
      <c r="AW25" s="199" t="e">
        <f>IF(AZ25&gt;=12,AZ25-12,AZ25)</f>
        <v>#NUM!</v>
      </c>
      <c r="AX25" s="200" t="e">
        <f>IF(BA25&lt;=15,"半",0)</f>
        <v>#NUM!</v>
      </c>
      <c r="AY25" s="196" t="e">
        <f>DATEDIF(BL25,BN25,"y")</f>
        <v>#NUM!</v>
      </c>
      <c r="AZ25" s="197" t="e">
        <f>IF(BA25&gt;=16,DATEDIF(BL25,BN25,"ym")+1,DATEDIF(BL25,BN25,"ym"))</f>
        <v>#NUM!</v>
      </c>
      <c r="BA25" s="197" t="e">
        <f>DATEDIF(BL25,BN25,"md")</f>
        <v>#NUM!</v>
      </c>
      <c r="BB25" s="199" t="e">
        <f>IF(BF25&gt;=12,DATEDIF(BL25,BO25,"y")+1,DATEDIF(BL25,BO25,"y"))</f>
        <v>#NUM!</v>
      </c>
      <c r="BC25" s="199" t="e">
        <f>IF(BF25&gt;=12,BF25-12,BF25)</f>
        <v>#NUM!</v>
      </c>
      <c r="BD25" s="200" t="e">
        <f>IF(BG25&lt;=15,"半",0)</f>
        <v>#NUM!</v>
      </c>
      <c r="BE25" s="196" t="e">
        <f>DATEDIF(BL25,BO25,"y")</f>
        <v>#NUM!</v>
      </c>
      <c r="BF25" s="197" t="e">
        <f>IF(BG25&gt;=16,DATEDIF(BL25,BO25,"ym")+1,DATEDIF(BL25,BO25,"ym"))</f>
        <v>#NUM!</v>
      </c>
      <c r="BG25" s="198" t="e">
        <f>DATEDIF(BL25,BO25,"md")</f>
        <v>#NUM!</v>
      </c>
      <c r="BH25" s="197"/>
      <c r="BI25" s="191">
        <f>IF(J26="現在",$AG$6,J26)</f>
        <v>0</v>
      </c>
      <c r="BJ25" s="197">
        <v>2</v>
      </c>
      <c r="BK25" s="204">
        <f>IF(DAY(J25)&lt;=15,J25-DAY(J25)+1,J25-DAY(J25)+16)</f>
        <v>1</v>
      </c>
      <c r="BL25" s="204">
        <f>IF(DAY(BK25)=1,BK25+15,BU25)</f>
        <v>16</v>
      </c>
      <c r="BM25" s="205"/>
      <c r="BN25" s="206">
        <f>IF(CD25&gt;=16,CB25,IF(J26="現在",$AG$6-CD25+15,J26-CD25+15))</f>
        <v>15</v>
      </c>
      <c r="BO25" s="207">
        <f>IF(DAY(BN25)=15,BN25-DAY(BN25),BN25-DAY(BN25)+15)</f>
        <v>0</v>
      </c>
      <c r="BP25" s="205"/>
      <c r="BQ25" s="205"/>
      <c r="BR25" s="161">
        <f>YEAR(J25)</f>
        <v>1900</v>
      </c>
      <c r="BS25" s="161">
        <f>MONTH(J25)+1</f>
        <v>2</v>
      </c>
      <c r="BT25" s="208" t="str">
        <f>CONCATENATE(BR25,"/",BS25,"/",1)</f>
        <v>1900/2/1</v>
      </c>
      <c r="BU25" s="208">
        <f>BT25+1-1</f>
        <v>32</v>
      </c>
      <c r="BV25" s="208">
        <f>BT25-1</f>
        <v>31</v>
      </c>
      <c r="BW25" s="161">
        <f>DAY(BV25)</f>
        <v>31</v>
      </c>
      <c r="BX25" s="161">
        <f>DAY(J25)</f>
        <v>0</v>
      </c>
      <c r="BY25" s="161">
        <f>YEAR(BI25)</f>
        <v>1900</v>
      </c>
      <c r="BZ25" s="161">
        <f>IF(MONTH(BI25)=12,MONTH(BI25)-12+1,MONTH(BI25)+1)</f>
        <v>2</v>
      </c>
      <c r="CA25" s="208" t="str">
        <f>IF(BZ25=1,CONCATENATE(BY25+1,"/",BZ25,"/",1),CONCATENATE(BY25,"/",BZ25,"/",1))</f>
        <v>1900/2/1</v>
      </c>
      <c r="CB25" s="208">
        <f>CA25-1</f>
        <v>31</v>
      </c>
      <c r="CC25" s="161">
        <f>DAY(CB25)</f>
        <v>31</v>
      </c>
      <c r="CD25" s="161">
        <f>DAY(BI25)</f>
        <v>0</v>
      </c>
      <c r="CF25" s="161">
        <v>1216</v>
      </c>
      <c r="CG25" s="161">
        <v>1216</v>
      </c>
      <c r="CH25" s="161" t="s">
        <v>2056</v>
      </c>
      <c r="CI25" s="161">
        <v>1216</v>
      </c>
    </row>
    <row r="26" spans="1:87" ht="12.65" customHeight="1">
      <c r="A26" s="415"/>
      <c r="B26" s="497"/>
      <c r="C26" s="498"/>
      <c r="D26" s="498"/>
      <c r="E26" s="498"/>
      <c r="F26" s="498"/>
      <c r="G26" s="499"/>
      <c r="H26" s="209" t="s">
        <v>25</v>
      </c>
      <c r="I26" s="209"/>
      <c r="J26" s="210"/>
      <c r="K26" s="385"/>
      <c r="L26" s="387"/>
      <c r="M26" s="416"/>
      <c r="N26" s="315"/>
      <c r="O26" s="315"/>
      <c r="P26" s="315"/>
      <c r="Q26" s="315"/>
      <c r="R26" s="315"/>
      <c r="S26" s="315"/>
      <c r="T26" s="315"/>
      <c r="U26" s="315"/>
      <c r="V26" s="315"/>
      <c r="W26" s="315"/>
      <c r="X26" s="315"/>
      <c r="Y26" s="315"/>
      <c r="Z26" s="315"/>
      <c r="AA26" s="315"/>
      <c r="AB26" s="315"/>
      <c r="AC26" s="316"/>
      <c r="AD26" s="191"/>
      <c r="AE26" s="192"/>
      <c r="AF26" s="562"/>
      <c r="AG26" s="552"/>
      <c r="AH26" s="159"/>
      <c r="AI26" s="159"/>
      <c r="AJ26" s="199"/>
      <c r="AK26" s="199"/>
      <c r="AL26" s="200"/>
      <c r="AM26" s="196"/>
      <c r="AN26" s="197"/>
      <c r="AO26" s="198"/>
      <c r="AP26" s="199"/>
      <c r="AQ26" s="199"/>
      <c r="AR26" s="200"/>
      <c r="AS26" s="196"/>
      <c r="AT26" s="197"/>
      <c r="AU26" s="198"/>
      <c r="AV26" s="199"/>
      <c r="AW26" s="199"/>
      <c r="AX26" s="200"/>
      <c r="AY26" s="196"/>
      <c r="AZ26" s="197"/>
      <c r="BA26" s="197"/>
      <c r="BB26" s="199"/>
      <c r="BC26" s="199"/>
      <c r="BD26" s="200"/>
      <c r="BE26" s="196"/>
      <c r="BF26" s="197"/>
      <c r="BG26" s="198"/>
      <c r="BH26" s="197"/>
      <c r="BI26" s="191"/>
      <c r="BJ26" s="197"/>
      <c r="BK26" s="204"/>
      <c r="BL26" s="204"/>
      <c r="BM26" s="205"/>
      <c r="BN26" s="207"/>
      <c r="BO26" s="207"/>
      <c r="BP26" s="205"/>
      <c r="BQ26" s="205"/>
      <c r="BT26" s="208"/>
      <c r="BU26" s="208"/>
      <c r="BV26" s="208"/>
      <c r="CA26" s="208"/>
      <c r="CB26" s="208"/>
      <c r="CF26" s="161">
        <v>1217</v>
      </c>
      <c r="CG26" s="161">
        <v>1217</v>
      </c>
      <c r="CH26" s="161" t="s">
        <v>176</v>
      </c>
      <c r="CI26" s="161">
        <v>1217</v>
      </c>
    </row>
    <row r="27" spans="1:87" ht="12.65" customHeight="1">
      <c r="A27" s="397"/>
      <c r="B27" s="494"/>
      <c r="C27" s="495"/>
      <c r="D27" s="495"/>
      <c r="E27" s="495"/>
      <c r="F27" s="495"/>
      <c r="G27" s="496"/>
      <c r="H27" s="211" t="s">
        <v>24</v>
      </c>
      <c r="I27" s="212"/>
      <c r="J27" s="213"/>
      <c r="K27" s="384" t="str">
        <f>IF($J27&lt;&gt;"",IF($AF27="0-",AP27,IF($AF27="+0",AV27,IF($AF27="+-",BB27,AJ27))),"")</f>
        <v/>
      </c>
      <c r="L27" s="386" t="str">
        <f>IF($J27&lt;&gt;"",IF($AF27="0-",AQ27,IF($AF27="+0",AW27,IF($AF27="+-",BC27,AK27))),"")</f>
        <v/>
      </c>
      <c r="M27" s="404" t="str">
        <f>IF($J27&lt;&gt;"",IF($AF27="0-",AR27,IF($AF27="+0",AX27,IF($AF27="+-",BD27,AL27))),"")</f>
        <v/>
      </c>
      <c r="N27" s="315"/>
      <c r="O27" s="315"/>
      <c r="P27" s="315"/>
      <c r="Q27" s="315"/>
      <c r="R27" s="315"/>
      <c r="S27" s="315"/>
      <c r="T27" s="315"/>
      <c r="U27" s="315"/>
      <c r="V27" s="315"/>
      <c r="W27" s="315"/>
      <c r="X27" s="315"/>
      <c r="Y27" s="315"/>
      <c r="Z27" s="315"/>
      <c r="AA27" s="315"/>
      <c r="AB27" s="315"/>
      <c r="AC27" s="316"/>
      <c r="AD27" s="191"/>
      <c r="AE27" s="192"/>
      <c r="AF27" s="553"/>
      <c r="AG27" s="551" t="str">
        <f>IF(AF27&lt;&gt;"",VLOOKUP(AF27,$AH$13:$AI$16,2),"")</f>
        <v/>
      </c>
      <c r="AH27" s="159"/>
      <c r="AI27" s="159"/>
      <c r="AJ27" s="199">
        <f>IF(AN27&gt;=12,DATEDIF(BK27,BN27,"y")+1,DATEDIF(BK27,BN27,"y"))</f>
        <v>0</v>
      </c>
      <c r="AK27" s="199">
        <f>IF(AN27&gt;=12,AN27-12,AN27)</f>
        <v>0</v>
      </c>
      <c r="AL27" s="200" t="str">
        <f>IF(AO27&lt;=15,"半",0)</f>
        <v>半</v>
      </c>
      <c r="AM27" s="215">
        <f>DATEDIF(BK27,BN27,"y")</f>
        <v>0</v>
      </c>
      <c r="AN27" s="216">
        <f>IF(AO27&gt;=16,DATEDIF(BK27,BN27,"ym")+1,DATEDIF(BK27,BN27,"ym"))</f>
        <v>0</v>
      </c>
      <c r="AO27" s="217">
        <f>DATEDIF(BK27,BN27,"md")</f>
        <v>14</v>
      </c>
      <c r="AP27" s="199" t="e">
        <f>IF(AT27&gt;=12,DATEDIF(BK27,BO27,"y")+1,DATEDIF(BK27,BO27,"y"))</f>
        <v>#NUM!</v>
      </c>
      <c r="AQ27" s="199" t="e">
        <f>IF(AT27&gt;=12,AT27-12,AT27)</f>
        <v>#NUM!</v>
      </c>
      <c r="AR27" s="200" t="e">
        <f>IF(AU27&lt;=15,"半",0)</f>
        <v>#NUM!</v>
      </c>
      <c r="AS27" s="215" t="e">
        <f>DATEDIF(BK27,BO27,"y")</f>
        <v>#NUM!</v>
      </c>
      <c r="AT27" s="216" t="e">
        <f>IF(AU27&gt;=16,DATEDIF(BK27,BO27,"ym")+1,DATEDIF(BK27,BO27,"ym"))</f>
        <v>#NUM!</v>
      </c>
      <c r="AU27" s="217" t="e">
        <f>DATEDIF(BK27,BO27,"md")</f>
        <v>#NUM!</v>
      </c>
      <c r="AV27" s="199" t="e">
        <f>IF(AZ27&gt;=12,DATEDIF(BL27,BN27,"y")+1,DATEDIF(BL27,BN27,"y"))</f>
        <v>#NUM!</v>
      </c>
      <c r="AW27" s="199" t="e">
        <f>IF(AZ27&gt;=12,AZ27-12,AZ27)</f>
        <v>#NUM!</v>
      </c>
      <c r="AX27" s="200" t="e">
        <f>IF(BA27&lt;=15,"半",0)</f>
        <v>#NUM!</v>
      </c>
      <c r="AY27" s="215" t="e">
        <f>DATEDIF(BL27,BN27,"y")</f>
        <v>#NUM!</v>
      </c>
      <c r="AZ27" s="216" t="e">
        <f>IF(BA27&gt;=16,DATEDIF(BL27,BN27,"ym")+1,DATEDIF(BL27,BN27,"ym"))</f>
        <v>#NUM!</v>
      </c>
      <c r="BA27" s="216" t="e">
        <f>DATEDIF(BL27,BN27,"md")</f>
        <v>#NUM!</v>
      </c>
      <c r="BB27" s="199" t="e">
        <f>IF(BF27&gt;=12,DATEDIF(BL27,BO27,"y")+1,DATEDIF(BL27,BO27,"y"))</f>
        <v>#NUM!</v>
      </c>
      <c r="BC27" s="199" t="e">
        <f>IF(BF27&gt;=12,BF27-12,BF27)</f>
        <v>#NUM!</v>
      </c>
      <c r="BD27" s="200" t="e">
        <f>IF(BG27&lt;=15,"半",0)</f>
        <v>#NUM!</v>
      </c>
      <c r="BE27" s="215" t="e">
        <f>DATEDIF(BL27,BO27,"y")</f>
        <v>#NUM!</v>
      </c>
      <c r="BF27" s="216" t="e">
        <f>IF(BG27&gt;=16,DATEDIF(BL27,BO27,"ym")+1,DATEDIF(BL27,BO27,"ym"))</f>
        <v>#NUM!</v>
      </c>
      <c r="BG27" s="217" t="e">
        <f>DATEDIF(BL27,BO27,"md")</f>
        <v>#NUM!</v>
      </c>
      <c r="BH27" s="197"/>
      <c r="BI27" s="191">
        <f>IF(J28="現在",$AG$6,J28)</f>
        <v>0</v>
      </c>
      <c r="BJ27" s="197">
        <v>0</v>
      </c>
      <c r="BK27" s="204">
        <f>IF(DAY(J27)&lt;=15,J27-DAY(J27)+1,J27-DAY(J27)+16)</f>
        <v>1</v>
      </c>
      <c r="BL27" s="204">
        <f>IF(DAY(BK27)=1,BK27+15,BU27)</f>
        <v>16</v>
      </c>
      <c r="BM27" s="205"/>
      <c r="BN27" s="206">
        <f>IF(CD27&gt;=16,CB27,IF(J28="現在",$AG$6-CD27+15,J28-CD27+15))</f>
        <v>15</v>
      </c>
      <c r="BO27" s="207">
        <f>IF(DAY(BN27)=15,BN27-DAY(BN27),BN27-DAY(BN27)+15)</f>
        <v>0</v>
      </c>
      <c r="BP27" s="205"/>
      <c r="BQ27" s="205"/>
      <c r="BR27" s="161">
        <f>YEAR(J27)</f>
        <v>1900</v>
      </c>
      <c r="BS27" s="161">
        <f>MONTH(J27)+1</f>
        <v>2</v>
      </c>
      <c r="BT27" s="208" t="str">
        <f>CONCATENATE(BR27,"/",BS27,"/",1)</f>
        <v>1900/2/1</v>
      </c>
      <c r="BU27" s="208">
        <f>BT27+1-1</f>
        <v>32</v>
      </c>
      <c r="BV27" s="208">
        <f>BT27-1</f>
        <v>31</v>
      </c>
      <c r="BW27" s="161">
        <f>DAY(BV27)</f>
        <v>31</v>
      </c>
      <c r="BX27" s="161">
        <f>DAY(J27)</f>
        <v>0</v>
      </c>
      <c r="BY27" s="161">
        <f>YEAR(BI27)</f>
        <v>1900</v>
      </c>
      <c r="BZ27" s="161">
        <f>IF(MONTH(BI27)=12,MONTH(BI27)-12+1,MONTH(BI27)+1)</f>
        <v>2</v>
      </c>
      <c r="CA27" s="208" t="str">
        <f>IF(BZ27=1,CONCATENATE(BY27+1,"/",BZ27,"/",1),CONCATENATE(BY27,"/",BZ27,"/",1))</f>
        <v>1900/2/1</v>
      </c>
      <c r="CB27" s="208">
        <f>CA27-1</f>
        <v>31</v>
      </c>
      <c r="CC27" s="161">
        <f>DAY(CB27)</f>
        <v>31</v>
      </c>
      <c r="CD27" s="161">
        <f>DAY(BI27)</f>
        <v>0</v>
      </c>
      <c r="CF27" s="161">
        <v>1218</v>
      </c>
      <c r="CG27" s="161">
        <v>1218</v>
      </c>
      <c r="CH27" s="161" t="s">
        <v>177</v>
      </c>
      <c r="CI27" s="161">
        <v>1218</v>
      </c>
    </row>
    <row r="28" spans="1:87" ht="12.65" customHeight="1">
      <c r="A28" s="415"/>
      <c r="B28" s="497"/>
      <c r="C28" s="498"/>
      <c r="D28" s="498"/>
      <c r="E28" s="498"/>
      <c r="F28" s="498"/>
      <c r="G28" s="499"/>
      <c r="H28" s="209" t="s">
        <v>25</v>
      </c>
      <c r="I28" s="209"/>
      <c r="J28" s="210"/>
      <c r="K28" s="385"/>
      <c r="L28" s="387"/>
      <c r="M28" s="416"/>
      <c r="N28" s="315"/>
      <c r="O28" s="315"/>
      <c r="P28" s="315"/>
      <c r="Q28" s="315"/>
      <c r="R28" s="315"/>
      <c r="S28" s="315"/>
      <c r="T28" s="315"/>
      <c r="U28" s="315"/>
      <c r="V28" s="315"/>
      <c r="W28" s="315"/>
      <c r="X28" s="315"/>
      <c r="Y28" s="315"/>
      <c r="Z28" s="315"/>
      <c r="AA28" s="315"/>
      <c r="AB28" s="315"/>
      <c r="AC28" s="316"/>
      <c r="AD28" s="191"/>
      <c r="AE28" s="192"/>
      <c r="AF28" s="554"/>
      <c r="AG28" s="552"/>
      <c r="AH28" s="159"/>
      <c r="AI28" s="159"/>
      <c r="AJ28" s="199"/>
      <c r="AK28" s="199"/>
      <c r="AL28" s="200"/>
      <c r="AM28" s="196"/>
      <c r="AN28" s="197"/>
      <c r="AO28" s="198"/>
      <c r="AP28" s="199"/>
      <c r="AQ28" s="199"/>
      <c r="AR28" s="200"/>
      <c r="AS28" s="196"/>
      <c r="AT28" s="197"/>
      <c r="AU28" s="198"/>
      <c r="AV28" s="199"/>
      <c r="AW28" s="199"/>
      <c r="AX28" s="200"/>
      <c r="AY28" s="196"/>
      <c r="AZ28" s="197"/>
      <c r="BA28" s="197"/>
      <c r="BB28" s="199"/>
      <c r="BC28" s="199"/>
      <c r="BD28" s="200"/>
      <c r="BE28" s="196"/>
      <c r="BF28" s="197"/>
      <c r="BG28" s="198"/>
      <c r="BH28" s="197"/>
      <c r="BI28" s="191"/>
      <c r="BJ28" s="197"/>
      <c r="BK28" s="204"/>
      <c r="BL28" s="204"/>
      <c r="BM28" s="205"/>
      <c r="BN28" s="207"/>
      <c r="BO28" s="207"/>
      <c r="BP28" s="205"/>
      <c r="BQ28" s="205"/>
      <c r="BT28" s="208"/>
      <c r="BU28" s="208"/>
      <c r="BV28" s="208"/>
      <c r="CA28" s="208"/>
      <c r="CB28" s="208"/>
      <c r="CF28" s="161">
        <v>1219</v>
      </c>
      <c r="CG28" s="161">
        <v>1219</v>
      </c>
      <c r="CH28" s="161" t="s">
        <v>178</v>
      </c>
      <c r="CI28" s="161">
        <v>1219</v>
      </c>
    </row>
    <row r="29" spans="1:87" ht="12.65" customHeight="1">
      <c r="A29" s="397"/>
      <c r="B29" s="495"/>
      <c r="C29" s="495"/>
      <c r="D29" s="495"/>
      <c r="E29" s="495"/>
      <c r="F29" s="495"/>
      <c r="G29" s="496"/>
      <c r="H29" s="211" t="s">
        <v>24</v>
      </c>
      <c r="I29" s="212"/>
      <c r="J29" s="213"/>
      <c r="K29" s="384" t="str">
        <f>IF($J29&lt;&gt;"",IF($AF29="0-",AP29,IF($AF29="+0",AV29,IF($AF29="+-",BB29,AJ29))),"")</f>
        <v/>
      </c>
      <c r="L29" s="386" t="str">
        <f>IF($J29&lt;&gt;"",IF($AF29="0-",AQ29,IF($AF29="+0",AW29,IF($AF29="+-",BC29,AK29))),"")</f>
        <v/>
      </c>
      <c r="M29" s="404" t="str">
        <f>IF($J29&lt;&gt;"",IF($AF29="0-",AR29,IF($AF29="+0",AX29,IF($AF29="+-",BD29,AL29))),"")</f>
        <v/>
      </c>
      <c r="N29" s="315"/>
      <c r="O29" s="315"/>
      <c r="P29" s="315"/>
      <c r="Q29" s="315"/>
      <c r="R29" s="315"/>
      <c r="S29" s="315"/>
      <c r="T29" s="315"/>
      <c r="U29" s="315"/>
      <c r="V29" s="315"/>
      <c r="W29" s="315"/>
      <c r="X29" s="315"/>
      <c r="Y29" s="315"/>
      <c r="Z29" s="315"/>
      <c r="AA29" s="315"/>
      <c r="AB29" s="315"/>
      <c r="AC29" s="316"/>
      <c r="AD29" s="191"/>
      <c r="AE29" s="192"/>
      <c r="AF29" s="553"/>
      <c r="AG29" s="551" t="str">
        <f>IF(AF29&lt;&gt;"",VLOOKUP(AF29,$AH$13:$AI$16,2),"")</f>
        <v/>
      </c>
      <c r="AH29" s="159"/>
      <c r="AI29" s="159"/>
      <c r="AJ29" s="199">
        <f>IF(AN29&gt;=12,DATEDIF(BK29,BN29,"y")+1,DATEDIF(BK29,BN29,"y"))</f>
        <v>0</v>
      </c>
      <c r="AK29" s="199">
        <f>IF(AN29&gt;=12,AN29-12,AN29)</f>
        <v>0</v>
      </c>
      <c r="AL29" s="200" t="str">
        <f>IF(AO29&lt;=15,"半",0)</f>
        <v>半</v>
      </c>
      <c r="AM29" s="196">
        <f>DATEDIF(BK29,BN29,"y")</f>
        <v>0</v>
      </c>
      <c r="AN29" s="197">
        <f>IF(AO29&gt;=16,DATEDIF(BK29,BN29,"ym")+1,DATEDIF(BK29,BN29,"ym"))</f>
        <v>0</v>
      </c>
      <c r="AO29" s="198">
        <f>DATEDIF(BK29,BN29,"md")</f>
        <v>14</v>
      </c>
      <c r="AP29" s="199" t="e">
        <f>IF(AT29&gt;=12,DATEDIF(BK29,BO29,"y")+1,DATEDIF(BK29,BO29,"y"))</f>
        <v>#NUM!</v>
      </c>
      <c r="AQ29" s="199" t="e">
        <f>IF(AT29&gt;=12,AT29-12,AT29)</f>
        <v>#NUM!</v>
      </c>
      <c r="AR29" s="200" t="e">
        <f>IF(AU29&lt;=15,"半",0)</f>
        <v>#NUM!</v>
      </c>
      <c r="AS29" s="196" t="e">
        <f>DATEDIF(BK29,BO29,"y")</f>
        <v>#NUM!</v>
      </c>
      <c r="AT29" s="197" t="e">
        <f>IF(AU29&gt;=16,DATEDIF(BK29,BO29,"ym")+1,DATEDIF(BK29,BO29,"ym"))</f>
        <v>#NUM!</v>
      </c>
      <c r="AU29" s="198" t="e">
        <f>DATEDIF(BK29,BO29,"md")</f>
        <v>#NUM!</v>
      </c>
      <c r="AV29" s="199" t="e">
        <f>IF(AZ29&gt;=12,DATEDIF(BL29,BN29,"y")+1,DATEDIF(BL29,BN29,"y"))</f>
        <v>#NUM!</v>
      </c>
      <c r="AW29" s="199" t="e">
        <f>IF(AZ29&gt;=12,AZ29-12,AZ29)</f>
        <v>#NUM!</v>
      </c>
      <c r="AX29" s="200" t="e">
        <f>IF(BA29&lt;=15,"半",0)</f>
        <v>#NUM!</v>
      </c>
      <c r="AY29" s="196" t="e">
        <f>DATEDIF(BL29,BN29,"y")</f>
        <v>#NUM!</v>
      </c>
      <c r="AZ29" s="197" t="e">
        <f>IF(BA29&gt;=16,DATEDIF(BL29,BN29,"ym")+1,DATEDIF(BL29,BN29,"ym"))</f>
        <v>#NUM!</v>
      </c>
      <c r="BA29" s="197" t="e">
        <f>DATEDIF(BL29,BN29,"md")</f>
        <v>#NUM!</v>
      </c>
      <c r="BB29" s="199" t="e">
        <f>IF(BF29&gt;=12,DATEDIF(BL29,BO29,"y")+1,DATEDIF(BL29,BO29,"y"))</f>
        <v>#NUM!</v>
      </c>
      <c r="BC29" s="199" t="e">
        <f>IF(BF29&gt;=12,BF29-12,BF29)</f>
        <v>#NUM!</v>
      </c>
      <c r="BD29" s="200" t="e">
        <f>IF(BG29&lt;=15,"半",0)</f>
        <v>#NUM!</v>
      </c>
      <c r="BE29" s="196" t="e">
        <f>DATEDIF(BL29,BO29,"y")</f>
        <v>#NUM!</v>
      </c>
      <c r="BF29" s="197" t="e">
        <f>IF(BG29&gt;=16,DATEDIF(BL29,BO29,"ym")+1,DATEDIF(BL29,BO29,"ym"))</f>
        <v>#NUM!</v>
      </c>
      <c r="BG29" s="198" t="e">
        <f>DATEDIF(BL29,BO29,"md")</f>
        <v>#NUM!</v>
      </c>
      <c r="BH29" s="197"/>
      <c r="BI29" s="191">
        <f>IF(J30="現在",$AG$6,J30)</f>
        <v>0</v>
      </c>
      <c r="BJ29" s="197">
        <v>1</v>
      </c>
      <c r="BK29" s="204">
        <f>IF(DAY(J29)&lt;=15,J29-DAY(J29)+1,J29-DAY(J29)+16)</f>
        <v>1</v>
      </c>
      <c r="BL29" s="204">
        <f>IF(DAY(BK29)=1,BK29+15,BU29)</f>
        <v>16</v>
      </c>
      <c r="BM29" s="205"/>
      <c r="BN29" s="206">
        <f>IF(CD29&gt;=16,CB29,IF(J30="現在",$AG$6-CD29+15,J30-CD29+15))</f>
        <v>15</v>
      </c>
      <c r="BO29" s="207">
        <f>IF(DAY(BN29)=15,BN29-DAY(BN29),BN29-DAY(BN29)+15)</f>
        <v>0</v>
      </c>
      <c r="BP29" s="205"/>
      <c r="BQ29" s="205"/>
      <c r="BR29" s="161">
        <f>YEAR(J29)</f>
        <v>1900</v>
      </c>
      <c r="BS29" s="161">
        <f>MONTH(J29)+1</f>
        <v>2</v>
      </c>
      <c r="BT29" s="208" t="str">
        <f>CONCATENATE(BR29,"/",BS29,"/",1)</f>
        <v>1900/2/1</v>
      </c>
      <c r="BU29" s="208">
        <f>BT29+1-1</f>
        <v>32</v>
      </c>
      <c r="BV29" s="208">
        <f>BT29-1</f>
        <v>31</v>
      </c>
      <c r="BW29" s="161">
        <f>DAY(BV29)</f>
        <v>31</v>
      </c>
      <c r="BX29" s="161">
        <f>DAY(J29)</f>
        <v>0</v>
      </c>
      <c r="BY29" s="161">
        <f>YEAR(BI29)</f>
        <v>1900</v>
      </c>
      <c r="BZ29" s="161">
        <f>IF(MONTH(BI29)=12,MONTH(BI29)-12+1,MONTH(BI29)+1)</f>
        <v>2</v>
      </c>
      <c r="CA29" s="208" t="str">
        <f>IF(BZ29=1,CONCATENATE(BY29+1,"/",BZ29,"/",1),CONCATENATE(BY29,"/",BZ29,"/",1))</f>
        <v>1900/2/1</v>
      </c>
      <c r="CB29" s="208">
        <f>CA29-1</f>
        <v>31</v>
      </c>
      <c r="CC29" s="161">
        <f>DAY(CB29)</f>
        <v>31</v>
      </c>
      <c r="CD29" s="161">
        <f>DAY(BI29)</f>
        <v>0</v>
      </c>
      <c r="CF29" s="161">
        <v>1220</v>
      </c>
      <c r="CG29" s="161">
        <v>1220</v>
      </c>
      <c r="CH29" s="161" t="s">
        <v>179</v>
      </c>
      <c r="CI29" s="161">
        <v>1220</v>
      </c>
    </row>
    <row r="30" spans="1:87" ht="12.65" customHeight="1">
      <c r="A30" s="415"/>
      <c r="B30" s="507"/>
      <c r="C30" s="507"/>
      <c r="D30" s="507"/>
      <c r="E30" s="507"/>
      <c r="F30" s="507"/>
      <c r="G30" s="508"/>
      <c r="H30" s="209" t="s">
        <v>25</v>
      </c>
      <c r="I30" s="209"/>
      <c r="J30" s="210"/>
      <c r="K30" s="385"/>
      <c r="L30" s="387"/>
      <c r="M30" s="416"/>
      <c r="N30" s="315"/>
      <c r="O30" s="315"/>
      <c r="P30" s="315"/>
      <c r="Q30" s="315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5"/>
      <c r="AC30" s="316"/>
      <c r="AD30" s="191"/>
      <c r="AE30" s="192"/>
      <c r="AF30" s="554"/>
      <c r="AG30" s="552"/>
      <c r="AH30" s="159"/>
      <c r="AI30" s="159"/>
      <c r="AJ30" s="199"/>
      <c r="AK30" s="199"/>
      <c r="AL30" s="200"/>
      <c r="AM30" s="196"/>
      <c r="AN30" s="197"/>
      <c r="AO30" s="198"/>
      <c r="AP30" s="199"/>
      <c r="AQ30" s="199"/>
      <c r="AR30" s="200"/>
      <c r="AS30" s="196"/>
      <c r="AT30" s="197"/>
      <c r="AU30" s="198"/>
      <c r="AV30" s="199"/>
      <c r="AW30" s="199"/>
      <c r="AX30" s="200"/>
      <c r="AY30" s="196"/>
      <c r="AZ30" s="197"/>
      <c r="BA30" s="197"/>
      <c r="BB30" s="199"/>
      <c r="BC30" s="199"/>
      <c r="BD30" s="200"/>
      <c r="BE30" s="196"/>
      <c r="BF30" s="197"/>
      <c r="BG30" s="198"/>
      <c r="BH30" s="197"/>
      <c r="BI30" s="191"/>
      <c r="BJ30" s="197"/>
      <c r="BK30" s="204"/>
      <c r="BL30" s="204"/>
      <c r="BM30" s="205"/>
      <c r="BN30" s="207"/>
      <c r="BO30" s="207"/>
      <c r="BP30" s="205"/>
      <c r="BQ30" s="205"/>
      <c r="BT30" s="208"/>
      <c r="BU30" s="208"/>
      <c r="BV30" s="208"/>
      <c r="CA30" s="208"/>
      <c r="CB30" s="208"/>
      <c r="CF30" s="161">
        <v>1221</v>
      </c>
      <c r="CG30" s="161">
        <v>1221</v>
      </c>
      <c r="CH30" s="161" t="s">
        <v>180</v>
      </c>
      <c r="CI30" s="161">
        <v>1221</v>
      </c>
    </row>
    <row r="31" spans="1:87" ht="12.65" customHeight="1">
      <c r="A31" s="397"/>
      <c r="B31" s="494"/>
      <c r="C31" s="495"/>
      <c r="D31" s="495"/>
      <c r="E31" s="495"/>
      <c r="F31" s="495"/>
      <c r="G31" s="496"/>
      <c r="H31" s="212" t="s">
        <v>24</v>
      </c>
      <c r="I31" s="212"/>
      <c r="J31" s="213"/>
      <c r="K31" s="384" t="str">
        <f>IF($J31&lt;&gt;"",IF($AF31="0-",AP31,IF($AF31="+0",AV31,IF($AF31="+-",BB31,AJ31))),"")</f>
        <v/>
      </c>
      <c r="L31" s="386" t="str">
        <f>IF($J31&lt;&gt;"",IF($AF31="0-",AQ31,IF($AF31="+0",AW31,IF($AF31="+-",BC31,AK31))),"")</f>
        <v/>
      </c>
      <c r="M31" s="404" t="str">
        <f>IF($J31&lt;&gt;"",IF($AF31="0-",AR31,IF($AF31="+0",AX31,IF($AF31="+-",BD31,AL31))),"")</f>
        <v/>
      </c>
      <c r="N31" s="315"/>
      <c r="O31" s="315"/>
      <c r="P31" s="315"/>
      <c r="Q31" s="315"/>
      <c r="R31" s="315"/>
      <c r="S31" s="315"/>
      <c r="T31" s="315"/>
      <c r="U31" s="315"/>
      <c r="V31" s="315"/>
      <c r="W31" s="315"/>
      <c r="X31" s="315"/>
      <c r="Y31" s="315"/>
      <c r="Z31" s="315"/>
      <c r="AA31" s="315"/>
      <c r="AB31" s="315"/>
      <c r="AC31" s="316"/>
      <c r="AD31" s="191"/>
      <c r="AE31" s="192"/>
      <c r="AF31" s="553"/>
      <c r="AG31" s="551" t="str">
        <f>IF(AF31&lt;&gt;"",VLOOKUP(AF31,$AH$13:$AI$16,2),"")</f>
        <v/>
      </c>
      <c r="AH31" s="159"/>
      <c r="AI31" s="159"/>
      <c r="AJ31" s="199">
        <f>IF(AN31&gt;=12,DATEDIF(BK31,BN31,"y")+1,DATEDIF(BK31,BN31,"y"))</f>
        <v>0</v>
      </c>
      <c r="AK31" s="199">
        <f>IF(AN31&gt;=12,AN31-12,AN31)</f>
        <v>0</v>
      </c>
      <c r="AL31" s="200" t="str">
        <f>IF(AO31&lt;=15,"半",0)</f>
        <v>半</v>
      </c>
      <c r="AM31" s="196">
        <f>DATEDIF(BK31,BN31,"y")</f>
        <v>0</v>
      </c>
      <c r="AN31" s="197">
        <f>IF(AO31&gt;=16,DATEDIF(BK31,BN31,"ym")+1,DATEDIF(BK31,BN31,"ym"))</f>
        <v>0</v>
      </c>
      <c r="AO31" s="198">
        <f>DATEDIF(BK31,BN31,"md")</f>
        <v>14</v>
      </c>
      <c r="AP31" s="199" t="e">
        <f>IF(AT31&gt;=12,DATEDIF(BK31,BO31,"y")+1,DATEDIF(BK31,BO31,"y"))</f>
        <v>#NUM!</v>
      </c>
      <c r="AQ31" s="199" t="e">
        <f>IF(AT31&gt;=12,AT31-12,AT31)</f>
        <v>#NUM!</v>
      </c>
      <c r="AR31" s="200" t="e">
        <f>IF(AU31&lt;=15,"半",0)</f>
        <v>#NUM!</v>
      </c>
      <c r="AS31" s="196" t="e">
        <f>DATEDIF(BK31,BO31,"y")</f>
        <v>#NUM!</v>
      </c>
      <c r="AT31" s="197" t="e">
        <f>IF(AU31&gt;=16,DATEDIF(BK31,BO31,"ym")+1,DATEDIF(BK31,BO31,"ym"))</f>
        <v>#NUM!</v>
      </c>
      <c r="AU31" s="198" t="e">
        <f>DATEDIF(BK31,BO31,"md")</f>
        <v>#NUM!</v>
      </c>
      <c r="AV31" s="199" t="e">
        <f>IF(AZ31&gt;=12,DATEDIF(BL31,BN31,"y")+1,DATEDIF(BL31,BN31,"y"))</f>
        <v>#NUM!</v>
      </c>
      <c r="AW31" s="199" t="e">
        <f>IF(AZ31&gt;=12,AZ31-12,AZ31)</f>
        <v>#NUM!</v>
      </c>
      <c r="AX31" s="200" t="e">
        <f>IF(BA31&lt;=15,"半",0)</f>
        <v>#NUM!</v>
      </c>
      <c r="AY31" s="196" t="e">
        <f>DATEDIF(BL31,BN31,"y")</f>
        <v>#NUM!</v>
      </c>
      <c r="AZ31" s="197" t="e">
        <f>IF(BA31&gt;=16,DATEDIF(BL31,BN31,"ym")+1,DATEDIF(BL31,BN31,"ym"))</f>
        <v>#NUM!</v>
      </c>
      <c r="BA31" s="197" t="e">
        <f>DATEDIF(BL31,BN31,"md")</f>
        <v>#NUM!</v>
      </c>
      <c r="BB31" s="199" t="e">
        <f>IF(BF31&gt;=12,DATEDIF(BL31,BO31,"y")+1,DATEDIF(BL31,BO31,"y"))</f>
        <v>#NUM!</v>
      </c>
      <c r="BC31" s="199" t="e">
        <f>IF(BF31&gt;=12,BF31-12,BF31)</f>
        <v>#NUM!</v>
      </c>
      <c r="BD31" s="200" t="e">
        <f>IF(BG31&lt;=15,"半",0)</f>
        <v>#NUM!</v>
      </c>
      <c r="BE31" s="196" t="e">
        <f>DATEDIF(BL31,BO31,"y")</f>
        <v>#NUM!</v>
      </c>
      <c r="BF31" s="197" t="e">
        <f>IF(BG31&gt;=16,DATEDIF(BL31,BO31,"ym")+1,DATEDIF(BL31,BO31,"ym"))</f>
        <v>#NUM!</v>
      </c>
      <c r="BG31" s="198" t="e">
        <f>DATEDIF(BL31,BO31,"md")</f>
        <v>#NUM!</v>
      </c>
      <c r="BH31" s="197"/>
      <c r="BI31" s="191">
        <f>IF(J32="現在",$AG$6,J32)</f>
        <v>0</v>
      </c>
      <c r="BJ31" s="197">
        <v>2</v>
      </c>
      <c r="BK31" s="204">
        <f>IF(DAY(J31)&lt;=15,J31-DAY(J31)+1,J31-DAY(J31)+16)</f>
        <v>1</v>
      </c>
      <c r="BL31" s="204">
        <f>IF(DAY(BK31)=1,BK31+15,BU31)</f>
        <v>16</v>
      </c>
      <c r="BM31" s="205"/>
      <c r="BN31" s="206">
        <f>IF(CD31&gt;=16,CB31,IF(J32="現在",$AG$6-CD31+15,J32-CD31+15))</f>
        <v>15</v>
      </c>
      <c r="BO31" s="207">
        <f>IF(DAY(BN31)=15,BN31-DAY(BN31),BN31-DAY(BN31)+15)</f>
        <v>0</v>
      </c>
      <c r="BP31" s="205"/>
      <c r="BQ31" s="205"/>
      <c r="BR31" s="161">
        <f>YEAR(J31)</f>
        <v>1900</v>
      </c>
      <c r="BS31" s="161">
        <f>MONTH(J31)+1</f>
        <v>2</v>
      </c>
      <c r="BT31" s="208" t="str">
        <f>CONCATENATE(BR31,"/",BS31,"/",1)</f>
        <v>1900/2/1</v>
      </c>
      <c r="BU31" s="208">
        <f>BT31+1-1</f>
        <v>32</v>
      </c>
      <c r="BV31" s="208">
        <f>BT31-1</f>
        <v>31</v>
      </c>
      <c r="BW31" s="161">
        <f>DAY(BV31)</f>
        <v>31</v>
      </c>
      <c r="BX31" s="161">
        <f>DAY(J31)</f>
        <v>0</v>
      </c>
      <c r="BY31" s="161">
        <f>YEAR(BI31)</f>
        <v>1900</v>
      </c>
      <c r="BZ31" s="161">
        <f>IF(MONTH(BI31)=12,MONTH(BI31)-12+1,MONTH(BI31)+1)</f>
        <v>2</v>
      </c>
      <c r="CA31" s="208" t="str">
        <f>IF(BZ31=1,CONCATENATE(BY31+1,"/",BZ31,"/",1),CONCATENATE(BY31,"/",BZ31,"/",1))</f>
        <v>1900/2/1</v>
      </c>
      <c r="CB31" s="208">
        <f>CA31-1</f>
        <v>31</v>
      </c>
      <c r="CC31" s="161">
        <f>DAY(CB31)</f>
        <v>31</v>
      </c>
      <c r="CD31" s="161">
        <f>DAY(BI31)</f>
        <v>0</v>
      </c>
      <c r="CF31" s="161">
        <v>1222</v>
      </c>
      <c r="CG31" s="161">
        <v>1222</v>
      </c>
      <c r="CH31" s="161" t="s">
        <v>181</v>
      </c>
      <c r="CI31" s="161">
        <v>1222</v>
      </c>
    </row>
    <row r="32" spans="1:87" ht="12.65" customHeight="1">
      <c r="A32" s="415"/>
      <c r="B32" s="497"/>
      <c r="C32" s="498"/>
      <c r="D32" s="498"/>
      <c r="E32" s="498"/>
      <c r="F32" s="498"/>
      <c r="G32" s="499"/>
      <c r="H32" s="209" t="s">
        <v>25</v>
      </c>
      <c r="I32" s="209"/>
      <c r="J32" s="210"/>
      <c r="K32" s="385"/>
      <c r="L32" s="387"/>
      <c r="M32" s="416"/>
      <c r="N32" s="315"/>
      <c r="O32" s="315"/>
      <c r="P32" s="315"/>
      <c r="Q32" s="315"/>
      <c r="R32" s="315"/>
      <c r="S32" s="315"/>
      <c r="T32" s="315"/>
      <c r="U32" s="315"/>
      <c r="V32" s="315"/>
      <c r="W32" s="315"/>
      <c r="X32" s="315"/>
      <c r="Y32" s="315"/>
      <c r="Z32" s="315"/>
      <c r="AA32" s="315"/>
      <c r="AB32" s="315"/>
      <c r="AC32" s="316"/>
      <c r="AD32" s="191"/>
      <c r="AE32" s="192"/>
      <c r="AF32" s="554"/>
      <c r="AG32" s="552"/>
      <c r="AH32" s="159"/>
      <c r="AI32" s="159"/>
      <c r="AJ32" s="199"/>
      <c r="AK32" s="199"/>
      <c r="AL32" s="200"/>
      <c r="AM32" s="196"/>
      <c r="AN32" s="197"/>
      <c r="AO32" s="198"/>
      <c r="AP32" s="199"/>
      <c r="AQ32" s="199"/>
      <c r="AR32" s="200"/>
      <c r="AS32" s="196"/>
      <c r="AT32" s="197"/>
      <c r="AU32" s="198"/>
      <c r="AV32" s="199"/>
      <c r="AW32" s="199"/>
      <c r="AX32" s="200"/>
      <c r="AY32" s="196"/>
      <c r="AZ32" s="197"/>
      <c r="BA32" s="197"/>
      <c r="BB32" s="199"/>
      <c r="BC32" s="199"/>
      <c r="BD32" s="200"/>
      <c r="BE32" s="196"/>
      <c r="BF32" s="197"/>
      <c r="BG32" s="198"/>
      <c r="BH32" s="197"/>
      <c r="BI32" s="191"/>
      <c r="BJ32" s="197"/>
      <c r="BK32" s="204"/>
      <c r="BL32" s="204"/>
      <c r="BM32" s="205"/>
      <c r="BN32" s="207"/>
      <c r="BO32" s="207"/>
      <c r="BP32" s="205"/>
      <c r="BQ32" s="205"/>
      <c r="BT32" s="208"/>
      <c r="BU32" s="208"/>
      <c r="BV32" s="208"/>
      <c r="CA32" s="208"/>
      <c r="CB32" s="208"/>
      <c r="CF32" s="161">
        <v>1223</v>
      </c>
      <c r="CG32" s="161">
        <v>1223</v>
      </c>
      <c r="CH32" s="161" t="s">
        <v>182</v>
      </c>
      <c r="CI32" s="161">
        <v>1223</v>
      </c>
    </row>
    <row r="33" spans="1:122" ht="12.65" customHeight="1">
      <c r="A33" s="397"/>
      <c r="B33" s="494"/>
      <c r="C33" s="495"/>
      <c r="D33" s="495"/>
      <c r="E33" s="495"/>
      <c r="F33" s="495"/>
      <c r="G33" s="496"/>
      <c r="H33" s="212" t="s">
        <v>24</v>
      </c>
      <c r="I33" s="212"/>
      <c r="J33" s="213"/>
      <c r="K33" s="384" t="str">
        <f>IF($J33&lt;&gt;"",IF($AF33="0-",AP33,IF($AF33="+0",AV33,IF($AF33="+-",BB33,AJ33))),"")</f>
        <v/>
      </c>
      <c r="L33" s="386" t="str">
        <f>IF($J33&lt;&gt;"",IF($AF33="0-",AQ33,IF($AF33="+0",AW33,IF($AF33="+-",BC33,AK33))),"")</f>
        <v/>
      </c>
      <c r="M33" s="404" t="str">
        <f>IF($J33&lt;&gt;"",IF($AF33="0-",AR33,IF($AF33="+0",AX33,IF($AF33="+-",BD33,AL33))),"")</f>
        <v/>
      </c>
      <c r="N33" s="315"/>
      <c r="O33" s="315"/>
      <c r="P33" s="315"/>
      <c r="Q33" s="315"/>
      <c r="R33" s="315"/>
      <c r="S33" s="315"/>
      <c r="T33" s="315"/>
      <c r="U33" s="315"/>
      <c r="V33" s="315"/>
      <c r="W33" s="315"/>
      <c r="X33" s="315"/>
      <c r="Y33" s="315"/>
      <c r="Z33" s="315"/>
      <c r="AA33" s="315"/>
      <c r="AB33" s="315"/>
      <c r="AC33" s="316"/>
      <c r="AD33" s="191"/>
      <c r="AE33" s="192"/>
      <c r="AF33" s="553"/>
      <c r="AG33" s="551" t="str">
        <f>IF(AF33&lt;&gt;"",VLOOKUP(AF33,$AH$13:$AI$16,2),"")</f>
        <v/>
      </c>
      <c r="AH33" s="159"/>
      <c r="AI33" s="159"/>
      <c r="AJ33" s="199">
        <f>IF(AN33&gt;=12,DATEDIF(BK33,BN33,"y")+1,DATEDIF(BK33,BN33,"y"))</f>
        <v>0</v>
      </c>
      <c r="AK33" s="199">
        <f>IF(AN33&gt;=12,AN33-12,AN33)</f>
        <v>0</v>
      </c>
      <c r="AL33" s="200" t="str">
        <f>IF(AO33&lt;=15,"半",0)</f>
        <v>半</v>
      </c>
      <c r="AM33" s="215">
        <f>DATEDIF(BK33,BN33,"y")</f>
        <v>0</v>
      </c>
      <c r="AN33" s="216">
        <f>IF(AO33&gt;=16,DATEDIF(BK33,BN33,"ym")+1,DATEDIF(BK33,BN33,"ym"))</f>
        <v>0</v>
      </c>
      <c r="AO33" s="217">
        <f>DATEDIF(BK33,BN33,"md")</f>
        <v>14</v>
      </c>
      <c r="AP33" s="199" t="e">
        <f>IF(AT33&gt;=12,DATEDIF(BK33,BO33,"y")+1,DATEDIF(BK33,BO33,"y"))</f>
        <v>#NUM!</v>
      </c>
      <c r="AQ33" s="199" t="e">
        <f>IF(AT33&gt;=12,AT33-12,AT33)</f>
        <v>#NUM!</v>
      </c>
      <c r="AR33" s="200" t="e">
        <f>IF(AU33&lt;=15,"半",0)</f>
        <v>#NUM!</v>
      </c>
      <c r="AS33" s="215" t="e">
        <f>DATEDIF(BK33,BO33,"y")</f>
        <v>#NUM!</v>
      </c>
      <c r="AT33" s="216" t="e">
        <f>IF(AU33&gt;=16,DATEDIF(BK33,BO33,"ym")+1,DATEDIF(BK33,BO33,"ym"))</f>
        <v>#NUM!</v>
      </c>
      <c r="AU33" s="217" t="e">
        <f>DATEDIF(BK33,BO33,"md")</f>
        <v>#NUM!</v>
      </c>
      <c r="AV33" s="199" t="e">
        <f>IF(AZ33&gt;=12,DATEDIF(BL33,BN33,"y")+1,DATEDIF(BL33,BN33,"y"))</f>
        <v>#NUM!</v>
      </c>
      <c r="AW33" s="199" t="e">
        <f>IF(AZ33&gt;=12,AZ33-12,AZ33)</f>
        <v>#NUM!</v>
      </c>
      <c r="AX33" s="200" t="e">
        <f>IF(BA33&lt;=15,"半",0)</f>
        <v>#NUM!</v>
      </c>
      <c r="AY33" s="215" t="e">
        <f>DATEDIF(BL33,BN33,"y")</f>
        <v>#NUM!</v>
      </c>
      <c r="AZ33" s="216" t="e">
        <f>IF(BA33&gt;=16,DATEDIF(BL33,BN33,"ym")+1,DATEDIF(BL33,BN33,"ym"))</f>
        <v>#NUM!</v>
      </c>
      <c r="BA33" s="216" t="e">
        <f>DATEDIF(BL33,BN33,"md")</f>
        <v>#NUM!</v>
      </c>
      <c r="BB33" s="199" t="e">
        <f>IF(BF33&gt;=12,DATEDIF(BL33,BO33,"y")+1,DATEDIF(BL33,BO33,"y"))</f>
        <v>#NUM!</v>
      </c>
      <c r="BC33" s="199" t="e">
        <f>IF(BF33&gt;=12,BF33-12,BF33)</f>
        <v>#NUM!</v>
      </c>
      <c r="BD33" s="200" t="e">
        <f>IF(BG33&lt;=15,"半",0)</f>
        <v>#NUM!</v>
      </c>
      <c r="BE33" s="215" t="e">
        <f>DATEDIF(BL33,BO33,"y")</f>
        <v>#NUM!</v>
      </c>
      <c r="BF33" s="216" t="e">
        <f>IF(BG33&gt;=16,DATEDIF(BL33,BO33,"ym")+1,DATEDIF(BL33,BO33,"ym"))</f>
        <v>#NUM!</v>
      </c>
      <c r="BG33" s="217" t="e">
        <f>DATEDIF(BL33,BO33,"md")</f>
        <v>#NUM!</v>
      </c>
      <c r="BH33" s="197"/>
      <c r="BI33" s="191">
        <f>IF(J34="現在",$AG$6,J34)</f>
        <v>0</v>
      </c>
      <c r="BJ33" s="197">
        <v>0</v>
      </c>
      <c r="BK33" s="204">
        <f>IF(DAY(J33)&lt;=15,J33-DAY(J33)+1,J33-DAY(J33)+16)</f>
        <v>1</v>
      </c>
      <c r="BL33" s="204">
        <f>IF(DAY(BK33)=1,BK33+15,BU33)</f>
        <v>16</v>
      </c>
      <c r="BM33" s="205"/>
      <c r="BN33" s="206">
        <f>IF(CD33&gt;=16,CB33,IF(J34="現在",$AG$6-CD33+15,J34-CD33+15))</f>
        <v>15</v>
      </c>
      <c r="BO33" s="207">
        <f>IF(DAY(BN33)=15,BN33-DAY(BN33),BN33-DAY(BN33)+15)</f>
        <v>0</v>
      </c>
      <c r="BP33" s="205"/>
      <c r="BQ33" s="205"/>
      <c r="BR33" s="161">
        <f>YEAR(J33)</f>
        <v>1900</v>
      </c>
      <c r="BS33" s="161">
        <f>MONTH(J33)+1</f>
        <v>2</v>
      </c>
      <c r="BT33" s="208" t="str">
        <f>CONCATENATE(BR33,"/",BS33,"/",1)</f>
        <v>1900/2/1</v>
      </c>
      <c r="BU33" s="208">
        <f>BT33+1-1</f>
        <v>32</v>
      </c>
      <c r="BV33" s="208">
        <f>BT33-1</f>
        <v>31</v>
      </c>
      <c r="BW33" s="161">
        <f>DAY(BV33)</f>
        <v>31</v>
      </c>
      <c r="BX33" s="161">
        <f>DAY(J33)</f>
        <v>0</v>
      </c>
      <c r="BY33" s="161">
        <f>YEAR(BI33)</f>
        <v>1900</v>
      </c>
      <c r="BZ33" s="161">
        <f>IF(MONTH(BI33)=12,MONTH(BI33)-12+1,MONTH(BI33)+1)</f>
        <v>2</v>
      </c>
      <c r="CA33" s="208" t="str">
        <f>IF(BZ33=1,CONCATENATE(BY33+1,"/",BZ33,"/",1),CONCATENATE(BY33,"/",BZ33,"/",1))</f>
        <v>1900/2/1</v>
      </c>
      <c r="CB33" s="208">
        <f>CA33-1</f>
        <v>31</v>
      </c>
      <c r="CC33" s="161">
        <f>DAY(CB33)</f>
        <v>31</v>
      </c>
      <c r="CD33" s="161">
        <f>DAY(BI33)</f>
        <v>0</v>
      </c>
      <c r="CF33" s="161">
        <v>1224</v>
      </c>
      <c r="CG33" s="161">
        <v>1224</v>
      </c>
      <c r="CH33" s="161" t="s">
        <v>183</v>
      </c>
      <c r="CI33" s="161">
        <v>1224</v>
      </c>
    </row>
    <row r="34" spans="1:122" ht="12.65" customHeight="1">
      <c r="A34" s="415"/>
      <c r="B34" s="497"/>
      <c r="C34" s="498"/>
      <c r="D34" s="498"/>
      <c r="E34" s="498"/>
      <c r="F34" s="498"/>
      <c r="G34" s="499"/>
      <c r="H34" s="209" t="s">
        <v>25</v>
      </c>
      <c r="I34" s="209"/>
      <c r="J34" s="210"/>
      <c r="K34" s="385"/>
      <c r="L34" s="387"/>
      <c r="M34" s="416"/>
      <c r="N34" s="315"/>
      <c r="O34" s="315"/>
      <c r="P34" s="315"/>
      <c r="Q34" s="315"/>
      <c r="R34" s="315"/>
      <c r="S34" s="315"/>
      <c r="T34" s="315"/>
      <c r="U34" s="315"/>
      <c r="V34" s="315"/>
      <c r="W34" s="315"/>
      <c r="X34" s="315"/>
      <c r="Y34" s="315"/>
      <c r="Z34" s="315"/>
      <c r="AA34" s="315"/>
      <c r="AB34" s="315"/>
      <c r="AC34" s="316"/>
      <c r="AD34" s="191"/>
      <c r="AE34" s="192"/>
      <c r="AF34" s="554"/>
      <c r="AG34" s="552"/>
      <c r="AH34" s="159"/>
      <c r="AI34" s="159"/>
      <c r="AJ34" s="199"/>
      <c r="AK34" s="199"/>
      <c r="AL34" s="200"/>
      <c r="AM34" s="196"/>
      <c r="AN34" s="197"/>
      <c r="AO34" s="198"/>
      <c r="AP34" s="199"/>
      <c r="AQ34" s="199"/>
      <c r="AR34" s="200"/>
      <c r="AS34" s="196"/>
      <c r="AT34" s="197"/>
      <c r="AU34" s="198"/>
      <c r="AV34" s="199"/>
      <c r="AW34" s="199"/>
      <c r="AX34" s="200"/>
      <c r="AY34" s="196"/>
      <c r="AZ34" s="197"/>
      <c r="BA34" s="197"/>
      <c r="BB34" s="199"/>
      <c r="BC34" s="199"/>
      <c r="BD34" s="200"/>
      <c r="BE34" s="196"/>
      <c r="BF34" s="197"/>
      <c r="BG34" s="198"/>
      <c r="BH34" s="197"/>
      <c r="BI34" s="191"/>
      <c r="BJ34" s="197"/>
      <c r="BK34" s="204"/>
      <c r="BL34" s="204"/>
      <c r="BM34" s="205"/>
      <c r="BN34" s="207"/>
      <c r="BO34" s="207"/>
      <c r="BP34" s="205"/>
      <c r="BQ34" s="205"/>
      <c r="BT34" s="208"/>
      <c r="BU34" s="208"/>
      <c r="BV34" s="208"/>
      <c r="CA34" s="208"/>
      <c r="CB34" s="208"/>
      <c r="CF34" s="161">
        <v>1225</v>
      </c>
      <c r="CG34" s="161">
        <v>1225</v>
      </c>
      <c r="CH34" s="161" t="s">
        <v>184</v>
      </c>
      <c r="CI34" s="161">
        <v>1225</v>
      </c>
    </row>
    <row r="35" spans="1:122" ht="12.65" customHeight="1">
      <c r="A35" s="397"/>
      <c r="B35" s="494"/>
      <c r="C35" s="495"/>
      <c r="D35" s="495"/>
      <c r="E35" s="495"/>
      <c r="F35" s="495"/>
      <c r="G35" s="496"/>
      <c r="H35" s="212" t="s">
        <v>24</v>
      </c>
      <c r="I35" s="212"/>
      <c r="J35" s="213"/>
      <c r="K35" s="384" t="str">
        <f>IF($J35&lt;&gt;"",IF($AF35="0-",AP35,IF($AF35="+0",AV35,IF($AF35="+-",BB35,AJ35))),"")</f>
        <v/>
      </c>
      <c r="L35" s="386" t="str">
        <f>IF($J35&lt;&gt;"",IF($AF35="0-",AQ35,IF($AF35="+0",AW35,IF($AF35="+-",BC35,AK35))),"")</f>
        <v/>
      </c>
      <c r="M35" s="404" t="str">
        <f>IF($J35&lt;&gt;"",IF($AF35="0-",AR35,IF($AF35="+0",AX35,IF($AF35="+-",BD35,AL35))),"")</f>
        <v/>
      </c>
      <c r="N35" s="315"/>
      <c r="O35" s="315"/>
      <c r="P35" s="315"/>
      <c r="Q35" s="315"/>
      <c r="R35" s="315"/>
      <c r="S35" s="315"/>
      <c r="T35" s="315"/>
      <c r="U35" s="315"/>
      <c r="V35" s="315"/>
      <c r="W35" s="315"/>
      <c r="X35" s="315"/>
      <c r="Y35" s="315"/>
      <c r="Z35" s="315"/>
      <c r="AA35" s="315"/>
      <c r="AB35" s="315"/>
      <c r="AC35" s="316"/>
      <c r="AD35" s="191"/>
      <c r="AE35" s="192"/>
      <c r="AF35" s="553"/>
      <c r="AG35" s="551" t="str">
        <f>IF(AF35&lt;&gt;"",VLOOKUP(AF35,$AH$13:$AI$16,2),"")</f>
        <v/>
      </c>
      <c r="AH35" s="159"/>
      <c r="AI35" s="159"/>
      <c r="AJ35" s="199">
        <f>IF(AN35&gt;=12,DATEDIF(BK35,BN35,"y")+1,DATEDIF(BK35,BN35,"y"))</f>
        <v>0</v>
      </c>
      <c r="AK35" s="199">
        <f>IF(AN35&gt;=12,AN35-12,AN35)</f>
        <v>0</v>
      </c>
      <c r="AL35" s="200" t="str">
        <f>IF(AO35&lt;=15,"半",0)</f>
        <v>半</v>
      </c>
      <c r="AM35" s="196">
        <f>DATEDIF(BK35,BN35,"y")</f>
        <v>0</v>
      </c>
      <c r="AN35" s="197">
        <f>IF(AO35&gt;=16,DATEDIF(BK35,BN35,"ym")+1,DATEDIF(BK35,BN35,"ym"))</f>
        <v>0</v>
      </c>
      <c r="AO35" s="198">
        <f>DATEDIF(BK35,BN35,"md")</f>
        <v>14</v>
      </c>
      <c r="AP35" s="199" t="e">
        <f>IF(AT35&gt;=12,DATEDIF(BK35,BO35,"y")+1,DATEDIF(BK35,BO35,"y"))</f>
        <v>#NUM!</v>
      </c>
      <c r="AQ35" s="199" t="e">
        <f>IF(AT35&gt;=12,AT35-12,AT35)</f>
        <v>#NUM!</v>
      </c>
      <c r="AR35" s="200" t="e">
        <f>IF(AU35&lt;=15,"半",0)</f>
        <v>#NUM!</v>
      </c>
      <c r="AS35" s="196" t="e">
        <f>DATEDIF(BK35,BO35,"y")</f>
        <v>#NUM!</v>
      </c>
      <c r="AT35" s="197" t="e">
        <f>IF(AU35&gt;=16,DATEDIF(BK35,BO35,"ym")+1,DATEDIF(BK35,BO35,"ym"))</f>
        <v>#NUM!</v>
      </c>
      <c r="AU35" s="198" t="e">
        <f>DATEDIF(BK35,BO35,"md")</f>
        <v>#NUM!</v>
      </c>
      <c r="AV35" s="199" t="e">
        <f>IF(AZ35&gt;=12,DATEDIF(BL35,BN35,"y")+1,DATEDIF(BL35,BN35,"y"))</f>
        <v>#NUM!</v>
      </c>
      <c r="AW35" s="199" t="e">
        <f>IF(AZ35&gt;=12,AZ35-12,AZ35)</f>
        <v>#NUM!</v>
      </c>
      <c r="AX35" s="200" t="e">
        <f>IF(BA35&lt;=15,"半",0)</f>
        <v>#NUM!</v>
      </c>
      <c r="AY35" s="196" t="e">
        <f>DATEDIF(BL35,BN35,"y")</f>
        <v>#NUM!</v>
      </c>
      <c r="AZ35" s="197" t="e">
        <f>IF(BA35&gt;=16,DATEDIF(BL35,BN35,"ym")+1,DATEDIF(BL35,BN35,"ym"))</f>
        <v>#NUM!</v>
      </c>
      <c r="BA35" s="197" t="e">
        <f>DATEDIF(BL35,BN35,"md")</f>
        <v>#NUM!</v>
      </c>
      <c r="BB35" s="199" t="e">
        <f>IF(BF35&gt;=12,DATEDIF(BL35,BO35,"y")+1,DATEDIF(BL35,BO35,"y"))</f>
        <v>#NUM!</v>
      </c>
      <c r="BC35" s="199" t="e">
        <f>IF(BF35&gt;=12,BF35-12,BF35)</f>
        <v>#NUM!</v>
      </c>
      <c r="BD35" s="200" t="e">
        <f>IF(BG35&lt;=15,"半",0)</f>
        <v>#NUM!</v>
      </c>
      <c r="BE35" s="196" t="e">
        <f>DATEDIF(BL35,BO35,"y")</f>
        <v>#NUM!</v>
      </c>
      <c r="BF35" s="197" t="e">
        <f>IF(BG35&gt;=16,DATEDIF(BL35,BO35,"ym")+1,DATEDIF(BL35,BO35,"ym"))</f>
        <v>#NUM!</v>
      </c>
      <c r="BG35" s="198" t="e">
        <f>DATEDIF(BL35,BO35,"md")</f>
        <v>#NUM!</v>
      </c>
      <c r="BH35" s="197"/>
      <c r="BI35" s="191">
        <f>IF(J36="現在",$AG$6,J36)</f>
        <v>0</v>
      </c>
      <c r="BJ35" s="197">
        <v>1</v>
      </c>
      <c r="BK35" s="204">
        <f>IF(DAY(J35)&lt;=15,J35-DAY(J35)+1,J35-DAY(J35)+16)</f>
        <v>1</v>
      </c>
      <c r="BL35" s="204">
        <f>IF(DAY(BK35)=1,BK35+15,BU35)</f>
        <v>16</v>
      </c>
      <c r="BM35" s="205"/>
      <c r="BN35" s="206">
        <f>IF(CD35&gt;=16,CB35,IF(J36="現在",$AG$6-CD35+15,J36-CD35+15))</f>
        <v>15</v>
      </c>
      <c r="BO35" s="207">
        <f>IF(DAY(BN35)=15,BN35-DAY(BN35),BN35-DAY(BN35)+15)</f>
        <v>0</v>
      </c>
      <c r="BP35" s="205"/>
      <c r="BQ35" s="205"/>
      <c r="BR35" s="161">
        <f>YEAR(J35)</f>
        <v>1900</v>
      </c>
      <c r="BS35" s="161">
        <f>MONTH(J35)+1</f>
        <v>2</v>
      </c>
      <c r="BT35" s="208" t="str">
        <f>CONCATENATE(BR35,"/",BS35,"/",1)</f>
        <v>1900/2/1</v>
      </c>
      <c r="BU35" s="208">
        <f>BT35+1-1</f>
        <v>32</v>
      </c>
      <c r="BV35" s="208">
        <f>BT35-1</f>
        <v>31</v>
      </c>
      <c r="BW35" s="161">
        <f>DAY(BV35)</f>
        <v>31</v>
      </c>
      <c r="BX35" s="161">
        <f>DAY(J35)</f>
        <v>0</v>
      </c>
      <c r="BY35" s="161">
        <f>YEAR(BI35)</f>
        <v>1900</v>
      </c>
      <c r="BZ35" s="161">
        <f>IF(MONTH(BI35)=12,MONTH(BI35)-12+1,MONTH(BI35)+1)</f>
        <v>2</v>
      </c>
      <c r="CA35" s="208" t="str">
        <f>IF(BZ35=1,CONCATENATE(BY35+1,"/",BZ35,"/",1),CONCATENATE(BY35,"/",BZ35,"/",1))</f>
        <v>1900/2/1</v>
      </c>
      <c r="CB35" s="208">
        <f>CA35-1</f>
        <v>31</v>
      </c>
      <c r="CC35" s="161">
        <f>DAY(CB35)</f>
        <v>31</v>
      </c>
      <c r="CD35" s="161">
        <f>DAY(BI35)</f>
        <v>0</v>
      </c>
      <c r="CF35" s="161">
        <v>1226</v>
      </c>
      <c r="CG35" s="161">
        <v>1226</v>
      </c>
      <c r="CH35" s="161" t="s">
        <v>185</v>
      </c>
      <c r="CI35" s="161">
        <v>1226</v>
      </c>
    </row>
    <row r="36" spans="1:122" ht="12.65" customHeight="1">
      <c r="A36" s="415"/>
      <c r="B36" s="497"/>
      <c r="C36" s="498"/>
      <c r="D36" s="498"/>
      <c r="E36" s="498"/>
      <c r="F36" s="498"/>
      <c r="G36" s="499"/>
      <c r="H36" s="209" t="s">
        <v>25</v>
      </c>
      <c r="I36" s="209"/>
      <c r="J36" s="210"/>
      <c r="K36" s="385"/>
      <c r="L36" s="387"/>
      <c r="M36" s="416"/>
      <c r="N36" s="315"/>
      <c r="O36" s="315"/>
      <c r="P36" s="315"/>
      <c r="Q36" s="315"/>
      <c r="R36" s="315"/>
      <c r="S36" s="315"/>
      <c r="T36" s="315"/>
      <c r="U36" s="315"/>
      <c r="V36" s="315"/>
      <c r="W36" s="315"/>
      <c r="X36" s="315"/>
      <c r="Y36" s="315"/>
      <c r="Z36" s="315"/>
      <c r="AA36" s="315"/>
      <c r="AB36" s="315"/>
      <c r="AC36" s="316"/>
      <c r="AE36" s="192"/>
      <c r="AF36" s="554"/>
      <c r="AG36" s="552"/>
      <c r="AH36" s="159"/>
      <c r="AI36" s="159"/>
      <c r="AJ36" s="199"/>
      <c r="AK36" s="199"/>
      <c r="AL36" s="200"/>
      <c r="AM36" s="196"/>
      <c r="AN36" s="197"/>
      <c r="AO36" s="198"/>
      <c r="AP36" s="199"/>
      <c r="AQ36" s="199"/>
      <c r="AR36" s="200"/>
      <c r="AS36" s="196"/>
      <c r="AT36" s="197"/>
      <c r="AU36" s="198"/>
      <c r="AV36" s="199"/>
      <c r="AW36" s="199"/>
      <c r="AX36" s="200"/>
      <c r="AY36" s="196"/>
      <c r="AZ36" s="197"/>
      <c r="BA36" s="197"/>
      <c r="BB36" s="199"/>
      <c r="BC36" s="199"/>
      <c r="BD36" s="200"/>
      <c r="BE36" s="196"/>
      <c r="BF36" s="197"/>
      <c r="BG36" s="198"/>
      <c r="BH36" s="197"/>
      <c r="BI36" s="191"/>
      <c r="BJ36" s="197"/>
      <c r="BK36" s="204"/>
      <c r="BL36" s="204"/>
      <c r="BM36" s="205"/>
      <c r="BN36" s="207"/>
      <c r="BO36" s="207"/>
      <c r="BP36" s="205"/>
      <c r="BQ36" s="205"/>
      <c r="BT36" s="208"/>
      <c r="BU36" s="208"/>
      <c r="BV36" s="208"/>
      <c r="CA36" s="208"/>
      <c r="CB36" s="208"/>
      <c r="CF36" s="161">
        <v>1227</v>
      </c>
      <c r="CG36" s="161">
        <v>1227</v>
      </c>
      <c r="CH36" s="161" t="s">
        <v>186</v>
      </c>
      <c r="CI36" s="161">
        <v>1227</v>
      </c>
    </row>
    <row r="37" spans="1:122" ht="12.65" customHeight="1">
      <c r="A37" s="397"/>
      <c r="B37" s="494"/>
      <c r="C37" s="495"/>
      <c r="D37" s="495"/>
      <c r="E37" s="495"/>
      <c r="F37" s="495"/>
      <c r="G37" s="496"/>
      <c r="H37" s="212" t="s">
        <v>24</v>
      </c>
      <c r="I37" s="212"/>
      <c r="J37" s="213"/>
      <c r="K37" s="541" t="str">
        <f>IF($J37&lt;&gt;"",IF($AF37="0-",AP37,IF($AF37="+0",AV37,IF($AF37="+-",BB37,AJ37))),"")</f>
        <v/>
      </c>
      <c r="L37" s="386" t="str">
        <f>IF($J37&lt;&gt;"",IF($AF37="0-",AQ37,IF($AF37="+0",AW37,IF($AF37="+-",BC37,AK37))),"")</f>
        <v/>
      </c>
      <c r="M37" s="404" t="str">
        <f>IF($J37&lt;&gt;"",IF($AF37="0-",AR37,IF($AF37="+0",AX37,IF($AF37="+-",BD37,AL37))),"")</f>
        <v/>
      </c>
      <c r="N37" s="315"/>
      <c r="O37" s="315"/>
      <c r="P37" s="315"/>
      <c r="Q37" s="315"/>
      <c r="R37" s="315"/>
      <c r="S37" s="315"/>
      <c r="T37" s="315"/>
      <c r="U37" s="315"/>
      <c r="V37" s="315"/>
      <c r="W37" s="315"/>
      <c r="X37" s="315"/>
      <c r="Y37" s="315"/>
      <c r="Z37" s="315"/>
      <c r="AA37" s="315"/>
      <c r="AB37" s="315"/>
      <c r="AC37" s="316"/>
      <c r="AD37" s="218"/>
      <c r="AE37" s="192"/>
      <c r="AF37" s="553"/>
      <c r="AG37" s="551" t="str">
        <f>IF(AF37&lt;&gt;"",VLOOKUP(AF37,$AH$13:$AI$16,2),"")</f>
        <v/>
      </c>
      <c r="AH37" s="159"/>
      <c r="AI37" s="159"/>
      <c r="AJ37" s="199">
        <f>IF(AN37&gt;=12,DATEDIF(BK37,BN37,"y")+1,DATEDIF(BK37,BN37,"y"))</f>
        <v>0</v>
      </c>
      <c r="AK37" s="199">
        <f>IF(AN37&gt;=12,AN37-12,AN37)</f>
        <v>0</v>
      </c>
      <c r="AL37" s="200" t="str">
        <f>IF(AO37&lt;=15,"半",0)</f>
        <v>半</v>
      </c>
      <c r="AM37" s="196">
        <f>DATEDIF(BK37,BN37,"y")</f>
        <v>0</v>
      </c>
      <c r="AN37" s="197">
        <f>IF(AO37&gt;=16,DATEDIF(BK37,BN37,"ym")+1,DATEDIF(BK37,BN37,"ym"))</f>
        <v>0</v>
      </c>
      <c r="AO37" s="198">
        <f>DATEDIF(BK37,BN37,"md")</f>
        <v>14</v>
      </c>
      <c r="AP37" s="199" t="e">
        <f>IF(AT37&gt;=12,DATEDIF(BK37,BO37,"y")+1,DATEDIF(BK37,BO37,"y"))</f>
        <v>#NUM!</v>
      </c>
      <c r="AQ37" s="199" t="e">
        <f>IF(AT37&gt;=12,AT37-12,AT37)</f>
        <v>#NUM!</v>
      </c>
      <c r="AR37" s="200" t="e">
        <f>IF(AU37&lt;=15,"半",0)</f>
        <v>#NUM!</v>
      </c>
      <c r="AS37" s="196" t="e">
        <f>DATEDIF(BK37,BO37,"y")</f>
        <v>#NUM!</v>
      </c>
      <c r="AT37" s="197" t="e">
        <f>IF(AU37&gt;=16,DATEDIF(BK37,BO37,"ym")+1,DATEDIF(BK37,BO37,"ym"))</f>
        <v>#NUM!</v>
      </c>
      <c r="AU37" s="198" t="e">
        <f>DATEDIF(BK37,BO37,"md")</f>
        <v>#NUM!</v>
      </c>
      <c r="AV37" s="199" t="e">
        <f>IF(AZ37&gt;=12,DATEDIF(BL37,BN37,"y")+1,DATEDIF(BL37,BN37,"y"))</f>
        <v>#NUM!</v>
      </c>
      <c r="AW37" s="199" t="e">
        <f>IF(AZ37&gt;=12,AZ37-12,AZ37)</f>
        <v>#NUM!</v>
      </c>
      <c r="AX37" s="200" t="e">
        <f>IF(BA37&lt;=15,"半",0)</f>
        <v>#NUM!</v>
      </c>
      <c r="AY37" s="196" t="e">
        <f>DATEDIF(BL37,BN37,"y")</f>
        <v>#NUM!</v>
      </c>
      <c r="AZ37" s="197" t="e">
        <f>IF(BA37&gt;=16,DATEDIF(BL37,BN37,"ym")+1,DATEDIF(BL37,BN37,"ym"))</f>
        <v>#NUM!</v>
      </c>
      <c r="BA37" s="197" t="e">
        <f>DATEDIF(BL37,BN37,"md")</f>
        <v>#NUM!</v>
      </c>
      <c r="BB37" s="199" t="e">
        <f>IF(BF37&gt;=12,DATEDIF(BL37,BO37,"y")+1,DATEDIF(BL37,BO37,"y"))</f>
        <v>#NUM!</v>
      </c>
      <c r="BC37" s="199" t="e">
        <f>IF(BF37&gt;=12,BF37-12,BF37)</f>
        <v>#NUM!</v>
      </c>
      <c r="BD37" s="200" t="e">
        <f>IF(BG37&lt;=15,"半",0)</f>
        <v>#NUM!</v>
      </c>
      <c r="BE37" s="196" t="e">
        <f>DATEDIF(BL37,BO37,"y")</f>
        <v>#NUM!</v>
      </c>
      <c r="BF37" s="197" t="e">
        <f>IF(BG37&gt;=16,DATEDIF(BL37,BO37,"ym")+1,DATEDIF(BL37,BO37,"ym"))</f>
        <v>#NUM!</v>
      </c>
      <c r="BG37" s="198" t="e">
        <f>DATEDIF(BL37,BO37,"md")</f>
        <v>#NUM!</v>
      </c>
      <c r="BH37" s="197"/>
      <c r="BI37" s="191">
        <f>IF(J38="現在",$AG$6,J38)</f>
        <v>0</v>
      </c>
      <c r="BJ37" s="197">
        <v>2</v>
      </c>
      <c r="BK37" s="204">
        <f>IF(DAY(J37)&lt;=15,J37-DAY(J37)+1,J37-DAY(J37)+16)</f>
        <v>1</v>
      </c>
      <c r="BL37" s="204">
        <f>IF(DAY(BK37)=1,BK37+15,BU37)</f>
        <v>16</v>
      </c>
      <c r="BM37" s="205"/>
      <c r="BN37" s="206">
        <f>IF(CD37&gt;=16,CB37,IF(J38="現在",$AG$6-CD37+15,J38-CD37+15))</f>
        <v>15</v>
      </c>
      <c r="BO37" s="207">
        <f>IF(DAY(BN37)=15,BN37-DAY(BN37),BN37-DAY(BN37)+15)</f>
        <v>0</v>
      </c>
      <c r="BP37" s="205"/>
      <c r="BQ37" s="205"/>
      <c r="BR37" s="161">
        <f>YEAR(J37)</f>
        <v>1900</v>
      </c>
      <c r="BS37" s="161">
        <f>MONTH(J37)+1</f>
        <v>2</v>
      </c>
      <c r="BT37" s="208" t="str">
        <f>CONCATENATE(BR37,"/",BS37,"/",1)</f>
        <v>1900/2/1</v>
      </c>
      <c r="BU37" s="208">
        <f>BT37+1-1</f>
        <v>32</v>
      </c>
      <c r="BV37" s="208">
        <f>BT37-1</f>
        <v>31</v>
      </c>
      <c r="BW37" s="161">
        <f>DAY(BV37)</f>
        <v>31</v>
      </c>
      <c r="BX37" s="161">
        <f>DAY(J37)</f>
        <v>0</v>
      </c>
      <c r="BY37" s="161">
        <f>YEAR(BI37)</f>
        <v>1900</v>
      </c>
      <c r="BZ37" s="161">
        <f>IF(MONTH(BI37)=12,MONTH(BI37)-12+1,MONTH(BI37)+1)</f>
        <v>2</v>
      </c>
      <c r="CA37" s="208" t="str">
        <f>IF(BZ37=1,CONCATENATE(BY37+1,"/",BZ37,"/",1),CONCATENATE(BY37,"/",BZ37,"/",1))</f>
        <v>1900/2/1</v>
      </c>
      <c r="CB37" s="208">
        <f>CA37-1</f>
        <v>31</v>
      </c>
      <c r="CC37" s="161">
        <f>DAY(CB37)</f>
        <v>31</v>
      </c>
      <c r="CD37" s="161">
        <f>DAY(BI37)</f>
        <v>0</v>
      </c>
      <c r="CF37" s="161">
        <v>1228</v>
      </c>
      <c r="CG37" s="161">
        <v>1228</v>
      </c>
      <c r="CH37" s="161" t="s">
        <v>187</v>
      </c>
      <c r="CI37" s="161">
        <v>1228</v>
      </c>
    </row>
    <row r="38" spans="1:122" ht="12.65" customHeight="1">
      <c r="A38" s="415"/>
      <c r="B38" s="497"/>
      <c r="C38" s="498"/>
      <c r="D38" s="498"/>
      <c r="E38" s="498"/>
      <c r="F38" s="498"/>
      <c r="G38" s="499"/>
      <c r="H38" s="209" t="s">
        <v>25</v>
      </c>
      <c r="I38" s="209"/>
      <c r="J38" s="210"/>
      <c r="K38" s="542"/>
      <c r="L38" s="387"/>
      <c r="M38" s="416"/>
      <c r="N38" s="315"/>
      <c r="O38" s="315"/>
      <c r="P38" s="315"/>
      <c r="Q38" s="315"/>
      <c r="R38" s="315"/>
      <c r="S38" s="315"/>
      <c r="T38" s="315"/>
      <c r="U38" s="315"/>
      <c r="V38" s="315"/>
      <c r="W38" s="315"/>
      <c r="X38" s="315"/>
      <c r="Y38" s="315"/>
      <c r="Z38" s="315"/>
      <c r="AA38" s="315"/>
      <c r="AB38" s="315"/>
      <c r="AC38" s="316"/>
      <c r="AD38" s="218"/>
      <c r="AE38" s="192"/>
      <c r="AF38" s="554"/>
      <c r="AG38" s="552"/>
      <c r="AH38" s="159"/>
      <c r="AI38" s="159"/>
      <c r="AJ38" s="199"/>
      <c r="AK38" s="199"/>
      <c r="AL38" s="200"/>
      <c r="AM38" s="196"/>
      <c r="AN38" s="197"/>
      <c r="AO38" s="198"/>
      <c r="AP38" s="199"/>
      <c r="AQ38" s="199"/>
      <c r="AR38" s="200"/>
      <c r="AS38" s="196"/>
      <c r="AT38" s="197"/>
      <c r="AU38" s="198"/>
      <c r="AV38" s="199"/>
      <c r="AW38" s="199"/>
      <c r="AX38" s="200"/>
      <c r="AY38" s="196"/>
      <c r="AZ38" s="197"/>
      <c r="BA38" s="197"/>
      <c r="BB38" s="199"/>
      <c r="BC38" s="199"/>
      <c r="BD38" s="200"/>
      <c r="BE38" s="196"/>
      <c r="BF38" s="197"/>
      <c r="BG38" s="198"/>
      <c r="BH38" s="197"/>
      <c r="BI38" s="191"/>
      <c r="BJ38" s="197"/>
      <c r="BK38" s="204"/>
      <c r="BL38" s="204"/>
      <c r="BM38" s="205"/>
      <c r="BN38" s="207"/>
      <c r="BO38" s="207"/>
      <c r="BP38" s="205"/>
      <c r="BQ38" s="205"/>
      <c r="BT38" s="208"/>
      <c r="BU38" s="208"/>
      <c r="BV38" s="208"/>
      <c r="CA38" s="208"/>
      <c r="CB38" s="208"/>
      <c r="CF38" s="161">
        <v>1229</v>
      </c>
      <c r="CG38" s="161">
        <v>1229</v>
      </c>
      <c r="CH38" s="161" t="s">
        <v>188</v>
      </c>
      <c r="CI38" s="161">
        <v>1229</v>
      </c>
    </row>
    <row r="39" spans="1:122" ht="12.65" customHeight="1">
      <c r="A39" s="397"/>
      <c r="B39" s="494"/>
      <c r="C39" s="495"/>
      <c r="D39" s="495"/>
      <c r="E39" s="495"/>
      <c r="F39" s="495"/>
      <c r="G39" s="496"/>
      <c r="H39" s="212" t="s">
        <v>24</v>
      </c>
      <c r="I39" s="212"/>
      <c r="J39" s="213"/>
      <c r="K39" s="541" t="str">
        <f>IF($J39&lt;&gt;"",IF($AF39="0-",AP39,IF($AF39="+0",AV39,IF($AF39="+-",BB39,AJ39))),"")</f>
        <v/>
      </c>
      <c r="L39" s="386" t="str">
        <f>IF($J39&lt;&gt;"",IF($AF39="0-",AQ39,IF($AF39="+0",AW39,IF($AF39="+-",BC39,AK39))),"")</f>
        <v/>
      </c>
      <c r="M39" s="384" t="str">
        <f>IF($J39&lt;&gt;"",IF($AF39="0-",AR39,IF($AF39="+0",AX39,IF($AF39="+-",BD39,AL39))),"")</f>
        <v/>
      </c>
      <c r="N39" s="219"/>
      <c r="O39" s="220"/>
      <c r="P39" s="445" t="s">
        <v>105</v>
      </c>
      <c r="Q39" s="446"/>
      <c r="R39" s="446"/>
      <c r="S39" s="446"/>
      <c r="T39" s="446"/>
      <c r="U39" s="446" t="s">
        <v>94</v>
      </c>
      <c r="V39" s="447"/>
      <c r="W39" s="445" t="s">
        <v>105</v>
      </c>
      <c r="X39" s="446"/>
      <c r="Y39" s="446"/>
      <c r="Z39" s="446"/>
      <c r="AA39" s="446"/>
      <c r="AB39" s="446" t="s">
        <v>94</v>
      </c>
      <c r="AC39" s="468"/>
      <c r="AD39" s="221"/>
      <c r="AE39" s="192"/>
      <c r="AF39" s="553"/>
      <c r="AG39" s="551" t="str">
        <f>IF(AF39&lt;&gt;"",VLOOKUP(AF39,$AH$13:$AI$16,2),"")</f>
        <v/>
      </c>
      <c r="AH39" s="159"/>
      <c r="AI39" s="159"/>
      <c r="AJ39" s="199">
        <f>IF(AN39&gt;=12,DATEDIF(BK39,BN39,"y")+1,DATEDIF(BK39,BN39,"y"))</f>
        <v>0</v>
      </c>
      <c r="AK39" s="199">
        <f>IF(AN39&gt;=12,AN39-12,AN39)</f>
        <v>0</v>
      </c>
      <c r="AL39" s="200" t="str">
        <f>IF(AO39&lt;=15,"半",0)</f>
        <v>半</v>
      </c>
      <c r="AM39" s="215">
        <f>DATEDIF(BK39,BN39,"y")</f>
        <v>0</v>
      </c>
      <c r="AN39" s="216">
        <f>IF(AO39&gt;=16,DATEDIF(BK39,BN39,"ym")+1,DATEDIF(BK39,BN39,"ym"))</f>
        <v>0</v>
      </c>
      <c r="AO39" s="217">
        <f>DATEDIF(BK39,BN39,"md")</f>
        <v>14</v>
      </c>
      <c r="AP39" s="199" t="e">
        <f>IF(AT39&gt;=12,DATEDIF(BK39,BO39,"y")+1,DATEDIF(BK39,BO39,"y"))</f>
        <v>#NUM!</v>
      </c>
      <c r="AQ39" s="199" t="e">
        <f>IF(AT39&gt;=12,AT39-12,AT39)</f>
        <v>#NUM!</v>
      </c>
      <c r="AR39" s="200" t="e">
        <f>IF(AU39&lt;=15,"半",0)</f>
        <v>#NUM!</v>
      </c>
      <c r="AS39" s="215" t="e">
        <f>DATEDIF(BK39,BO39,"y")</f>
        <v>#NUM!</v>
      </c>
      <c r="AT39" s="216" t="e">
        <f>IF(AU39&gt;=16,DATEDIF(BK39,BO39,"ym")+1,DATEDIF(BK39,BO39,"ym"))</f>
        <v>#NUM!</v>
      </c>
      <c r="AU39" s="217" t="e">
        <f>DATEDIF(BK39,BO39,"md")</f>
        <v>#NUM!</v>
      </c>
      <c r="AV39" s="199" t="e">
        <f>IF(AZ39&gt;=12,DATEDIF(BL39,BN39,"y")+1,DATEDIF(BL39,BN39,"y"))</f>
        <v>#NUM!</v>
      </c>
      <c r="AW39" s="199" t="e">
        <f>IF(AZ39&gt;=12,AZ39-12,AZ39)</f>
        <v>#NUM!</v>
      </c>
      <c r="AX39" s="200" t="e">
        <f>IF(BA39&lt;=15,"半",0)</f>
        <v>#NUM!</v>
      </c>
      <c r="AY39" s="215" t="e">
        <f>DATEDIF(BL39,BN39,"y")</f>
        <v>#NUM!</v>
      </c>
      <c r="AZ39" s="216" t="e">
        <f>IF(BA39&gt;=16,DATEDIF(BL39,BN39,"ym")+1,DATEDIF(BL39,BN39,"ym"))</f>
        <v>#NUM!</v>
      </c>
      <c r="BA39" s="216" t="e">
        <f>DATEDIF(BL39,BN39,"md")</f>
        <v>#NUM!</v>
      </c>
      <c r="BB39" s="199" t="e">
        <f>IF(BF39&gt;=12,DATEDIF(BL39,BO39,"y")+1,DATEDIF(BL39,BO39,"y"))</f>
        <v>#NUM!</v>
      </c>
      <c r="BC39" s="199" t="e">
        <f>IF(BF39&gt;=12,BF39-12,BF39)</f>
        <v>#NUM!</v>
      </c>
      <c r="BD39" s="200" t="e">
        <f>IF(BG39&lt;=15,"半",0)</f>
        <v>#NUM!</v>
      </c>
      <c r="BE39" s="215" t="e">
        <f>DATEDIF(BL39,BO39,"y")</f>
        <v>#NUM!</v>
      </c>
      <c r="BF39" s="216" t="e">
        <f>IF(BG39&gt;=16,DATEDIF(BL39,BO39,"ym")+1,DATEDIF(BL39,BO39,"ym"))</f>
        <v>#NUM!</v>
      </c>
      <c r="BG39" s="217" t="e">
        <f>DATEDIF(BL39,BO39,"md")</f>
        <v>#NUM!</v>
      </c>
      <c r="BH39" s="197"/>
      <c r="BI39" s="191">
        <f>IF(J40="現在",$AG$6,J40)</f>
        <v>0</v>
      </c>
      <c r="BJ39" s="197">
        <v>0</v>
      </c>
      <c r="BK39" s="204">
        <f>IF(DAY(J39)&lt;=15,J39-DAY(J39)+1,J39-DAY(J39)+16)</f>
        <v>1</v>
      </c>
      <c r="BL39" s="204">
        <f>IF(DAY(BK39)=1,BK39+15,BU39)</f>
        <v>16</v>
      </c>
      <c r="BM39" s="205"/>
      <c r="BN39" s="206">
        <f>IF(CD39&gt;=16,CB39,IF(J40="現在",$AG$6-CD39+15,J40-CD39+15))</f>
        <v>15</v>
      </c>
      <c r="BO39" s="207">
        <f>IF(DAY(BN39)=15,BN39-DAY(BN39),BN39-DAY(BN39)+15)</f>
        <v>0</v>
      </c>
      <c r="BP39" s="205"/>
      <c r="BQ39" s="205"/>
      <c r="BR39" s="161">
        <f>YEAR(J39)</f>
        <v>1900</v>
      </c>
      <c r="BS39" s="161">
        <f>MONTH(J39)+1</f>
        <v>2</v>
      </c>
      <c r="BT39" s="208" t="str">
        <f>CONCATENATE(BR39,"/",BS39,"/",1)</f>
        <v>1900/2/1</v>
      </c>
      <c r="BU39" s="208">
        <f>BT39+1-1</f>
        <v>32</v>
      </c>
      <c r="BV39" s="208">
        <f>BT39-1</f>
        <v>31</v>
      </c>
      <c r="BW39" s="161">
        <f>DAY(BV39)</f>
        <v>31</v>
      </c>
      <c r="BX39" s="161">
        <f>DAY(J39)</f>
        <v>0</v>
      </c>
      <c r="BY39" s="161">
        <f>YEAR(BI39)</f>
        <v>1900</v>
      </c>
      <c r="BZ39" s="161">
        <f>IF(MONTH(BI39)=12,MONTH(BI39)-12+1,MONTH(BI39)+1)</f>
        <v>2</v>
      </c>
      <c r="CA39" s="208" t="str">
        <f>IF(BZ39=1,CONCATENATE(BY39+1,"/",BZ39,"/",1),CONCATENATE(BY39,"/",BZ39,"/",1))</f>
        <v>1900/2/1</v>
      </c>
      <c r="CB39" s="208">
        <f>CA39-1</f>
        <v>31</v>
      </c>
      <c r="CC39" s="161">
        <f>DAY(CB39)</f>
        <v>31</v>
      </c>
      <c r="CD39" s="161">
        <f>DAY(BI39)</f>
        <v>0</v>
      </c>
      <c r="CF39" s="161">
        <v>1230</v>
      </c>
      <c r="CG39" s="161">
        <v>1230</v>
      </c>
      <c r="CH39" s="161" t="s">
        <v>189</v>
      </c>
      <c r="CI39" s="161">
        <v>1230</v>
      </c>
    </row>
    <row r="40" spans="1:122" ht="12.65" customHeight="1">
      <c r="A40" s="415"/>
      <c r="B40" s="497"/>
      <c r="C40" s="498"/>
      <c r="D40" s="498"/>
      <c r="E40" s="498"/>
      <c r="F40" s="498"/>
      <c r="G40" s="499"/>
      <c r="H40" s="209" t="s">
        <v>25</v>
      </c>
      <c r="I40" s="209"/>
      <c r="J40" s="210"/>
      <c r="K40" s="542"/>
      <c r="L40" s="387"/>
      <c r="M40" s="385"/>
      <c r="N40" s="459" t="s">
        <v>108</v>
      </c>
      <c r="O40" s="452"/>
      <c r="P40" s="539" t="s">
        <v>77</v>
      </c>
      <c r="Q40" s="540"/>
      <c r="R40" s="460" t="s">
        <v>111</v>
      </c>
      <c r="S40" s="461"/>
      <c r="T40" s="461"/>
      <c r="U40" s="461"/>
      <c r="V40" s="462"/>
      <c r="W40" s="539" t="s">
        <v>77</v>
      </c>
      <c r="X40" s="540"/>
      <c r="Y40" s="460" t="s">
        <v>111</v>
      </c>
      <c r="Z40" s="461"/>
      <c r="AA40" s="461"/>
      <c r="AB40" s="461"/>
      <c r="AC40" s="466"/>
      <c r="AD40" s="222"/>
      <c r="AE40" s="192"/>
      <c r="AF40" s="554"/>
      <c r="AG40" s="552"/>
      <c r="AH40" s="159"/>
      <c r="AI40" s="159"/>
      <c r="AJ40" s="199"/>
      <c r="AK40" s="199"/>
      <c r="AL40" s="200"/>
      <c r="AM40" s="196"/>
      <c r="AN40" s="197"/>
      <c r="AO40" s="198"/>
      <c r="AP40" s="199"/>
      <c r="AQ40" s="199"/>
      <c r="AR40" s="200"/>
      <c r="AS40" s="196"/>
      <c r="AT40" s="197"/>
      <c r="AU40" s="198"/>
      <c r="AV40" s="199"/>
      <c r="AW40" s="199"/>
      <c r="AX40" s="200"/>
      <c r="AY40" s="196"/>
      <c r="AZ40" s="197"/>
      <c r="BA40" s="197"/>
      <c r="BB40" s="199"/>
      <c r="BC40" s="199"/>
      <c r="BD40" s="200"/>
      <c r="BE40" s="196"/>
      <c r="BF40" s="197"/>
      <c r="BG40" s="198"/>
      <c r="BH40" s="197"/>
      <c r="BI40" s="191"/>
      <c r="BJ40" s="197"/>
      <c r="BK40" s="204"/>
      <c r="BL40" s="204"/>
      <c r="BM40" s="205"/>
      <c r="BN40" s="207"/>
      <c r="BO40" s="207"/>
      <c r="BP40" s="205"/>
      <c r="BQ40" s="205"/>
      <c r="BT40" s="208"/>
      <c r="BU40" s="208"/>
      <c r="BV40" s="208"/>
      <c r="CA40" s="208"/>
      <c r="CB40" s="208"/>
      <c r="CF40" s="161">
        <v>1231</v>
      </c>
      <c r="CG40" s="161">
        <v>1231</v>
      </c>
      <c r="CH40" s="161" t="s">
        <v>190</v>
      </c>
      <c r="CI40" s="161">
        <v>1231</v>
      </c>
    </row>
    <row r="41" spans="1:122" ht="12.65" customHeight="1">
      <c r="A41" s="397"/>
      <c r="B41" s="494"/>
      <c r="C41" s="495"/>
      <c r="D41" s="495"/>
      <c r="E41" s="495"/>
      <c r="F41" s="495"/>
      <c r="G41" s="496"/>
      <c r="H41" s="212" t="s">
        <v>24</v>
      </c>
      <c r="I41" s="212"/>
      <c r="J41" s="213"/>
      <c r="K41" s="541" t="str">
        <f>IF($J41&lt;&gt;"",IF($AF41="0-",AP41,IF($AF41="+0",AV41,IF($AF41="+-",BB41,AJ41))),"")</f>
        <v/>
      </c>
      <c r="L41" s="386" t="str">
        <f>IF($J41&lt;&gt;"",IF($AF41="0-",AQ41,IF($AF41="+0",AW41,IF($AF41="+-",BC41,AK41))),"")</f>
        <v/>
      </c>
      <c r="M41" s="384" t="str">
        <f>IF($J41&lt;&gt;"",IF($AF41="0-",AR41,IF($AF41="+0",AX41,IF($AF41="+-",BD41,AL41))),"")</f>
        <v/>
      </c>
      <c r="N41" s="459"/>
      <c r="O41" s="452"/>
      <c r="P41" s="492"/>
      <c r="Q41" s="493"/>
      <c r="R41" s="463"/>
      <c r="S41" s="464"/>
      <c r="T41" s="464"/>
      <c r="U41" s="464"/>
      <c r="V41" s="465"/>
      <c r="W41" s="492"/>
      <c r="X41" s="493"/>
      <c r="Y41" s="463"/>
      <c r="Z41" s="464"/>
      <c r="AA41" s="464"/>
      <c r="AB41" s="464"/>
      <c r="AC41" s="467"/>
      <c r="AD41" s="223"/>
      <c r="AE41" s="192"/>
      <c r="AF41" s="553"/>
      <c r="AG41" s="551" t="str">
        <f>IF(AF41&lt;&gt;"",VLOOKUP(AF41,$AH$13:$AI$16,2),"")</f>
        <v/>
      </c>
      <c r="AH41" s="159"/>
      <c r="AI41" s="159"/>
      <c r="AJ41" s="199">
        <f>IF(AN41&gt;=12,DATEDIF(BK41,BN41,"y")+1,DATEDIF(BK41,BN41,"y"))</f>
        <v>0</v>
      </c>
      <c r="AK41" s="199">
        <f>IF(AN41&gt;=12,AN41-12,AN41)</f>
        <v>0</v>
      </c>
      <c r="AL41" s="200" t="str">
        <f>IF(AO41&lt;=15,"半",0)</f>
        <v>半</v>
      </c>
      <c r="AM41" s="196">
        <f>DATEDIF(BK41,BN41,"y")</f>
        <v>0</v>
      </c>
      <c r="AN41" s="197">
        <f>IF(AO41&gt;=16,DATEDIF(BK41,BN41,"ym")+1,DATEDIF(BK41,BN41,"ym"))</f>
        <v>0</v>
      </c>
      <c r="AO41" s="198">
        <f>DATEDIF(BK41,BN41,"md")</f>
        <v>14</v>
      </c>
      <c r="AP41" s="199" t="e">
        <f>IF(AT41&gt;=12,DATEDIF(BK41,BO41,"y")+1,DATEDIF(BK41,BO41,"y"))</f>
        <v>#NUM!</v>
      </c>
      <c r="AQ41" s="199" t="e">
        <f>IF(AT41&gt;=12,AT41-12,AT41)</f>
        <v>#NUM!</v>
      </c>
      <c r="AR41" s="200" t="e">
        <f>IF(AU41&lt;=15,"半",0)</f>
        <v>#NUM!</v>
      </c>
      <c r="AS41" s="196" t="e">
        <f>DATEDIF(BK41,BO41,"y")</f>
        <v>#NUM!</v>
      </c>
      <c r="AT41" s="197" t="e">
        <f>IF(AU41&gt;=16,DATEDIF(BK41,BO41,"ym")+1,DATEDIF(BK41,BO41,"ym"))</f>
        <v>#NUM!</v>
      </c>
      <c r="AU41" s="198" t="e">
        <f>DATEDIF(BK41,BO41,"md")</f>
        <v>#NUM!</v>
      </c>
      <c r="AV41" s="199" t="e">
        <f>IF(AZ41&gt;=12,DATEDIF(BL41,BN41,"y")+1,DATEDIF(BL41,BN41,"y"))</f>
        <v>#NUM!</v>
      </c>
      <c r="AW41" s="199" t="e">
        <f>IF(AZ41&gt;=12,AZ41-12,AZ41)</f>
        <v>#NUM!</v>
      </c>
      <c r="AX41" s="200" t="e">
        <f>IF(BA41&lt;=15,"半",0)</f>
        <v>#NUM!</v>
      </c>
      <c r="AY41" s="196" t="e">
        <f>DATEDIF(BL41,BN41,"y")</f>
        <v>#NUM!</v>
      </c>
      <c r="AZ41" s="197" t="e">
        <f>IF(BA41&gt;=16,DATEDIF(BL41,BN41,"ym")+1,DATEDIF(BL41,BN41,"ym"))</f>
        <v>#NUM!</v>
      </c>
      <c r="BA41" s="197" t="e">
        <f>DATEDIF(BL41,BN41,"md")</f>
        <v>#NUM!</v>
      </c>
      <c r="BB41" s="199" t="e">
        <f>IF(BF41&gt;=12,DATEDIF(BL41,BO41,"y")+1,DATEDIF(BL41,BO41,"y"))</f>
        <v>#NUM!</v>
      </c>
      <c r="BC41" s="199" t="e">
        <f>IF(BF41&gt;=12,BF41-12,BF41)</f>
        <v>#NUM!</v>
      </c>
      <c r="BD41" s="200" t="e">
        <f>IF(BG41&lt;=15,"半",0)</f>
        <v>#NUM!</v>
      </c>
      <c r="BE41" s="196" t="e">
        <f>DATEDIF(BL41,BO41,"y")</f>
        <v>#NUM!</v>
      </c>
      <c r="BF41" s="197" t="e">
        <f>IF(BG41&gt;=16,DATEDIF(BL41,BO41,"ym")+1,DATEDIF(BL41,BO41,"ym"))</f>
        <v>#NUM!</v>
      </c>
      <c r="BG41" s="198" t="e">
        <f>DATEDIF(BL41,BO41,"md")</f>
        <v>#NUM!</v>
      </c>
      <c r="BH41" s="197"/>
      <c r="BI41" s="191">
        <f>IF(J42="現在",$AG$6,J42)</f>
        <v>0</v>
      </c>
      <c r="BJ41" s="197">
        <v>1</v>
      </c>
      <c r="BK41" s="204">
        <f>IF(DAY(J41)&lt;=15,J41-DAY(J41)+1,J41-DAY(J41)+16)</f>
        <v>1</v>
      </c>
      <c r="BL41" s="204">
        <f>IF(DAY(BK41)=1,BK41+15,BU41)</f>
        <v>16</v>
      </c>
      <c r="BM41" s="205"/>
      <c r="BN41" s="206">
        <f>IF(CD41&gt;=16,CB41,IF(J42="現在",$AG$6-CD41+15,J42-CD41+15))</f>
        <v>15</v>
      </c>
      <c r="BO41" s="207">
        <f>IF(DAY(BN41)=15,BN41-DAY(BN41),BN41-DAY(BN41)+15)</f>
        <v>0</v>
      </c>
      <c r="BP41" s="205"/>
      <c r="BQ41" s="205"/>
      <c r="BR41" s="161">
        <f>YEAR(J41)</f>
        <v>1900</v>
      </c>
      <c r="BS41" s="161">
        <f>MONTH(J41)+1</f>
        <v>2</v>
      </c>
      <c r="BT41" s="208" t="str">
        <f>CONCATENATE(BR41,"/",BS41,"/",1)</f>
        <v>1900/2/1</v>
      </c>
      <c r="BU41" s="208">
        <f>BT41+1-1</f>
        <v>32</v>
      </c>
      <c r="BV41" s="208">
        <f>BT41-1</f>
        <v>31</v>
      </c>
      <c r="BW41" s="161">
        <f>DAY(BV41)</f>
        <v>31</v>
      </c>
      <c r="BX41" s="161">
        <f>DAY(J41)</f>
        <v>0</v>
      </c>
      <c r="BY41" s="161">
        <f>YEAR(BI41)</f>
        <v>1900</v>
      </c>
      <c r="BZ41" s="161">
        <f>IF(MONTH(BI41)=12,MONTH(BI41)-12+1,MONTH(BI41)+1)</f>
        <v>2</v>
      </c>
      <c r="CA41" s="208" t="str">
        <f>IF(BZ41=1,CONCATENATE(BY41+1,"/",BZ41,"/",1),CONCATENATE(BY41,"/",BZ41,"/",1))</f>
        <v>1900/2/1</v>
      </c>
      <c r="CB41" s="208">
        <f>CA41-1</f>
        <v>31</v>
      </c>
      <c r="CC41" s="161">
        <f>DAY(CB41)</f>
        <v>31</v>
      </c>
      <c r="CD41" s="161">
        <f>DAY(BI41)</f>
        <v>0</v>
      </c>
      <c r="CF41" s="161">
        <v>1233</v>
      </c>
      <c r="CG41" s="161">
        <v>1233</v>
      </c>
      <c r="CH41" s="161" t="s">
        <v>191</v>
      </c>
      <c r="CI41" s="161">
        <v>1233</v>
      </c>
    </row>
    <row r="42" spans="1:122" ht="12.65" customHeight="1">
      <c r="A42" s="415"/>
      <c r="B42" s="497"/>
      <c r="C42" s="498"/>
      <c r="D42" s="498"/>
      <c r="E42" s="498"/>
      <c r="F42" s="498"/>
      <c r="G42" s="499"/>
      <c r="H42" s="209" t="s">
        <v>25</v>
      </c>
      <c r="I42" s="209"/>
      <c r="J42" s="210"/>
      <c r="K42" s="542"/>
      <c r="L42" s="387"/>
      <c r="M42" s="385"/>
      <c r="N42" s="459"/>
      <c r="O42" s="452"/>
      <c r="P42" s="490" t="s">
        <v>64</v>
      </c>
      <c r="Q42" s="491"/>
      <c r="R42" s="455" t="s">
        <v>105</v>
      </c>
      <c r="S42" s="456"/>
      <c r="T42" s="456"/>
      <c r="U42" s="456"/>
      <c r="V42" s="224" t="s">
        <v>95</v>
      </c>
      <c r="W42" s="490" t="s">
        <v>64</v>
      </c>
      <c r="X42" s="491"/>
      <c r="Y42" s="455" t="s">
        <v>105</v>
      </c>
      <c r="Z42" s="456"/>
      <c r="AA42" s="456"/>
      <c r="AB42" s="456"/>
      <c r="AC42" s="225" t="s">
        <v>95</v>
      </c>
      <c r="AD42" s="222"/>
      <c r="AE42" s="192"/>
      <c r="AF42" s="554"/>
      <c r="AG42" s="552"/>
      <c r="AH42" s="159"/>
      <c r="AI42" s="159"/>
      <c r="AJ42" s="199"/>
      <c r="AK42" s="199"/>
      <c r="AL42" s="200"/>
      <c r="AM42" s="196"/>
      <c r="AN42" s="197"/>
      <c r="AO42" s="198"/>
      <c r="AP42" s="199"/>
      <c r="AQ42" s="199"/>
      <c r="AR42" s="200"/>
      <c r="AS42" s="196"/>
      <c r="AT42" s="197"/>
      <c r="AU42" s="198"/>
      <c r="AV42" s="199"/>
      <c r="AW42" s="199"/>
      <c r="AX42" s="200"/>
      <c r="AY42" s="196"/>
      <c r="AZ42" s="197"/>
      <c r="BA42" s="197"/>
      <c r="BB42" s="199"/>
      <c r="BC42" s="199"/>
      <c r="BD42" s="200"/>
      <c r="BE42" s="196"/>
      <c r="BF42" s="197"/>
      <c r="BG42" s="198"/>
      <c r="BH42" s="197"/>
      <c r="BI42" s="191"/>
      <c r="BJ42" s="197"/>
      <c r="BK42" s="204"/>
      <c r="BL42" s="204"/>
      <c r="BM42" s="205"/>
      <c r="BN42" s="207"/>
      <c r="BO42" s="207"/>
      <c r="BP42" s="205"/>
      <c r="BQ42" s="205"/>
      <c r="BT42" s="208"/>
      <c r="BU42" s="208"/>
      <c r="BV42" s="208"/>
      <c r="CA42" s="208"/>
      <c r="CB42" s="208"/>
      <c r="CF42" s="161">
        <v>1234</v>
      </c>
      <c r="CG42" s="161">
        <v>1234</v>
      </c>
      <c r="CH42" s="161" t="s">
        <v>192</v>
      </c>
      <c r="CI42" s="161">
        <v>1234</v>
      </c>
    </row>
    <row r="43" spans="1:122" ht="12.65" customHeight="1">
      <c r="A43" s="397"/>
      <c r="B43" s="494"/>
      <c r="C43" s="495"/>
      <c r="D43" s="495"/>
      <c r="E43" s="495"/>
      <c r="F43" s="495"/>
      <c r="G43" s="496"/>
      <c r="H43" s="212" t="s">
        <v>24</v>
      </c>
      <c r="I43" s="212"/>
      <c r="J43" s="213"/>
      <c r="K43" s="541" t="str">
        <f>IF($J43&lt;&gt;"",IF($AF43="0-",AP43,IF($AF43="+0",AV43,IF($AF43="+-",BB43,AJ43))),"")</f>
        <v/>
      </c>
      <c r="L43" s="386" t="str">
        <f>IF($J43&lt;&gt;"",IF($AF43="0-",AQ43,IF($AF43="+0",AW43,IF($AF43="+-",BC43,AK43))),"")</f>
        <v/>
      </c>
      <c r="M43" s="404" t="str">
        <f>IF($J43&lt;&gt;"",IF($AF43="0-",AR43,IF($AF43="+0",AX43,IF($AF43="+-",BD43,AL43))),"")</f>
        <v/>
      </c>
      <c r="N43" s="459"/>
      <c r="O43" s="452"/>
      <c r="P43" s="492"/>
      <c r="Q43" s="493"/>
      <c r="R43" s="457"/>
      <c r="S43" s="458"/>
      <c r="T43" s="458"/>
      <c r="U43" s="458"/>
      <c r="V43" s="226"/>
      <c r="W43" s="492"/>
      <c r="X43" s="493"/>
      <c r="Y43" s="457"/>
      <c r="Z43" s="458"/>
      <c r="AA43" s="458"/>
      <c r="AB43" s="458"/>
      <c r="AC43" s="227"/>
      <c r="AD43" s="221"/>
      <c r="AE43" s="191"/>
      <c r="AF43" s="553"/>
      <c r="AG43" s="551" t="str">
        <f>IF(AF43&lt;&gt;"",VLOOKUP(AF43,$AH$13:$AI$16,2),"")</f>
        <v/>
      </c>
      <c r="AH43" s="159"/>
      <c r="AI43" s="159"/>
      <c r="AJ43" s="199">
        <f>IF(AN43&gt;=12,DATEDIF(BK43,BN43,"y")+1,DATEDIF(BK43,BN43,"y"))</f>
        <v>0</v>
      </c>
      <c r="AK43" s="199">
        <f>IF(AN43&gt;=12,AN43-12,AN43)</f>
        <v>0</v>
      </c>
      <c r="AL43" s="200" t="str">
        <f>IF(AO43&lt;=15,"半",0)</f>
        <v>半</v>
      </c>
      <c r="AM43" s="196">
        <f>DATEDIF(BK43,BN43,"y")</f>
        <v>0</v>
      </c>
      <c r="AN43" s="197">
        <f>IF(AO43&gt;=16,DATEDIF(BK43,BN43,"ym")+1,DATEDIF(BK43,BN43,"ym"))</f>
        <v>0</v>
      </c>
      <c r="AO43" s="198">
        <f>DATEDIF(BK43,BN43,"md")</f>
        <v>14</v>
      </c>
      <c r="AP43" s="199" t="e">
        <f>IF(AT43&gt;=12,DATEDIF(BK43,BO43,"y")+1,DATEDIF(BK43,BO43,"y"))</f>
        <v>#NUM!</v>
      </c>
      <c r="AQ43" s="199" t="e">
        <f>IF(AT43&gt;=12,AT43-12,AT43)</f>
        <v>#NUM!</v>
      </c>
      <c r="AR43" s="200" t="e">
        <f>IF(AU43&lt;=15,"半",0)</f>
        <v>#NUM!</v>
      </c>
      <c r="AS43" s="196" t="e">
        <f>DATEDIF(BK43,BO43,"y")</f>
        <v>#NUM!</v>
      </c>
      <c r="AT43" s="197" t="e">
        <f>IF(AU43&gt;=16,DATEDIF(BK43,BO43,"ym")+1,DATEDIF(BK43,BO43,"ym"))</f>
        <v>#NUM!</v>
      </c>
      <c r="AU43" s="198" t="e">
        <f>DATEDIF(BK43,BO43,"md")</f>
        <v>#NUM!</v>
      </c>
      <c r="AV43" s="199" t="e">
        <f>IF(AZ43&gt;=12,DATEDIF(BL43,BN43,"y")+1,DATEDIF(BL43,BN43,"y"))</f>
        <v>#NUM!</v>
      </c>
      <c r="AW43" s="199" t="e">
        <f>IF(AZ43&gt;=12,AZ43-12,AZ43)</f>
        <v>#NUM!</v>
      </c>
      <c r="AX43" s="200" t="e">
        <f>IF(BA43&lt;=15,"半",0)</f>
        <v>#NUM!</v>
      </c>
      <c r="AY43" s="196" t="e">
        <f>DATEDIF(BL43,BN43,"y")</f>
        <v>#NUM!</v>
      </c>
      <c r="AZ43" s="197" t="e">
        <f>IF(BA43&gt;=16,DATEDIF(BL43,BN43,"ym")+1,DATEDIF(BL43,BN43,"ym"))</f>
        <v>#NUM!</v>
      </c>
      <c r="BA43" s="197" t="e">
        <f>DATEDIF(BL43,BN43,"md")</f>
        <v>#NUM!</v>
      </c>
      <c r="BB43" s="199" t="e">
        <f>IF(BF43&gt;=12,DATEDIF(BL43,BO43,"y")+1,DATEDIF(BL43,BO43,"y"))</f>
        <v>#NUM!</v>
      </c>
      <c r="BC43" s="199" t="e">
        <f>IF(BF43&gt;=12,BF43-12,BF43)</f>
        <v>#NUM!</v>
      </c>
      <c r="BD43" s="200" t="e">
        <f>IF(BG43&lt;=15,"半",0)</f>
        <v>#NUM!</v>
      </c>
      <c r="BE43" s="196" t="e">
        <f>DATEDIF(BL43,BO43,"y")</f>
        <v>#NUM!</v>
      </c>
      <c r="BF43" s="197" t="e">
        <f>IF(BG43&gt;=16,DATEDIF(BL43,BO43,"ym")+1,DATEDIF(BL43,BO43,"ym"))</f>
        <v>#NUM!</v>
      </c>
      <c r="BG43" s="198" t="e">
        <f>DATEDIF(BL43,BO43,"md")</f>
        <v>#NUM!</v>
      </c>
      <c r="BH43" s="197"/>
      <c r="BI43" s="191">
        <f>IF(J44="現在",$AG$6,J44)</f>
        <v>0</v>
      </c>
      <c r="BJ43" s="197">
        <v>1</v>
      </c>
      <c r="BK43" s="204">
        <f>IF(DAY(J43)&lt;=15,J43-DAY(J43)+1,J43-DAY(J43)+16)</f>
        <v>1</v>
      </c>
      <c r="BL43" s="204">
        <f>IF(DAY(BK43)=1,BK43+15,BU43)</f>
        <v>16</v>
      </c>
      <c r="BM43" s="205"/>
      <c r="BN43" s="206">
        <f>IF(CD43&gt;=16,CB43,IF(J44="現在",$AG$6-CD43+15,J44-CD43+15))</f>
        <v>15</v>
      </c>
      <c r="BO43" s="207">
        <f>IF(DAY(BN43)=15,BN43-DAY(BN43),BN43-DAY(BN43)+15)</f>
        <v>0</v>
      </c>
      <c r="BP43" s="205"/>
      <c r="BQ43" s="205"/>
      <c r="BR43" s="161">
        <f>YEAR(J43)</f>
        <v>1900</v>
      </c>
      <c r="BS43" s="161">
        <f>MONTH(J43)+1</f>
        <v>2</v>
      </c>
      <c r="BT43" s="208" t="str">
        <f>CONCATENATE(BR43,"/",BS43,"/",1)</f>
        <v>1900/2/1</v>
      </c>
      <c r="BU43" s="208">
        <f>BT43+1-1</f>
        <v>32</v>
      </c>
      <c r="BV43" s="208">
        <f>BT43-1</f>
        <v>31</v>
      </c>
      <c r="BW43" s="161">
        <f>DAY(BV43)</f>
        <v>31</v>
      </c>
      <c r="BX43" s="161">
        <f>DAY(J43)</f>
        <v>0</v>
      </c>
      <c r="BY43" s="161">
        <f>YEAR(BI43)</f>
        <v>1900</v>
      </c>
      <c r="BZ43" s="161">
        <f>IF(MONTH(BI43)=12,MONTH(BI43)-12+1,MONTH(BI43)+1)</f>
        <v>2</v>
      </c>
      <c r="CA43" s="208" t="str">
        <f>IF(BZ43=1,CONCATENATE(BY43+1,"/",BZ43,"/",1),CONCATENATE(BY43,"/",BZ43,"/",1))</f>
        <v>1900/2/1</v>
      </c>
      <c r="CB43" s="208">
        <f>CA43-1</f>
        <v>31</v>
      </c>
      <c r="CC43" s="161">
        <f>DAY(CB43)</f>
        <v>31</v>
      </c>
      <c r="CD43" s="161">
        <f>DAY(BI43)</f>
        <v>0</v>
      </c>
      <c r="CF43" s="159">
        <v>1235</v>
      </c>
      <c r="CG43" s="159">
        <v>1235</v>
      </c>
      <c r="CH43" s="161" t="s">
        <v>193</v>
      </c>
      <c r="CI43" s="159">
        <v>1235</v>
      </c>
      <c r="CJ43" s="159"/>
      <c r="CK43" s="159"/>
      <c r="CL43" s="159"/>
      <c r="CM43" s="159"/>
      <c r="CN43" s="159"/>
      <c r="CO43" s="159"/>
      <c r="CP43" s="159"/>
      <c r="CQ43" s="159"/>
      <c r="CR43" s="159"/>
      <c r="CS43" s="159"/>
      <c r="CT43" s="159"/>
      <c r="CU43" s="159"/>
      <c r="CV43" s="159"/>
      <c r="CW43" s="159"/>
      <c r="CX43" s="159"/>
      <c r="CY43" s="159"/>
      <c r="CZ43" s="159"/>
      <c r="DA43" s="159"/>
      <c r="DB43" s="159"/>
      <c r="DC43" s="159"/>
      <c r="DD43" s="159"/>
      <c r="DE43" s="159"/>
      <c r="DF43" s="159"/>
      <c r="DG43" s="159"/>
      <c r="DH43" s="159"/>
      <c r="DI43" s="159"/>
      <c r="DJ43" s="159"/>
      <c r="DK43" s="159"/>
      <c r="DL43" s="159"/>
      <c r="DM43" s="159"/>
      <c r="DN43" s="159"/>
      <c r="DO43" s="159"/>
      <c r="DP43" s="159"/>
      <c r="DQ43" s="159"/>
      <c r="DR43" s="159"/>
    </row>
    <row r="44" spans="1:122" ht="12.65" customHeight="1" thickBot="1">
      <c r="A44" s="415"/>
      <c r="B44" s="559"/>
      <c r="C44" s="507"/>
      <c r="D44" s="507"/>
      <c r="E44" s="507"/>
      <c r="F44" s="507"/>
      <c r="G44" s="508"/>
      <c r="H44" s="228" t="s">
        <v>25</v>
      </c>
      <c r="I44" s="228"/>
      <c r="J44" s="229"/>
      <c r="K44" s="597"/>
      <c r="L44" s="598"/>
      <c r="M44" s="596"/>
      <c r="N44" s="459"/>
      <c r="O44" s="452"/>
      <c r="P44" s="490" t="s">
        <v>65</v>
      </c>
      <c r="Q44" s="491"/>
      <c r="R44" s="455" t="s">
        <v>105</v>
      </c>
      <c r="S44" s="456"/>
      <c r="T44" s="456"/>
      <c r="U44" s="456"/>
      <c r="V44" s="230" t="s">
        <v>96</v>
      </c>
      <c r="W44" s="490" t="s">
        <v>65</v>
      </c>
      <c r="X44" s="491"/>
      <c r="Y44" s="455" t="s">
        <v>105</v>
      </c>
      <c r="Z44" s="456"/>
      <c r="AA44" s="456"/>
      <c r="AB44" s="456"/>
      <c r="AC44" s="231" t="s">
        <v>96</v>
      </c>
      <c r="AD44" s="222"/>
      <c r="AE44" s="191"/>
      <c r="AF44" s="554"/>
      <c r="AG44" s="552"/>
      <c r="AH44" s="159"/>
      <c r="AI44" s="159"/>
      <c r="AJ44" s="199"/>
      <c r="AK44" s="199"/>
      <c r="AL44" s="200"/>
      <c r="AM44" s="196"/>
      <c r="AN44" s="197"/>
      <c r="AO44" s="198"/>
      <c r="AP44" s="199"/>
      <c r="AQ44" s="199"/>
      <c r="AR44" s="200"/>
      <c r="AS44" s="196"/>
      <c r="AT44" s="197"/>
      <c r="AU44" s="198"/>
      <c r="AV44" s="199"/>
      <c r="AW44" s="199"/>
      <c r="AX44" s="200"/>
      <c r="AY44" s="196"/>
      <c r="AZ44" s="197"/>
      <c r="BA44" s="197"/>
      <c r="BB44" s="199"/>
      <c r="BC44" s="199"/>
      <c r="BD44" s="200"/>
      <c r="BE44" s="196"/>
      <c r="BF44" s="197"/>
      <c r="BG44" s="198"/>
      <c r="BH44" s="197"/>
      <c r="BI44" s="191"/>
      <c r="BJ44" s="197"/>
      <c r="BK44" s="204"/>
      <c r="BL44" s="204"/>
      <c r="BM44" s="205"/>
      <c r="BN44" s="207"/>
      <c r="BO44" s="207"/>
      <c r="BP44" s="205"/>
      <c r="BQ44" s="205"/>
      <c r="BT44" s="208"/>
      <c r="BU44" s="208"/>
      <c r="BV44" s="208"/>
      <c r="CA44" s="208"/>
      <c r="CB44" s="208"/>
      <c r="CF44" s="159">
        <v>1236</v>
      </c>
      <c r="CG44" s="159">
        <v>1236</v>
      </c>
      <c r="CH44" s="161" t="s">
        <v>194</v>
      </c>
      <c r="CI44" s="159">
        <v>1236</v>
      </c>
      <c r="CJ44" s="159"/>
      <c r="CK44" s="159"/>
      <c r="CL44" s="159"/>
      <c r="CM44" s="159"/>
      <c r="CN44" s="159"/>
      <c r="CO44" s="159"/>
      <c r="CP44" s="159"/>
      <c r="CQ44" s="159"/>
      <c r="CR44" s="159"/>
      <c r="CS44" s="159"/>
      <c r="CT44" s="159"/>
      <c r="CU44" s="159"/>
      <c r="CV44" s="159"/>
      <c r="CW44" s="159"/>
      <c r="CX44" s="159"/>
      <c r="CY44" s="159"/>
      <c r="CZ44" s="159"/>
      <c r="DA44" s="159"/>
      <c r="DB44" s="159"/>
      <c r="DC44" s="159"/>
      <c r="DD44" s="159"/>
      <c r="DE44" s="159"/>
      <c r="DF44" s="159"/>
      <c r="DG44" s="159"/>
      <c r="DH44" s="159"/>
      <c r="DI44" s="159"/>
      <c r="DJ44" s="159"/>
      <c r="DK44" s="159"/>
      <c r="DL44" s="159"/>
      <c r="DM44" s="159"/>
      <c r="DN44" s="159"/>
      <c r="DO44" s="159"/>
      <c r="DP44" s="159"/>
      <c r="DQ44" s="159"/>
      <c r="DR44" s="159"/>
    </row>
    <row r="45" spans="1:122" ht="12.65" customHeight="1">
      <c r="A45" s="232"/>
      <c r="B45" s="233"/>
      <c r="C45" s="233"/>
      <c r="D45" s="233"/>
      <c r="E45" s="233"/>
      <c r="F45" s="233"/>
      <c r="G45" s="233"/>
      <c r="H45" s="234"/>
      <c r="I45" s="234"/>
      <c r="J45" s="235"/>
      <c r="K45" s="236"/>
      <c r="L45" s="236"/>
      <c r="M45" s="237"/>
      <c r="N45" s="451"/>
      <c r="O45" s="452"/>
      <c r="P45" s="492"/>
      <c r="Q45" s="493"/>
      <c r="R45" s="457"/>
      <c r="S45" s="458"/>
      <c r="T45" s="458"/>
      <c r="U45" s="458"/>
      <c r="V45" s="226"/>
      <c r="W45" s="492"/>
      <c r="X45" s="493"/>
      <c r="Y45" s="457"/>
      <c r="Z45" s="458"/>
      <c r="AA45" s="458"/>
      <c r="AB45" s="458"/>
      <c r="AC45" s="227"/>
      <c r="AD45" s="222"/>
      <c r="AE45" s="191"/>
      <c r="AF45" s="154"/>
      <c r="AG45" s="154"/>
      <c r="AH45" s="159"/>
      <c r="AI45" s="159"/>
      <c r="AJ45" s="238"/>
      <c r="AK45" s="238"/>
      <c r="AL45" s="238"/>
      <c r="AM45" s="197"/>
      <c r="AN45" s="197"/>
      <c r="AO45" s="197"/>
      <c r="AP45" s="238"/>
      <c r="AQ45" s="238"/>
      <c r="AR45" s="238"/>
      <c r="AS45" s="197"/>
      <c r="AT45" s="197"/>
      <c r="AU45" s="197"/>
      <c r="AV45" s="238"/>
      <c r="AW45" s="238"/>
      <c r="AX45" s="238"/>
      <c r="AY45" s="197"/>
      <c r="AZ45" s="197"/>
      <c r="BA45" s="197"/>
      <c r="BB45" s="238"/>
      <c r="BC45" s="238"/>
      <c r="BD45" s="238"/>
      <c r="BE45" s="197"/>
      <c r="BF45" s="197"/>
      <c r="BG45" s="197"/>
      <c r="BH45" s="197"/>
      <c r="BI45" s="191"/>
      <c r="BJ45" s="197"/>
      <c r="BK45" s="204"/>
      <c r="BL45" s="204"/>
      <c r="BM45" s="205"/>
      <c r="BN45" s="207"/>
      <c r="BO45" s="207"/>
      <c r="BP45" s="205"/>
      <c r="BQ45" s="205"/>
      <c r="BT45" s="208"/>
      <c r="BU45" s="208"/>
      <c r="BV45" s="208"/>
      <c r="CA45" s="208"/>
      <c r="CB45" s="208"/>
      <c r="CF45" s="159">
        <v>1303</v>
      </c>
      <c r="CG45" s="159">
        <v>1303</v>
      </c>
      <c r="CH45" s="161" t="s">
        <v>195</v>
      </c>
      <c r="CI45" s="159">
        <v>1303</v>
      </c>
      <c r="CJ45" s="159"/>
      <c r="CK45" s="159"/>
      <c r="CL45" s="159"/>
      <c r="CM45" s="159"/>
      <c r="CN45" s="159"/>
      <c r="CO45" s="159"/>
      <c r="CP45" s="159"/>
      <c r="CQ45" s="159"/>
      <c r="CR45" s="159"/>
      <c r="CS45" s="159"/>
      <c r="CT45" s="159"/>
      <c r="CU45" s="159"/>
      <c r="CV45" s="159"/>
      <c r="CW45" s="159"/>
      <c r="CX45" s="159"/>
      <c r="CY45" s="159"/>
      <c r="CZ45" s="159"/>
      <c r="DA45" s="159"/>
      <c r="DB45" s="159"/>
      <c r="DC45" s="159"/>
      <c r="DD45" s="159"/>
      <c r="DE45" s="159"/>
      <c r="DF45" s="159"/>
      <c r="DG45" s="159"/>
      <c r="DH45" s="159"/>
      <c r="DI45" s="159"/>
      <c r="DJ45" s="159"/>
      <c r="DK45" s="159"/>
      <c r="DL45" s="159"/>
      <c r="DM45" s="159"/>
      <c r="DN45" s="159"/>
      <c r="DO45" s="159"/>
      <c r="DP45" s="159"/>
      <c r="DQ45" s="159"/>
      <c r="DR45" s="159"/>
    </row>
    <row r="46" spans="1:122" ht="12.65" customHeight="1">
      <c r="A46" s="239"/>
      <c r="B46" s="240"/>
      <c r="C46" s="240"/>
      <c r="D46" s="240"/>
      <c r="E46" s="240"/>
      <c r="F46" s="240"/>
      <c r="G46" s="240"/>
      <c r="H46" s="228"/>
      <c r="I46" s="228"/>
      <c r="J46" s="241"/>
      <c r="K46" s="242"/>
      <c r="L46" s="242"/>
      <c r="M46" s="243"/>
      <c r="N46" s="451"/>
      <c r="O46" s="452"/>
      <c r="P46" s="490" t="s">
        <v>66</v>
      </c>
      <c r="Q46" s="491"/>
      <c r="R46" s="455" t="s">
        <v>105</v>
      </c>
      <c r="S46" s="456"/>
      <c r="T46" s="456"/>
      <c r="U46" s="456"/>
      <c r="V46" s="224" t="s">
        <v>95</v>
      </c>
      <c r="W46" s="490" t="s">
        <v>66</v>
      </c>
      <c r="X46" s="491"/>
      <c r="Y46" s="455" t="s">
        <v>105</v>
      </c>
      <c r="Z46" s="456"/>
      <c r="AA46" s="456"/>
      <c r="AB46" s="456"/>
      <c r="AC46" s="225" t="s">
        <v>95</v>
      </c>
      <c r="AD46" s="222"/>
      <c r="AE46" s="191"/>
      <c r="AF46" s="154"/>
      <c r="AG46" s="154"/>
      <c r="AH46" s="159"/>
      <c r="AI46" s="159"/>
      <c r="AJ46" s="238"/>
      <c r="AK46" s="238"/>
      <c r="AL46" s="238"/>
      <c r="AM46" s="197"/>
      <c r="AN46" s="197"/>
      <c r="AO46" s="197"/>
      <c r="AP46" s="238"/>
      <c r="AQ46" s="238"/>
      <c r="AR46" s="238"/>
      <c r="AS46" s="197"/>
      <c r="AT46" s="197"/>
      <c r="AU46" s="197"/>
      <c r="AV46" s="238"/>
      <c r="AW46" s="238"/>
      <c r="AX46" s="238"/>
      <c r="AY46" s="197"/>
      <c r="AZ46" s="197"/>
      <c r="BA46" s="197"/>
      <c r="BB46" s="238"/>
      <c r="BC46" s="238"/>
      <c r="BD46" s="238"/>
      <c r="BE46" s="197"/>
      <c r="BF46" s="197"/>
      <c r="BG46" s="197"/>
      <c r="BH46" s="197"/>
      <c r="BI46" s="191"/>
      <c r="BJ46" s="197"/>
      <c r="BK46" s="204"/>
      <c r="BL46" s="204"/>
      <c r="BM46" s="205"/>
      <c r="BN46" s="207"/>
      <c r="BO46" s="207"/>
      <c r="BP46" s="205"/>
      <c r="BQ46" s="205"/>
      <c r="BT46" s="208"/>
      <c r="BU46" s="208"/>
      <c r="BV46" s="208"/>
      <c r="CA46" s="208"/>
      <c r="CB46" s="208"/>
      <c r="CF46" s="159">
        <v>1304</v>
      </c>
      <c r="CG46" s="159">
        <v>1304</v>
      </c>
      <c r="CH46" s="161" t="s">
        <v>196</v>
      </c>
      <c r="CI46" s="159">
        <v>1304</v>
      </c>
      <c r="CJ46" s="159"/>
      <c r="CK46" s="159"/>
      <c r="CL46" s="159"/>
      <c r="CM46" s="159"/>
      <c r="CN46" s="159"/>
      <c r="CO46" s="159"/>
      <c r="CP46" s="159"/>
      <c r="CQ46" s="159"/>
      <c r="CR46" s="159"/>
      <c r="CS46" s="159"/>
      <c r="CT46" s="159"/>
      <c r="CU46" s="159"/>
      <c r="CV46" s="159"/>
      <c r="CW46" s="159"/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59"/>
      <c r="DI46" s="159"/>
      <c r="DJ46" s="159"/>
      <c r="DK46" s="159"/>
      <c r="DL46" s="159"/>
      <c r="DM46" s="159"/>
      <c r="DN46" s="159"/>
      <c r="DO46" s="159"/>
      <c r="DP46" s="159"/>
      <c r="DQ46" s="159"/>
      <c r="DR46" s="159"/>
    </row>
    <row r="47" spans="1:122" ht="12.65" customHeight="1">
      <c r="A47" s="239"/>
      <c r="B47" s="244"/>
      <c r="C47" s="244"/>
      <c r="D47" s="244"/>
      <c r="E47" s="244"/>
      <c r="F47" s="244"/>
      <c r="G47" s="240"/>
      <c r="H47" s="228"/>
      <c r="I47" s="228"/>
      <c r="J47" s="245"/>
      <c r="K47" s="242"/>
      <c r="L47" s="242"/>
      <c r="M47" s="243"/>
      <c r="N47" s="451"/>
      <c r="O47" s="452"/>
      <c r="P47" s="492"/>
      <c r="Q47" s="493"/>
      <c r="R47" s="457"/>
      <c r="S47" s="458"/>
      <c r="T47" s="458"/>
      <c r="U47" s="458"/>
      <c r="V47" s="226"/>
      <c r="W47" s="492"/>
      <c r="X47" s="493"/>
      <c r="Y47" s="457"/>
      <c r="Z47" s="458"/>
      <c r="AA47" s="458"/>
      <c r="AB47" s="458"/>
      <c r="AC47" s="227"/>
      <c r="AD47" s="246"/>
      <c r="AE47" s="191"/>
      <c r="AF47" s="154"/>
      <c r="AG47" s="154"/>
      <c r="AH47" s="159"/>
      <c r="AI47" s="159"/>
      <c r="AJ47" s="238"/>
      <c r="AK47" s="238"/>
      <c r="AL47" s="238"/>
      <c r="AM47" s="197"/>
      <c r="AN47" s="197"/>
      <c r="AO47" s="197"/>
      <c r="AP47" s="238"/>
      <c r="AQ47" s="238"/>
      <c r="AR47" s="238"/>
      <c r="AS47" s="197"/>
      <c r="AT47" s="197"/>
      <c r="AU47" s="197"/>
      <c r="AV47" s="238"/>
      <c r="AW47" s="238"/>
      <c r="AX47" s="238"/>
      <c r="AY47" s="197"/>
      <c r="AZ47" s="197"/>
      <c r="BA47" s="197"/>
      <c r="BB47" s="238"/>
      <c r="BC47" s="238"/>
      <c r="BD47" s="238"/>
      <c r="BE47" s="197"/>
      <c r="BF47" s="197"/>
      <c r="BG47" s="197"/>
      <c r="BH47" s="197"/>
      <c r="BI47" s="191"/>
      <c r="BJ47" s="197"/>
      <c r="BK47" s="205"/>
      <c r="BL47" s="205"/>
      <c r="BM47" s="205"/>
      <c r="BN47" s="205"/>
      <c r="BO47" s="205"/>
      <c r="BP47" s="205"/>
      <c r="BQ47" s="205"/>
      <c r="BT47" s="208"/>
      <c r="BU47" s="208"/>
      <c r="BV47" s="208"/>
      <c r="CA47" s="208"/>
      <c r="CB47" s="208"/>
      <c r="CF47" s="161">
        <v>1331</v>
      </c>
      <c r="CG47" s="161">
        <v>1331</v>
      </c>
      <c r="CH47" s="161" t="s">
        <v>197</v>
      </c>
      <c r="CI47" s="161">
        <v>1331</v>
      </c>
    </row>
    <row r="48" spans="1:122" ht="12.65" customHeight="1">
      <c r="A48" s="239"/>
      <c r="B48" s="244"/>
      <c r="C48" s="244"/>
      <c r="D48" s="244"/>
      <c r="E48" s="244"/>
      <c r="F48" s="244"/>
      <c r="G48" s="240"/>
      <c r="H48" s="228"/>
      <c r="I48" s="228"/>
      <c r="J48" s="245"/>
      <c r="K48" s="242"/>
      <c r="L48" s="242"/>
      <c r="M48" s="243"/>
      <c r="N48" s="451"/>
      <c r="O48" s="452"/>
      <c r="P48" s="490" t="s">
        <v>78</v>
      </c>
      <c r="Q48" s="491"/>
      <c r="R48" s="247" t="s">
        <v>68</v>
      </c>
      <c r="S48" s="247" t="s">
        <v>69</v>
      </c>
      <c r="T48" s="247" t="s">
        <v>70</v>
      </c>
      <c r="U48" s="246" t="s">
        <v>71</v>
      </c>
      <c r="V48" s="248" t="s">
        <v>72</v>
      </c>
      <c r="W48" s="490" t="s">
        <v>78</v>
      </c>
      <c r="X48" s="491"/>
      <c r="Y48" s="247" t="s">
        <v>68</v>
      </c>
      <c r="Z48" s="247" t="s">
        <v>69</v>
      </c>
      <c r="AA48" s="247" t="s">
        <v>70</v>
      </c>
      <c r="AB48" s="246" t="s">
        <v>71</v>
      </c>
      <c r="AC48" s="249" t="s">
        <v>72</v>
      </c>
      <c r="AD48" s="250"/>
      <c r="AE48" s="191"/>
      <c r="AF48" s="154"/>
      <c r="AG48" s="154"/>
      <c r="AH48" s="159"/>
      <c r="AI48" s="159"/>
      <c r="AJ48" s="238"/>
      <c r="AK48" s="238"/>
      <c r="AL48" s="238"/>
      <c r="AM48" s="197"/>
      <c r="AN48" s="197"/>
      <c r="AO48" s="197"/>
      <c r="AP48" s="238"/>
      <c r="AQ48" s="238"/>
      <c r="AR48" s="238"/>
      <c r="AS48" s="197"/>
      <c r="AT48" s="197"/>
      <c r="AU48" s="197"/>
      <c r="AV48" s="238"/>
      <c r="AW48" s="238"/>
      <c r="AX48" s="238"/>
      <c r="AY48" s="197"/>
      <c r="AZ48" s="197"/>
      <c r="BA48" s="197"/>
      <c r="BB48" s="238"/>
      <c r="BC48" s="238"/>
      <c r="BD48" s="238"/>
      <c r="BE48" s="197"/>
      <c r="BF48" s="197"/>
      <c r="BG48" s="197"/>
      <c r="BH48" s="197"/>
      <c r="BI48" s="191"/>
      <c r="BJ48" s="197"/>
      <c r="BK48" s="205"/>
      <c r="BL48" s="205"/>
      <c r="BM48" s="205"/>
      <c r="BN48" s="205"/>
      <c r="BO48" s="205"/>
      <c r="BP48" s="205"/>
      <c r="BQ48" s="205"/>
      <c r="BT48" s="208"/>
      <c r="BU48" s="208"/>
      <c r="BV48" s="208"/>
      <c r="CA48" s="208"/>
      <c r="CB48" s="208"/>
      <c r="CF48" s="161">
        <v>1332</v>
      </c>
      <c r="CG48" s="161">
        <v>1332</v>
      </c>
      <c r="CH48" s="161" t="s">
        <v>198</v>
      </c>
      <c r="CI48" s="161">
        <v>1332</v>
      </c>
    </row>
    <row r="49" spans="1:87" ht="12.65" customHeight="1">
      <c r="A49" s="543" t="s">
        <v>122</v>
      </c>
      <c r="B49" s="547"/>
      <c r="C49" s="548"/>
      <c r="D49" s="178"/>
      <c r="E49" s="251"/>
      <c r="F49" s="251"/>
      <c r="G49" s="252"/>
      <c r="H49" s="253"/>
      <c r="I49" s="253"/>
      <c r="J49" s="254"/>
      <c r="K49" s="255"/>
      <c r="L49" s="255"/>
      <c r="M49" s="256"/>
      <c r="N49" s="257"/>
      <c r="O49" s="258"/>
      <c r="P49" s="557"/>
      <c r="Q49" s="558"/>
      <c r="R49" s="259" t="s">
        <v>105</v>
      </c>
      <c r="S49" s="260" t="s">
        <v>105</v>
      </c>
      <c r="T49" s="260" t="s">
        <v>105</v>
      </c>
      <c r="U49" s="260" t="s">
        <v>105</v>
      </c>
      <c r="V49" s="261" t="s">
        <v>105</v>
      </c>
      <c r="W49" s="557"/>
      <c r="X49" s="558"/>
      <c r="Y49" s="262" t="s">
        <v>105</v>
      </c>
      <c r="Z49" s="263" t="s">
        <v>105</v>
      </c>
      <c r="AA49" s="263" t="s">
        <v>105</v>
      </c>
      <c r="AB49" s="263" t="s">
        <v>105</v>
      </c>
      <c r="AC49" s="264" t="s">
        <v>105</v>
      </c>
      <c r="AD49" s="218"/>
      <c r="AE49" s="191"/>
      <c r="AF49" s="154"/>
      <c r="AG49" s="154"/>
      <c r="AH49" s="159"/>
      <c r="AI49" s="159"/>
      <c r="AJ49" s="238"/>
      <c r="AK49" s="238"/>
      <c r="AL49" s="238"/>
      <c r="AM49" s="197"/>
      <c r="AN49" s="197"/>
      <c r="AO49" s="197"/>
      <c r="AP49" s="238"/>
      <c r="AQ49" s="238"/>
      <c r="AR49" s="238"/>
      <c r="AS49" s="197"/>
      <c r="AT49" s="197"/>
      <c r="AU49" s="197"/>
      <c r="AV49" s="238"/>
      <c r="AW49" s="238"/>
      <c r="AX49" s="238"/>
      <c r="AY49" s="197"/>
      <c r="AZ49" s="197"/>
      <c r="BA49" s="197"/>
      <c r="BB49" s="238"/>
      <c r="BC49" s="238"/>
      <c r="BD49" s="238"/>
      <c r="BE49" s="197"/>
      <c r="BF49" s="197"/>
      <c r="BG49" s="197"/>
      <c r="BH49" s="197"/>
      <c r="BI49" s="191"/>
      <c r="BJ49" s="197"/>
      <c r="BK49" s="205"/>
      <c r="BL49" s="205"/>
      <c r="BM49" s="205"/>
      <c r="BN49" s="205"/>
      <c r="BO49" s="205"/>
      <c r="BP49" s="205"/>
      <c r="BQ49" s="205"/>
      <c r="BT49" s="208"/>
      <c r="BU49" s="208"/>
      <c r="BV49" s="208"/>
      <c r="CA49" s="208"/>
      <c r="CB49" s="208"/>
      <c r="CF49" s="161">
        <v>1333</v>
      </c>
      <c r="CG49" s="161">
        <v>1333</v>
      </c>
      <c r="CH49" s="161" t="s">
        <v>199</v>
      </c>
      <c r="CI49" s="161">
        <v>1333</v>
      </c>
    </row>
    <row r="50" spans="1:87" ht="12.65" customHeight="1">
      <c r="A50" s="544"/>
      <c r="B50" s="549"/>
      <c r="C50" s="550"/>
      <c r="D50" s="154"/>
      <c r="E50" s="244"/>
      <c r="F50" s="244"/>
      <c r="G50" s="240"/>
      <c r="H50" s="228"/>
      <c r="I50" s="228"/>
      <c r="J50" s="245"/>
      <c r="K50" s="242"/>
      <c r="L50" s="242"/>
      <c r="M50" s="243"/>
      <c r="O50" s="266"/>
      <c r="P50" s="445" t="s">
        <v>105</v>
      </c>
      <c r="Q50" s="446"/>
      <c r="R50" s="446"/>
      <c r="S50" s="446"/>
      <c r="T50" s="446"/>
      <c r="U50" s="446" t="s">
        <v>94</v>
      </c>
      <c r="V50" s="447"/>
      <c r="W50" s="445" t="s">
        <v>105</v>
      </c>
      <c r="X50" s="446"/>
      <c r="Y50" s="446"/>
      <c r="Z50" s="446"/>
      <c r="AA50" s="446"/>
      <c r="AB50" s="448" t="s">
        <v>94</v>
      </c>
      <c r="AC50" s="449"/>
      <c r="AD50" s="218"/>
      <c r="AE50" s="191"/>
      <c r="AF50" s="154"/>
      <c r="AG50" s="154"/>
      <c r="AH50" s="159"/>
      <c r="AI50" s="159"/>
      <c r="AJ50" s="238"/>
      <c r="AK50" s="238"/>
      <c r="AL50" s="238"/>
      <c r="AM50" s="197"/>
      <c r="AN50" s="197"/>
      <c r="AO50" s="197"/>
      <c r="AP50" s="238"/>
      <c r="AQ50" s="238"/>
      <c r="AR50" s="238"/>
      <c r="AS50" s="197"/>
      <c r="AT50" s="197"/>
      <c r="AU50" s="197"/>
      <c r="AV50" s="238"/>
      <c r="AW50" s="238"/>
      <c r="AX50" s="238"/>
      <c r="AY50" s="197"/>
      <c r="AZ50" s="197"/>
      <c r="BA50" s="197"/>
      <c r="BB50" s="238"/>
      <c r="BC50" s="238"/>
      <c r="BD50" s="238"/>
      <c r="BE50" s="197"/>
      <c r="BF50" s="197"/>
      <c r="BG50" s="197"/>
      <c r="BH50" s="197"/>
      <c r="BI50" s="191"/>
      <c r="BJ50" s="197"/>
      <c r="BK50" s="205"/>
      <c r="BL50" s="205"/>
      <c r="BM50" s="205"/>
      <c r="BN50" s="205"/>
      <c r="BO50" s="205"/>
      <c r="BP50" s="205"/>
      <c r="BQ50" s="205"/>
      <c r="BT50" s="208"/>
      <c r="BU50" s="208"/>
      <c r="BV50" s="208"/>
      <c r="CA50" s="208"/>
      <c r="CB50" s="208"/>
      <c r="CF50" s="161">
        <v>1334</v>
      </c>
      <c r="CG50" s="161">
        <v>1334</v>
      </c>
      <c r="CH50" s="161" t="s">
        <v>200</v>
      </c>
      <c r="CI50" s="161">
        <v>1334</v>
      </c>
    </row>
    <row r="51" spans="1:87" ht="12.65" customHeight="1">
      <c r="A51" s="545"/>
      <c r="B51" s="547"/>
      <c r="C51" s="548"/>
      <c r="D51" s="154"/>
      <c r="E51" s="244"/>
      <c r="F51" s="244"/>
      <c r="G51" s="240"/>
      <c r="H51" s="228"/>
      <c r="I51" s="228"/>
      <c r="J51" s="245"/>
      <c r="K51" s="242"/>
      <c r="L51" s="242"/>
      <c r="M51" s="243"/>
      <c r="N51" s="451" t="s">
        <v>101</v>
      </c>
      <c r="O51" s="452"/>
      <c r="P51" s="583" t="s">
        <v>77</v>
      </c>
      <c r="Q51" s="584"/>
      <c r="R51" s="366" t="s">
        <v>111</v>
      </c>
      <c r="S51" s="367"/>
      <c r="T51" s="367"/>
      <c r="U51" s="367"/>
      <c r="V51" s="368"/>
      <c r="W51" s="539" t="s">
        <v>77</v>
      </c>
      <c r="X51" s="540"/>
      <c r="Y51" s="366" t="s">
        <v>111</v>
      </c>
      <c r="Z51" s="367"/>
      <c r="AA51" s="367"/>
      <c r="AB51" s="367"/>
      <c r="AC51" s="376"/>
      <c r="AD51" s="218"/>
      <c r="AE51" s="191"/>
      <c r="AF51" s="154"/>
      <c r="AG51" s="154"/>
      <c r="AH51" s="159"/>
      <c r="AI51" s="159"/>
      <c r="AJ51" s="238"/>
      <c r="AK51" s="238"/>
      <c r="AL51" s="238"/>
      <c r="AM51" s="197"/>
      <c r="AN51" s="197"/>
      <c r="AO51" s="197"/>
      <c r="AP51" s="238"/>
      <c r="AQ51" s="238"/>
      <c r="AR51" s="238"/>
      <c r="AS51" s="197"/>
      <c r="AT51" s="197"/>
      <c r="AU51" s="197"/>
      <c r="AV51" s="238"/>
      <c r="AW51" s="238"/>
      <c r="AX51" s="238"/>
      <c r="AY51" s="197"/>
      <c r="AZ51" s="197"/>
      <c r="BA51" s="197"/>
      <c r="BB51" s="238"/>
      <c r="BC51" s="238"/>
      <c r="BD51" s="238"/>
      <c r="BE51" s="197"/>
      <c r="BF51" s="197"/>
      <c r="BG51" s="197"/>
      <c r="BH51" s="197"/>
      <c r="BI51" s="191"/>
      <c r="BJ51" s="197"/>
      <c r="BK51" s="205"/>
      <c r="BL51" s="205"/>
      <c r="BM51" s="205"/>
      <c r="BN51" s="205"/>
      <c r="BO51" s="205"/>
      <c r="BP51" s="205"/>
      <c r="BQ51" s="205"/>
      <c r="BT51" s="208"/>
      <c r="BU51" s="208"/>
      <c r="BV51" s="208"/>
      <c r="CA51" s="208"/>
      <c r="CB51" s="208"/>
      <c r="CF51" s="161">
        <v>1337</v>
      </c>
      <c r="CG51" s="161">
        <v>1337</v>
      </c>
      <c r="CH51" s="161" t="s">
        <v>201</v>
      </c>
      <c r="CI51" s="161">
        <v>1337</v>
      </c>
    </row>
    <row r="52" spans="1:87" ht="12.65" customHeight="1">
      <c r="A52" s="546"/>
      <c r="B52" s="549"/>
      <c r="C52" s="550"/>
      <c r="D52" s="154"/>
      <c r="E52" s="244"/>
      <c r="F52" s="244"/>
      <c r="G52" s="240"/>
      <c r="H52" s="228"/>
      <c r="I52" s="228"/>
      <c r="J52" s="245"/>
      <c r="K52" s="242"/>
      <c r="L52" s="242"/>
      <c r="M52" s="243"/>
      <c r="N52" s="451"/>
      <c r="O52" s="452"/>
      <c r="P52" s="574"/>
      <c r="Q52" s="573"/>
      <c r="R52" s="369"/>
      <c r="S52" s="370"/>
      <c r="T52" s="370"/>
      <c r="U52" s="370"/>
      <c r="V52" s="371"/>
      <c r="W52" s="492"/>
      <c r="X52" s="493"/>
      <c r="Y52" s="369"/>
      <c r="Z52" s="370"/>
      <c r="AA52" s="370"/>
      <c r="AB52" s="370"/>
      <c r="AC52" s="377"/>
      <c r="AD52" s="218"/>
      <c r="AE52" s="191"/>
      <c r="AF52" s="154"/>
      <c r="AG52" s="154"/>
      <c r="AH52" s="159"/>
      <c r="AI52" s="159"/>
      <c r="AJ52" s="238"/>
      <c r="AK52" s="238"/>
      <c r="AL52" s="238"/>
      <c r="AM52" s="197"/>
      <c r="AN52" s="197"/>
      <c r="AO52" s="197"/>
      <c r="AP52" s="238"/>
      <c r="AQ52" s="238"/>
      <c r="AR52" s="238"/>
      <c r="AS52" s="197"/>
      <c r="AT52" s="197"/>
      <c r="AU52" s="197"/>
      <c r="AV52" s="238"/>
      <c r="AW52" s="238"/>
      <c r="AX52" s="238"/>
      <c r="AY52" s="197"/>
      <c r="AZ52" s="197"/>
      <c r="BA52" s="197"/>
      <c r="BB52" s="238"/>
      <c r="BC52" s="238"/>
      <c r="BD52" s="238"/>
      <c r="BE52" s="197"/>
      <c r="BF52" s="197"/>
      <c r="BG52" s="197"/>
      <c r="BH52" s="197"/>
      <c r="BI52" s="191"/>
      <c r="BJ52" s="197"/>
      <c r="BK52" s="205"/>
      <c r="BL52" s="205"/>
      <c r="BM52" s="205"/>
      <c r="BN52" s="205"/>
      <c r="BO52" s="205"/>
      <c r="BP52" s="205"/>
      <c r="BQ52" s="205"/>
      <c r="BT52" s="208"/>
      <c r="BU52" s="208"/>
      <c r="BV52" s="208"/>
      <c r="CA52" s="208"/>
      <c r="CB52" s="208"/>
      <c r="CF52" s="161">
        <v>1343</v>
      </c>
      <c r="CG52" s="161">
        <v>1343</v>
      </c>
      <c r="CH52" s="161" t="s">
        <v>202</v>
      </c>
      <c r="CI52" s="161">
        <v>1343</v>
      </c>
    </row>
    <row r="53" spans="1:87" ht="12.65" customHeight="1">
      <c r="A53" s="543" t="s">
        <v>123</v>
      </c>
      <c r="B53" s="547"/>
      <c r="C53" s="548"/>
      <c r="D53" s="154"/>
      <c r="E53" s="244"/>
      <c r="F53" s="244"/>
      <c r="G53" s="240"/>
      <c r="H53" s="228"/>
      <c r="I53" s="228"/>
      <c r="J53" s="245"/>
      <c r="K53" s="242"/>
      <c r="L53" s="242"/>
      <c r="M53" s="243"/>
      <c r="N53" s="451"/>
      <c r="O53" s="452"/>
      <c r="P53" s="486" t="s">
        <v>79</v>
      </c>
      <c r="Q53" s="580"/>
      <c r="R53" s="434" t="s">
        <v>107</v>
      </c>
      <c r="S53" s="435"/>
      <c r="T53" s="435"/>
      <c r="U53" s="435"/>
      <c r="V53" s="436"/>
      <c r="W53" s="486" t="s">
        <v>79</v>
      </c>
      <c r="X53" s="487"/>
      <c r="Y53" s="434" t="s">
        <v>107</v>
      </c>
      <c r="Z53" s="435"/>
      <c r="AA53" s="435"/>
      <c r="AB53" s="435"/>
      <c r="AC53" s="440"/>
      <c r="AD53" s="223"/>
      <c r="AE53" s="191"/>
      <c r="AF53" s="154"/>
      <c r="AG53" s="154"/>
      <c r="AH53" s="159"/>
      <c r="AI53" s="159"/>
      <c r="AJ53" s="238"/>
      <c r="AK53" s="238"/>
      <c r="AL53" s="238"/>
      <c r="AM53" s="197"/>
      <c r="AN53" s="197"/>
      <c r="AO53" s="197"/>
      <c r="AP53" s="238"/>
      <c r="AQ53" s="238"/>
      <c r="AR53" s="238"/>
      <c r="AS53" s="197"/>
      <c r="AT53" s="197"/>
      <c r="AU53" s="197"/>
      <c r="AV53" s="238"/>
      <c r="AW53" s="238"/>
      <c r="AX53" s="238"/>
      <c r="AY53" s="197"/>
      <c r="AZ53" s="197"/>
      <c r="BA53" s="197"/>
      <c r="BB53" s="238"/>
      <c r="BC53" s="238"/>
      <c r="BD53" s="238"/>
      <c r="BE53" s="197"/>
      <c r="BF53" s="197"/>
      <c r="BG53" s="197"/>
      <c r="BH53" s="197"/>
      <c r="BI53" s="191"/>
      <c r="BJ53" s="197"/>
      <c r="BK53" s="205"/>
      <c r="BL53" s="205"/>
      <c r="BM53" s="205"/>
      <c r="BN53" s="205"/>
      <c r="BO53" s="205"/>
      <c r="BP53" s="205"/>
      <c r="BQ53" s="205"/>
      <c r="BT53" s="208"/>
      <c r="BU53" s="208"/>
      <c r="BV53" s="208"/>
      <c r="CA53" s="208"/>
      <c r="CB53" s="208"/>
      <c r="CF53" s="161">
        <v>1345</v>
      </c>
      <c r="CG53" s="161">
        <v>1345</v>
      </c>
      <c r="CH53" s="161" t="s">
        <v>203</v>
      </c>
      <c r="CI53" s="161">
        <v>1345</v>
      </c>
    </row>
    <row r="54" spans="1:87" ht="12.65" customHeight="1">
      <c r="A54" s="544"/>
      <c r="B54" s="549"/>
      <c r="C54" s="550"/>
      <c r="D54" s="154"/>
      <c r="E54" s="244"/>
      <c r="F54" s="244"/>
      <c r="G54" s="240"/>
      <c r="H54" s="228"/>
      <c r="I54" s="228"/>
      <c r="J54" s="245"/>
      <c r="K54" s="242"/>
      <c r="L54" s="242"/>
      <c r="M54" s="243"/>
      <c r="N54" s="451"/>
      <c r="O54" s="452"/>
      <c r="P54" s="581"/>
      <c r="Q54" s="582"/>
      <c r="R54" s="369"/>
      <c r="S54" s="370"/>
      <c r="T54" s="370"/>
      <c r="U54" s="370"/>
      <c r="V54" s="371"/>
      <c r="W54" s="488"/>
      <c r="X54" s="489"/>
      <c r="Y54" s="369"/>
      <c r="Z54" s="370"/>
      <c r="AA54" s="370"/>
      <c r="AB54" s="370"/>
      <c r="AC54" s="377"/>
      <c r="AD54" s="222"/>
      <c r="AE54" s="191"/>
      <c r="AF54" s="154"/>
      <c r="AG54" s="154"/>
      <c r="AH54" s="159"/>
      <c r="AI54" s="159"/>
      <c r="AJ54" s="238"/>
      <c r="AK54" s="238"/>
      <c r="AL54" s="238"/>
      <c r="AM54" s="197"/>
      <c r="AN54" s="197"/>
      <c r="AO54" s="197"/>
      <c r="AP54" s="238"/>
      <c r="AQ54" s="238"/>
      <c r="AR54" s="238"/>
      <c r="AS54" s="197"/>
      <c r="AT54" s="197"/>
      <c r="AU54" s="197"/>
      <c r="AV54" s="238"/>
      <c r="AW54" s="238"/>
      <c r="AX54" s="238"/>
      <c r="AY54" s="197"/>
      <c r="AZ54" s="197"/>
      <c r="BA54" s="197"/>
      <c r="BB54" s="238"/>
      <c r="BC54" s="238"/>
      <c r="BD54" s="238"/>
      <c r="BE54" s="197"/>
      <c r="BF54" s="197"/>
      <c r="BG54" s="197"/>
      <c r="BH54" s="197"/>
      <c r="BI54" s="191"/>
      <c r="BJ54" s="197"/>
      <c r="BK54" s="205"/>
      <c r="BL54" s="205"/>
      <c r="BM54" s="205"/>
      <c r="BN54" s="205"/>
      <c r="BO54" s="205"/>
      <c r="BP54" s="205"/>
      <c r="BQ54" s="205"/>
      <c r="BT54" s="208"/>
      <c r="BU54" s="208"/>
      <c r="BV54" s="208"/>
      <c r="CA54" s="208"/>
      <c r="CB54" s="208"/>
      <c r="CF54" s="161">
        <v>1346</v>
      </c>
      <c r="CG54" s="161">
        <v>1346</v>
      </c>
      <c r="CH54" s="161" t="s">
        <v>204</v>
      </c>
      <c r="CI54" s="161">
        <v>1346</v>
      </c>
    </row>
    <row r="55" spans="1:87" ht="12.65" customHeight="1">
      <c r="A55" s="545"/>
      <c r="B55" s="547"/>
      <c r="C55" s="548"/>
      <c r="M55" s="267"/>
      <c r="N55" s="451"/>
      <c r="O55" s="452"/>
      <c r="P55" s="572" t="s">
        <v>75</v>
      </c>
      <c r="Q55" s="573"/>
      <c r="R55" s="426" t="s">
        <v>105</v>
      </c>
      <c r="S55" s="427"/>
      <c r="T55" s="427"/>
      <c r="U55" s="427"/>
      <c r="V55" s="230" t="s">
        <v>96</v>
      </c>
      <c r="W55" s="490" t="s">
        <v>75</v>
      </c>
      <c r="X55" s="491"/>
      <c r="Y55" s="426" t="s">
        <v>105</v>
      </c>
      <c r="Z55" s="427"/>
      <c r="AA55" s="427"/>
      <c r="AB55" s="427"/>
      <c r="AC55" s="231" t="s">
        <v>96</v>
      </c>
      <c r="AD55" s="246"/>
      <c r="AE55" s="191"/>
      <c r="AF55" s="154"/>
      <c r="AG55" s="154"/>
      <c r="AH55" s="159"/>
      <c r="AI55" s="159"/>
      <c r="AJ55" s="238"/>
      <c r="AK55" s="238"/>
      <c r="AL55" s="238"/>
      <c r="AM55" s="197"/>
      <c r="AN55" s="197"/>
      <c r="AO55" s="197"/>
      <c r="AP55" s="238"/>
      <c r="AQ55" s="238"/>
      <c r="AR55" s="238"/>
      <c r="AS55" s="197"/>
      <c r="AT55" s="197"/>
      <c r="AU55" s="197"/>
      <c r="AV55" s="238"/>
      <c r="AW55" s="238"/>
      <c r="AX55" s="238"/>
      <c r="AY55" s="197"/>
      <c r="AZ55" s="197"/>
      <c r="BA55" s="197"/>
      <c r="BB55" s="238"/>
      <c r="BC55" s="238"/>
      <c r="BD55" s="238"/>
      <c r="BE55" s="197"/>
      <c r="BF55" s="197"/>
      <c r="BG55" s="197"/>
      <c r="BH55" s="197"/>
      <c r="BI55" s="191"/>
      <c r="BJ55" s="197"/>
      <c r="BK55" s="205"/>
      <c r="BL55" s="205"/>
      <c r="BM55" s="205"/>
      <c r="BN55" s="205"/>
      <c r="BO55" s="205"/>
      <c r="BP55" s="205"/>
      <c r="BQ55" s="205"/>
      <c r="BT55" s="208"/>
      <c r="BU55" s="208"/>
      <c r="BV55" s="208"/>
      <c r="CA55" s="208"/>
      <c r="CB55" s="208"/>
      <c r="CF55" s="161">
        <v>1347</v>
      </c>
      <c r="CG55" s="161">
        <v>1347</v>
      </c>
      <c r="CH55" s="161" t="s">
        <v>205</v>
      </c>
      <c r="CI55" s="161">
        <v>1347</v>
      </c>
    </row>
    <row r="56" spans="1:87" ht="12.65" customHeight="1">
      <c r="A56" s="546"/>
      <c r="B56" s="549"/>
      <c r="C56" s="550"/>
      <c r="M56" s="267"/>
      <c r="N56" s="451"/>
      <c r="O56" s="452"/>
      <c r="P56" s="574"/>
      <c r="Q56" s="573"/>
      <c r="R56" s="428"/>
      <c r="S56" s="429"/>
      <c r="T56" s="429"/>
      <c r="U56" s="429"/>
      <c r="V56" s="226"/>
      <c r="W56" s="492"/>
      <c r="X56" s="493"/>
      <c r="Y56" s="428"/>
      <c r="Z56" s="429"/>
      <c r="AA56" s="429"/>
      <c r="AB56" s="429"/>
      <c r="AC56" s="227"/>
      <c r="AD56" s="560" t="s">
        <v>104</v>
      </c>
      <c r="AF56" s="154"/>
      <c r="AG56" s="154"/>
      <c r="AH56" s="159"/>
      <c r="AI56" s="159"/>
      <c r="AJ56" s="238"/>
      <c r="AK56" s="238"/>
      <c r="AL56" s="238"/>
      <c r="AM56" s="197"/>
      <c r="AN56" s="197"/>
      <c r="AO56" s="197"/>
      <c r="AP56" s="238"/>
      <c r="AQ56" s="238"/>
      <c r="AR56" s="238"/>
      <c r="AS56" s="197"/>
      <c r="AT56" s="197"/>
      <c r="AU56" s="197"/>
      <c r="AV56" s="238"/>
      <c r="AW56" s="238"/>
      <c r="AX56" s="238"/>
      <c r="AY56" s="197"/>
      <c r="AZ56" s="197"/>
      <c r="BA56" s="197"/>
      <c r="BB56" s="238"/>
      <c r="BC56" s="238"/>
      <c r="BD56" s="238"/>
      <c r="BE56" s="197"/>
      <c r="BF56" s="197"/>
      <c r="BG56" s="197"/>
      <c r="BH56" s="197"/>
      <c r="BI56" s="191"/>
      <c r="BJ56" s="197"/>
      <c r="BK56" s="205"/>
      <c r="BL56" s="205"/>
      <c r="BM56" s="205"/>
      <c r="BN56" s="205"/>
      <c r="BO56" s="205"/>
      <c r="BP56" s="205"/>
      <c r="BQ56" s="205"/>
      <c r="BT56" s="208"/>
      <c r="BU56" s="208"/>
      <c r="BV56" s="208"/>
      <c r="CA56" s="208"/>
      <c r="CB56" s="208"/>
      <c r="CF56" s="161">
        <v>1361</v>
      </c>
      <c r="CG56" s="161">
        <v>1361</v>
      </c>
      <c r="CH56" s="161" t="s">
        <v>206</v>
      </c>
      <c r="CI56" s="161">
        <v>1361</v>
      </c>
    </row>
    <row r="57" spans="1:87" ht="12.65" customHeight="1">
      <c r="A57" s="555" t="s">
        <v>83</v>
      </c>
      <c r="B57" s="547"/>
      <c r="C57" s="548"/>
      <c r="D57" s="154"/>
      <c r="E57" s="244"/>
      <c r="F57" s="244"/>
      <c r="G57" s="240"/>
      <c r="H57" s="228"/>
      <c r="I57" s="228"/>
      <c r="J57" s="245"/>
      <c r="K57" s="242"/>
      <c r="L57" s="242"/>
      <c r="M57" s="243"/>
      <c r="N57" s="451"/>
      <c r="O57" s="452"/>
      <c r="P57" s="585" t="s">
        <v>78</v>
      </c>
      <c r="Q57" s="586"/>
      <c r="R57" s="268" t="s">
        <v>81</v>
      </c>
      <c r="S57" s="269" t="s">
        <v>70</v>
      </c>
      <c r="T57" s="269" t="s">
        <v>71</v>
      </c>
      <c r="U57" s="270" t="s">
        <v>72</v>
      </c>
      <c r="V57" s="271" t="s">
        <v>82</v>
      </c>
      <c r="W57" s="490" t="s">
        <v>78</v>
      </c>
      <c r="X57" s="491"/>
      <c r="Y57" s="268" t="s">
        <v>81</v>
      </c>
      <c r="Z57" s="269" t="s">
        <v>70</v>
      </c>
      <c r="AA57" s="269" t="s">
        <v>71</v>
      </c>
      <c r="AB57" s="270" t="s">
        <v>72</v>
      </c>
      <c r="AC57" s="272" t="s">
        <v>82</v>
      </c>
      <c r="AD57" s="561"/>
      <c r="AF57" s="154"/>
      <c r="AG57" s="154"/>
      <c r="AH57" s="159"/>
      <c r="AI57" s="159"/>
      <c r="AJ57" s="238"/>
      <c r="AK57" s="238"/>
      <c r="AL57" s="238"/>
      <c r="AM57" s="197"/>
      <c r="AN57" s="197"/>
      <c r="AO57" s="197"/>
      <c r="AP57" s="238"/>
      <c r="AQ57" s="238"/>
      <c r="AR57" s="238"/>
      <c r="AS57" s="197"/>
      <c r="AT57" s="197"/>
      <c r="AU57" s="197"/>
      <c r="AV57" s="238"/>
      <c r="AW57" s="238"/>
      <c r="AX57" s="238"/>
      <c r="AY57" s="197"/>
      <c r="AZ57" s="197"/>
      <c r="BA57" s="197"/>
      <c r="BB57" s="238"/>
      <c r="BC57" s="238"/>
      <c r="BD57" s="238"/>
      <c r="BE57" s="197"/>
      <c r="BF57" s="197"/>
      <c r="BG57" s="197"/>
      <c r="BH57" s="197"/>
      <c r="BI57" s="191"/>
      <c r="BJ57" s="197"/>
      <c r="BK57" s="205"/>
      <c r="BL57" s="205"/>
      <c r="BM57" s="205"/>
      <c r="BN57" s="205"/>
      <c r="BO57" s="205"/>
      <c r="BP57" s="205"/>
      <c r="BQ57" s="205"/>
      <c r="BT57" s="208"/>
      <c r="BU57" s="208"/>
      <c r="BV57" s="208"/>
      <c r="CA57" s="208"/>
      <c r="CB57" s="208"/>
      <c r="CF57" s="161">
        <v>1362</v>
      </c>
      <c r="CG57" s="161">
        <v>1362</v>
      </c>
      <c r="CH57" s="161" t="s">
        <v>207</v>
      </c>
      <c r="CI57" s="161">
        <v>1362</v>
      </c>
    </row>
    <row r="58" spans="1:87" ht="12.65" customHeight="1">
      <c r="A58" s="556"/>
      <c r="B58" s="549"/>
      <c r="C58" s="550"/>
      <c r="D58" s="154"/>
      <c r="E58" s="244"/>
      <c r="F58" s="244"/>
      <c r="G58" s="240"/>
      <c r="H58" s="228"/>
      <c r="I58" s="228"/>
      <c r="J58" s="245"/>
      <c r="K58" s="242"/>
      <c r="L58" s="242"/>
      <c r="M58" s="243"/>
      <c r="N58" s="451"/>
      <c r="O58" s="452"/>
      <c r="P58" s="587"/>
      <c r="Q58" s="588"/>
      <c r="R58" s="273" t="s">
        <v>105</v>
      </c>
      <c r="S58" s="274" t="s">
        <v>105</v>
      </c>
      <c r="T58" s="274" t="s">
        <v>105</v>
      </c>
      <c r="U58" s="274" t="s">
        <v>105</v>
      </c>
      <c r="V58" s="275" t="s">
        <v>105</v>
      </c>
      <c r="W58" s="492"/>
      <c r="X58" s="493"/>
      <c r="Y58" s="273" t="s">
        <v>105</v>
      </c>
      <c r="Z58" s="274" t="s">
        <v>105</v>
      </c>
      <c r="AA58" s="274" t="s">
        <v>105</v>
      </c>
      <c r="AB58" s="274" t="s">
        <v>105</v>
      </c>
      <c r="AC58" s="276" t="s">
        <v>105</v>
      </c>
      <c r="AD58" s="561"/>
      <c r="AF58" s="154"/>
      <c r="AG58" s="154"/>
      <c r="AH58" s="159"/>
      <c r="AI58" s="159"/>
      <c r="AJ58" s="238"/>
      <c r="AK58" s="238"/>
      <c r="AL58" s="238"/>
      <c r="AM58" s="197"/>
      <c r="AN58" s="197"/>
      <c r="AO58" s="197"/>
      <c r="AP58" s="238"/>
      <c r="AQ58" s="238"/>
      <c r="AR58" s="238"/>
      <c r="AS58" s="197"/>
      <c r="AT58" s="197"/>
      <c r="AU58" s="197"/>
      <c r="AV58" s="238"/>
      <c r="AW58" s="238"/>
      <c r="AX58" s="238"/>
      <c r="AY58" s="197"/>
      <c r="AZ58" s="197"/>
      <c r="BA58" s="197"/>
      <c r="BB58" s="238"/>
      <c r="BC58" s="238"/>
      <c r="BD58" s="238"/>
      <c r="BE58" s="197"/>
      <c r="BF58" s="197"/>
      <c r="BG58" s="197"/>
      <c r="BH58" s="197"/>
      <c r="BI58" s="191"/>
      <c r="BJ58" s="197"/>
      <c r="BK58" s="205"/>
      <c r="BL58" s="205"/>
      <c r="BM58" s="205"/>
      <c r="BN58" s="205"/>
      <c r="BO58" s="205"/>
      <c r="BP58" s="205"/>
      <c r="BQ58" s="205"/>
      <c r="BT58" s="208"/>
      <c r="BU58" s="208"/>
      <c r="BV58" s="208"/>
      <c r="CA58" s="208"/>
      <c r="CB58" s="208"/>
      <c r="CF58" s="161">
        <v>1363</v>
      </c>
      <c r="CG58" s="161">
        <v>1363</v>
      </c>
      <c r="CH58" s="161" t="s">
        <v>208</v>
      </c>
      <c r="CI58" s="161">
        <v>1363</v>
      </c>
    </row>
    <row r="59" spans="1:87" ht="12.65" customHeight="1">
      <c r="A59" s="543" t="s">
        <v>84</v>
      </c>
      <c r="B59" s="541"/>
      <c r="C59" s="517"/>
      <c r="D59" s="154"/>
      <c r="E59" s="244"/>
      <c r="F59" s="244"/>
      <c r="G59" s="240"/>
      <c r="H59" s="228"/>
      <c r="I59" s="228"/>
      <c r="J59" s="245"/>
      <c r="K59" s="242"/>
      <c r="L59" s="242"/>
      <c r="M59" s="243"/>
      <c r="N59" s="451"/>
      <c r="O59" s="452"/>
      <c r="P59" s="483" t="s">
        <v>80</v>
      </c>
      <c r="Q59" s="485"/>
      <c r="R59" s="408" t="s">
        <v>105</v>
      </c>
      <c r="S59" s="409"/>
      <c r="T59" s="409"/>
      <c r="U59" s="409"/>
      <c r="V59" s="277" t="s">
        <v>96</v>
      </c>
      <c r="W59" s="483" t="s">
        <v>80</v>
      </c>
      <c r="X59" s="484"/>
      <c r="Y59" s="411" t="s">
        <v>105</v>
      </c>
      <c r="Z59" s="412"/>
      <c r="AA59" s="412"/>
      <c r="AB59" s="412"/>
      <c r="AC59" s="278" t="s">
        <v>96</v>
      </c>
      <c r="AD59" s="221"/>
      <c r="AF59" s="154"/>
      <c r="AG59" s="154"/>
      <c r="AH59" s="159"/>
      <c r="AI59" s="159"/>
      <c r="AJ59" s="238"/>
      <c r="AK59" s="238"/>
      <c r="AL59" s="238"/>
      <c r="AM59" s="197"/>
      <c r="AN59" s="197"/>
      <c r="AO59" s="197"/>
      <c r="AP59" s="238"/>
      <c r="AQ59" s="238"/>
      <c r="AR59" s="238"/>
      <c r="AS59" s="197"/>
      <c r="AT59" s="197"/>
      <c r="AU59" s="197"/>
      <c r="AV59" s="238"/>
      <c r="AW59" s="238"/>
      <c r="AX59" s="238"/>
      <c r="AY59" s="197"/>
      <c r="AZ59" s="197"/>
      <c r="BA59" s="197"/>
      <c r="BB59" s="238"/>
      <c r="BC59" s="238"/>
      <c r="BD59" s="238"/>
      <c r="BE59" s="197"/>
      <c r="BF59" s="197"/>
      <c r="BG59" s="197"/>
      <c r="BH59" s="197"/>
      <c r="BI59" s="191"/>
      <c r="BJ59" s="197"/>
      <c r="BK59" s="205"/>
      <c r="BL59" s="205"/>
      <c r="BM59" s="205"/>
      <c r="BN59" s="205"/>
      <c r="BO59" s="205"/>
      <c r="BP59" s="205"/>
      <c r="BQ59" s="205"/>
      <c r="BT59" s="208"/>
      <c r="BU59" s="208"/>
      <c r="BV59" s="208"/>
      <c r="CA59" s="208"/>
      <c r="CB59" s="208"/>
      <c r="CF59" s="161">
        <v>1364</v>
      </c>
      <c r="CG59" s="161">
        <v>1364</v>
      </c>
      <c r="CH59" s="161" t="s">
        <v>209</v>
      </c>
      <c r="CI59" s="161">
        <v>1364</v>
      </c>
    </row>
    <row r="60" spans="1:87" ht="12.65" customHeight="1" thickBot="1">
      <c r="A60" s="592"/>
      <c r="B60" s="593"/>
      <c r="C60" s="594"/>
      <c r="D60" s="186"/>
      <c r="E60" s="279"/>
      <c r="F60" s="279"/>
      <c r="G60" s="280"/>
      <c r="H60" s="209"/>
      <c r="I60" s="209"/>
      <c r="J60" s="281"/>
      <c r="K60" s="282"/>
      <c r="L60" s="282"/>
      <c r="M60" s="283"/>
      <c r="N60" s="284"/>
      <c r="O60" s="285"/>
      <c r="P60" s="575" t="s">
        <v>76</v>
      </c>
      <c r="Q60" s="595"/>
      <c r="R60" s="392" t="s">
        <v>105</v>
      </c>
      <c r="S60" s="393"/>
      <c r="T60" s="393"/>
      <c r="U60" s="393"/>
      <c r="V60" s="286" t="s">
        <v>95</v>
      </c>
      <c r="W60" s="575" t="s">
        <v>76</v>
      </c>
      <c r="X60" s="576"/>
      <c r="Y60" s="395" t="s">
        <v>105</v>
      </c>
      <c r="Z60" s="396"/>
      <c r="AA60" s="396"/>
      <c r="AB60" s="396"/>
      <c r="AC60" s="287" t="s">
        <v>95</v>
      </c>
      <c r="AD60" s="222"/>
      <c r="AE60" s="191"/>
      <c r="AF60" s="154"/>
      <c r="AG60" s="154"/>
      <c r="AH60" s="159"/>
      <c r="AI60" s="159"/>
      <c r="AJ60" s="238"/>
      <c r="AK60" s="238"/>
      <c r="AL60" s="238"/>
      <c r="AM60" s="197"/>
      <c r="AN60" s="197"/>
      <c r="AO60" s="197"/>
      <c r="AP60" s="238"/>
      <c r="AQ60" s="238"/>
      <c r="AR60" s="238"/>
      <c r="AS60" s="197"/>
      <c r="AT60" s="197"/>
      <c r="AU60" s="197"/>
      <c r="AV60" s="238"/>
      <c r="AW60" s="238"/>
      <c r="AX60" s="238"/>
      <c r="AY60" s="197"/>
      <c r="AZ60" s="197"/>
      <c r="BA60" s="197"/>
      <c r="BB60" s="238"/>
      <c r="BC60" s="238"/>
      <c r="BD60" s="238"/>
      <c r="BE60" s="197"/>
      <c r="BF60" s="197"/>
      <c r="BG60" s="197"/>
      <c r="BH60" s="197"/>
      <c r="BI60" s="191"/>
      <c r="BJ60" s="197"/>
      <c r="BK60" s="205"/>
      <c r="BL60" s="205"/>
      <c r="BM60" s="205"/>
      <c r="BN60" s="205"/>
      <c r="BO60" s="205"/>
      <c r="BP60" s="205"/>
      <c r="BQ60" s="205"/>
      <c r="BT60" s="208"/>
      <c r="BU60" s="208"/>
      <c r="BV60" s="208"/>
      <c r="CA60" s="208"/>
      <c r="CB60" s="208"/>
      <c r="CF60" s="161">
        <v>1367</v>
      </c>
      <c r="CG60" s="161">
        <v>1367</v>
      </c>
      <c r="CH60" s="161" t="s">
        <v>210</v>
      </c>
      <c r="CI60" s="161">
        <v>1367</v>
      </c>
    </row>
    <row r="61" spans="1:87" s="154" customFormat="1" ht="32.25" customHeight="1" thickBot="1">
      <c r="A61" s="472" t="s">
        <v>42</v>
      </c>
      <c r="B61" s="472"/>
      <c r="C61" s="472"/>
      <c r="D61" s="472"/>
      <c r="E61" s="472"/>
      <c r="F61" s="472"/>
      <c r="G61" s="472"/>
      <c r="H61" s="472"/>
      <c r="I61" s="472"/>
      <c r="J61" s="472"/>
      <c r="K61" s="472"/>
      <c r="L61" s="472"/>
      <c r="M61" s="472"/>
      <c r="N61" s="472"/>
      <c r="O61" s="472"/>
      <c r="P61" s="472"/>
      <c r="Q61" s="472"/>
      <c r="R61" s="472"/>
      <c r="S61" s="472"/>
      <c r="T61" s="472"/>
      <c r="U61" s="472"/>
      <c r="V61" s="472"/>
      <c r="W61" s="472"/>
      <c r="X61" s="472"/>
      <c r="Y61" s="472"/>
      <c r="Z61" s="472"/>
      <c r="AA61" s="472"/>
      <c r="AB61" s="472"/>
      <c r="AC61" s="472"/>
      <c r="AD61" s="288"/>
      <c r="AF61" s="155"/>
      <c r="AG61" s="155"/>
      <c r="AH61" s="159"/>
      <c r="AI61" s="159"/>
      <c r="CF61" s="154">
        <v>1370</v>
      </c>
      <c r="CG61" s="154">
        <v>1370</v>
      </c>
      <c r="CH61" s="161" t="s">
        <v>211</v>
      </c>
      <c r="CI61" s="154">
        <v>1370</v>
      </c>
    </row>
    <row r="62" spans="1:87" s="154" customFormat="1" ht="28.5" customHeight="1" thickBot="1">
      <c r="A62" s="473" t="s">
        <v>44</v>
      </c>
      <c r="B62" s="474"/>
      <c r="C62" s="475" t="str">
        <f>IF($B65="","",$C$2)</f>
        <v/>
      </c>
      <c r="D62" s="476"/>
      <c r="E62" s="477"/>
      <c r="F62" s="289" t="s">
        <v>45</v>
      </c>
      <c r="G62" s="478" t="str">
        <f>IF($B65="","",$G$2)</f>
        <v/>
      </c>
      <c r="H62" s="478"/>
      <c r="I62" s="478"/>
      <c r="J62" s="478"/>
      <c r="K62" s="478"/>
      <c r="L62" s="478"/>
      <c r="M62" s="478"/>
      <c r="N62" s="478"/>
      <c r="O62" s="479"/>
      <c r="P62" s="290" t="s">
        <v>73</v>
      </c>
      <c r="Q62" s="335" t="str">
        <f>IF($B65="","",Y$2)</f>
        <v/>
      </c>
      <c r="R62" s="336"/>
      <c r="S62" s="336"/>
      <c r="T62" s="336"/>
      <c r="U62" s="337"/>
      <c r="V62" s="291" t="s">
        <v>102</v>
      </c>
      <c r="W62" s="480" t="str">
        <f>IF($B65="","",(CONCATENATE($C$7,"　",$F$7)))</f>
        <v/>
      </c>
      <c r="X62" s="481"/>
      <c r="Y62" s="481"/>
      <c r="Z62" s="481"/>
      <c r="AA62" s="481"/>
      <c r="AB62" s="481"/>
      <c r="AC62" s="482"/>
      <c r="AD62" s="292"/>
      <c r="AF62" s="155"/>
      <c r="AG62" s="155"/>
      <c r="AH62" s="159"/>
      <c r="AI62" s="159"/>
      <c r="CF62" s="154">
        <v>1371</v>
      </c>
      <c r="CG62" s="154">
        <v>1371</v>
      </c>
      <c r="CH62" s="161" t="s">
        <v>212</v>
      </c>
      <c r="CI62" s="154">
        <v>1371</v>
      </c>
    </row>
    <row r="63" spans="1:87" ht="20.25" customHeight="1" thickBot="1">
      <c r="P63" s="154"/>
      <c r="Q63" s="15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B63" s="154"/>
      <c r="AC63" s="154"/>
      <c r="AD63" s="154"/>
      <c r="AE63" s="191"/>
      <c r="AF63" s="155"/>
      <c r="AG63" s="155"/>
      <c r="AH63" s="159"/>
      <c r="AI63" s="159"/>
      <c r="AJ63" s="154"/>
      <c r="AK63" s="154"/>
      <c r="AL63" s="154"/>
      <c r="AM63" s="154"/>
      <c r="AN63" s="154"/>
      <c r="AO63" s="154"/>
      <c r="AP63" s="154"/>
      <c r="AQ63" s="154"/>
      <c r="AR63" s="154"/>
      <c r="AS63" s="154"/>
      <c r="AT63" s="154"/>
      <c r="AU63" s="154"/>
      <c r="AV63" s="154"/>
      <c r="AW63" s="154"/>
      <c r="AX63" s="154"/>
      <c r="AY63" s="154"/>
      <c r="AZ63" s="154"/>
      <c r="BA63" s="154"/>
      <c r="BB63" s="154"/>
      <c r="BC63" s="154"/>
      <c r="BD63" s="154"/>
      <c r="BE63" s="154"/>
      <c r="BF63" s="154"/>
      <c r="BG63" s="154"/>
      <c r="BH63" s="154"/>
      <c r="BI63" s="154"/>
      <c r="BJ63" s="154"/>
      <c r="BK63" s="154"/>
      <c r="BL63" s="154"/>
      <c r="BM63" s="154"/>
      <c r="BN63" s="154"/>
      <c r="BO63" s="154"/>
      <c r="BP63" s="154"/>
      <c r="BQ63" s="154"/>
      <c r="BR63" s="154"/>
      <c r="BS63" s="154"/>
      <c r="BT63" s="154"/>
      <c r="BU63" s="154"/>
      <c r="BV63" s="154"/>
      <c r="BW63" s="154"/>
      <c r="BX63" s="154"/>
      <c r="BY63" s="154"/>
      <c r="BZ63" s="154"/>
      <c r="CA63" s="154"/>
      <c r="CB63" s="154"/>
      <c r="CC63" s="154"/>
      <c r="CD63" s="154"/>
      <c r="CE63" s="154"/>
      <c r="CF63" s="161">
        <v>1391</v>
      </c>
      <c r="CG63" s="161">
        <v>1391</v>
      </c>
      <c r="CH63" s="161" t="s">
        <v>213</v>
      </c>
      <c r="CI63" s="161">
        <v>1391</v>
      </c>
    </row>
    <row r="64" spans="1:87" ht="12.75" customHeight="1">
      <c r="A64" s="293" t="s">
        <v>22</v>
      </c>
      <c r="B64" s="469" t="s">
        <v>23</v>
      </c>
      <c r="C64" s="470"/>
      <c r="D64" s="470"/>
      <c r="E64" s="470"/>
      <c r="F64" s="470"/>
      <c r="G64" s="471"/>
      <c r="H64" s="469" t="s">
        <v>26</v>
      </c>
      <c r="I64" s="470"/>
      <c r="J64" s="471"/>
      <c r="K64" s="469" t="s">
        <v>27</v>
      </c>
      <c r="L64" s="470"/>
      <c r="M64" s="470"/>
      <c r="N64" s="294" t="s">
        <v>32</v>
      </c>
      <c r="O64" s="295"/>
      <c r="P64" s="296"/>
      <c r="Q64" s="296"/>
      <c r="R64" s="296"/>
      <c r="S64" s="296"/>
      <c r="T64" s="296"/>
      <c r="U64" s="297"/>
      <c r="V64" s="297"/>
      <c r="W64" s="297"/>
      <c r="X64" s="297"/>
      <c r="Y64" s="296"/>
      <c r="Z64" s="296"/>
      <c r="AA64" s="296"/>
      <c r="AB64" s="297"/>
      <c r="AC64" s="298"/>
      <c r="AE64" s="191"/>
      <c r="AF64" s="186"/>
      <c r="AG64" s="154"/>
      <c r="AH64" s="159"/>
      <c r="AI64" s="159"/>
      <c r="AJ64" s="238"/>
      <c r="AK64" s="238"/>
      <c r="AL64" s="238"/>
      <c r="AM64" s="197"/>
      <c r="AN64" s="197"/>
      <c r="AO64" s="197"/>
      <c r="AP64" s="238"/>
      <c r="AQ64" s="238"/>
      <c r="AR64" s="238"/>
      <c r="AS64" s="197"/>
      <c r="AT64" s="197"/>
      <c r="AU64" s="197"/>
      <c r="AV64" s="238"/>
      <c r="AW64" s="238"/>
      <c r="AX64" s="238"/>
      <c r="AY64" s="197"/>
      <c r="AZ64" s="197"/>
      <c r="BA64" s="197"/>
      <c r="BB64" s="238"/>
      <c r="BC64" s="238"/>
      <c r="BD64" s="238"/>
      <c r="BE64" s="197"/>
      <c r="BF64" s="197"/>
      <c r="BG64" s="197"/>
      <c r="BH64" s="197"/>
      <c r="BI64" s="191"/>
      <c r="BJ64" s="197"/>
      <c r="BK64" s="205"/>
      <c r="BL64" s="205"/>
      <c r="BM64" s="205"/>
      <c r="BN64" s="205"/>
      <c r="BO64" s="205"/>
      <c r="BP64" s="205"/>
      <c r="BQ64" s="205"/>
      <c r="BT64" s="208"/>
      <c r="BU64" s="208"/>
      <c r="BV64" s="208"/>
      <c r="CA64" s="208"/>
      <c r="CB64" s="208"/>
      <c r="CF64" s="161">
        <v>1392</v>
      </c>
      <c r="CG64" s="161">
        <v>1392</v>
      </c>
      <c r="CH64" s="161" t="s">
        <v>214</v>
      </c>
      <c r="CI64" s="161">
        <v>1392</v>
      </c>
    </row>
    <row r="65" spans="1:87" ht="12.75" customHeight="1">
      <c r="A65" s="397"/>
      <c r="B65" s="378"/>
      <c r="C65" s="379"/>
      <c r="D65" s="379"/>
      <c r="E65" s="379"/>
      <c r="F65" s="379"/>
      <c r="G65" s="380"/>
      <c r="H65" s="212" t="s">
        <v>24</v>
      </c>
      <c r="I65" s="212"/>
      <c r="J65" s="299"/>
      <c r="K65" s="384" t="str">
        <f>IF($J65&lt;&gt;"",IF($AF65="0-",AP65,IF($AF65="+0",AV65,IF($AF65="+-",BB65,AJ65))),"")</f>
        <v/>
      </c>
      <c r="L65" s="386" t="str">
        <f>IF($J65&lt;&gt;"",IF($AF65="0-",AQ65,IF($AF65="+0",AW65,IF($AF65="+-",BC65,AK65))),"")</f>
        <v/>
      </c>
      <c r="M65" s="384" t="str">
        <f>IF($J65&lt;&gt;"",IF($AF65="0-",AR65,IF($AF65="+0",AX65,IF($AF65="+-",BD65,AL65))),"")</f>
        <v/>
      </c>
      <c r="N65" s="30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301"/>
      <c r="AD65" s="191"/>
      <c r="AE65" s="192"/>
      <c r="AF65" s="413"/>
      <c r="AG65" s="388" t="str">
        <f>IF(AF65&lt;&gt;"",VLOOKUP(AF65,$AH$13:$AI$16,2),"")</f>
        <v/>
      </c>
      <c r="AH65" s="159"/>
      <c r="AI65" s="159"/>
      <c r="AJ65" s="199">
        <f>IF(AN65&gt;=12,DATEDIF(BK65,BN65,"y")+1,DATEDIF(BK65,BN65,"y"))</f>
        <v>0</v>
      </c>
      <c r="AK65" s="199">
        <f>IF(AN65&gt;=12,AN65-12,AN65)</f>
        <v>0</v>
      </c>
      <c r="AL65" s="200" t="str">
        <f>IF(AO65&lt;=15,"半",0)</f>
        <v>半</v>
      </c>
      <c r="AM65" s="196">
        <f>DATEDIF(BK65,BN65,"y")</f>
        <v>0</v>
      </c>
      <c r="AN65" s="197">
        <f>IF(AO65&gt;=16,DATEDIF(BK65,BN65,"ym")+1,DATEDIF(BK65,BN65,"ym"))</f>
        <v>0</v>
      </c>
      <c r="AO65" s="198">
        <f>DATEDIF(BK65,BN65,"md")</f>
        <v>14</v>
      </c>
      <c r="AP65" s="199" t="e">
        <f>IF(AT65&gt;=12,DATEDIF(BK65,BO65,"y")+1,DATEDIF(BK65,BO65,"y"))</f>
        <v>#NUM!</v>
      </c>
      <c r="AQ65" s="199" t="e">
        <f>IF(AT65&gt;=12,AT65-12,AT65)</f>
        <v>#NUM!</v>
      </c>
      <c r="AR65" s="200" t="e">
        <f>IF(AU65&lt;=15,"半",0)</f>
        <v>#NUM!</v>
      </c>
      <c r="AS65" s="196" t="e">
        <f>DATEDIF(BK65,BO65,"y")</f>
        <v>#NUM!</v>
      </c>
      <c r="AT65" s="197" t="e">
        <f>IF(AU65&gt;=16,DATEDIF(BK65,BO65,"ym")+1,DATEDIF(BK65,BO65,"ym"))</f>
        <v>#NUM!</v>
      </c>
      <c r="AU65" s="198" t="e">
        <f>DATEDIF(BK65,BO65,"md")</f>
        <v>#NUM!</v>
      </c>
      <c r="AV65" s="199" t="e">
        <f>IF(AZ65&gt;=12,DATEDIF(BL65,BN65,"y")+1,DATEDIF(BL65,BN65,"y"))</f>
        <v>#NUM!</v>
      </c>
      <c r="AW65" s="199" t="e">
        <f>IF(AZ65&gt;=12,AZ65-12,AZ65)</f>
        <v>#NUM!</v>
      </c>
      <c r="AX65" s="200" t="e">
        <f>IF(BA65&lt;=15,"半",0)</f>
        <v>#NUM!</v>
      </c>
      <c r="AY65" s="196" t="e">
        <f>DATEDIF(BL65,BN65,"y")</f>
        <v>#NUM!</v>
      </c>
      <c r="AZ65" s="197" t="e">
        <f>IF(BA65&gt;=16,DATEDIF(BL65,BN65,"ym")+1,DATEDIF(BL65,BN65,"ym"))</f>
        <v>#NUM!</v>
      </c>
      <c r="BA65" s="197" t="e">
        <f>DATEDIF(BL65,BN65,"md")</f>
        <v>#NUM!</v>
      </c>
      <c r="BB65" s="199" t="e">
        <f>IF(BF65&gt;=12,DATEDIF(BL65,BO65,"y")+1,DATEDIF(BL65,BO65,"y"))</f>
        <v>#NUM!</v>
      </c>
      <c r="BC65" s="199" t="e">
        <f>IF(BF65&gt;=12,BF65-12,BF65)</f>
        <v>#NUM!</v>
      </c>
      <c r="BD65" s="200" t="e">
        <f>IF(BG65&lt;=15,"半",0)</f>
        <v>#NUM!</v>
      </c>
      <c r="BE65" s="196" t="e">
        <f>DATEDIF(BL65,BO65,"y")</f>
        <v>#NUM!</v>
      </c>
      <c r="BF65" s="197" t="e">
        <f>IF(BG65&gt;=16,DATEDIF(BL65,BO65,"ym")+1,DATEDIF(BL65,BO65,"ym"))</f>
        <v>#NUM!</v>
      </c>
      <c r="BG65" s="198" t="e">
        <f>DATEDIF(BL65,BO65,"md")</f>
        <v>#NUM!</v>
      </c>
      <c r="BH65" s="197"/>
      <c r="BI65" s="191">
        <f>IF(J66="現在",$AG$6,J66)</f>
        <v>0</v>
      </c>
      <c r="BJ65" s="197">
        <v>2</v>
      </c>
      <c r="BK65" s="204">
        <f>IF(DAY(J65)&lt;=15,J65-DAY(J65)+1,J65-DAY(J65)+16)</f>
        <v>1</v>
      </c>
      <c r="BL65" s="204">
        <f>IF(DAY(BK65)=1,BK65+15,BU65)</f>
        <v>16</v>
      </c>
      <c r="BM65" s="205"/>
      <c r="BN65" s="206">
        <f>IF(CD65&gt;=16,CB65,IF(J66="現在",$AG$6-CD65+15,J66-CD65+15))</f>
        <v>15</v>
      </c>
      <c r="BO65" s="207">
        <f>IF(DAY(BN65)=15,BN65-DAY(BN65),BN65-DAY(BN65)+15)</f>
        <v>0</v>
      </c>
      <c r="BP65" s="205"/>
      <c r="BQ65" s="205"/>
      <c r="BR65" s="161">
        <f>YEAR(J65)</f>
        <v>1900</v>
      </c>
      <c r="BS65" s="161">
        <f>MONTH(J65)+1</f>
        <v>2</v>
      </c>
      <c r="BT65" s="208" t="str">
        <f>CONCATENATE(BR65,"/",BS65,"/",1)</f>
        <v>1900/2/1</v>
      </c>
      <c r="BU65" s="208">
        <f t="shared" ref="BU65:BU123" si="0">BT65+1-1</f>
        <v>32</v>
      </c>
      <c r="BV65" s="208">
        <f>BT65-1</f>
        <v>31</v>
      </c>
      <c r="BW65" s="161">
        <f t="shared" ref="BW65:BW123" si="1">DAY(BV65)</f>
        <v>31</v>
      </c>
      <c r="BX65" s="161">
        <f>DAY(J65)</f>
        <v>0</v>
      </c>
      <c r="BY65" s="161">
        <f>YEAR(BI65)</f>
        <v>1900</v>
      </c>
      <c r="BZ65" s="161">
        <f>IF(MONTH(BI65)=12,MONTH(BI65)-12+1,MONTH(BI65)+1)</f>
        <v>2</v>
      </c>
      <c r="CA65" s="208" t="str">
        <f>IF(BZ65=1,CONCATENATE(BY65+1,"/",BZ65,"/",1),CONCATENATE(BY65,"/",BZ65,"/",1))</f>
        <v>1900/2/1</v>
      </c>
      <c r="CB65" s="208">
        <f t="shared" ref="CB65:CB123" si="2">CA65-1</f>
        <v>31</v>
      </c>
      <c r="CC65" s="161">
        <f t="shared" ref="CC65:CC123" si="3">DAY(CB65)</f>
        <v>31</v>
      </c>
      <c r="CD65" s="161">
        <f>DAY(BI65)</f>
        <v>0</v>
      </c>
      <c r="CF65" s="161">
        <v>1393</v>
      </c>
      <c r="CG65" s="161">
        <v>1393</v>
      </c>
      <c r="CH65" s="161" t="s">
        <v>215</v>
      </c>
      <c r="CI65" s="161">
        <v>1393</v>
      </c>
    </row>
    <row r="66" spans="1:87" ht="12.75" customHeight="1">
      <c r="A66" s="415"/>
      <c r="B66" s="381"/>
      <c r="C66" s="382"/>
      <c r="D66" s="382"/>
      <c r="E66" s="382"/>
      <c r="F66" s="382"/>
      <c r="G66" s="383"/>
      <c r="H66" s="209" t="s">
        <v>25</v>
      </c>
      <c r="I66" s="209"/>
      <c r="J66" s="302"/>
      <c r="K66" s="385"/>
      <c r="L66" s="387"/>
      <c r="M66" s="385"/>
      <c r="N66" s="30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301"/>
      <c r="AD66" s="191"/>
      <c r="AE66" s="192"/>
      <c r="AF66" s="414"/>
      <c r="AG66" s="389"/>
      <c r="AH66" s="159"/>
      <c r="AI66" s="159"/>
      <c r="AJ66" s="303"/>
      <c r="AK66" s="303"/>
      <c r="AL66" s="304"/>
      <c r="AM66" s="196"/>
      <c r="AN66" s="197"/>
      <c r="AO66" s="198"/>
      <c r="AP66" s="303"/>
      <c r="AQ66" s="303"/>
      <c r="AR66" s="304"/>
      <c r="AS66" s="196"/>
      <c r="AT66" s="197"/>
      <c r="AU66" s="198"/>
      <c r="AV66" s="303"/>
      <c r="AW66" s="303"/>
      <c r="AX66" s="304"/>
      <c r="AY66" s="196"/>
      <c r="AZ66" s="197"/>
      <c r="BA66" s="197"/>
      <c r="BB66" s="303"/>
      <c r="BC66" s="303"/>
      <c r="BD66" s="304"/>
      <c r="BE66" s="196"/>
      <c r="BF66" s="197"/>
      <c r="BG66" s="198"/>
      <c r="BH66" s="197"/>
      <c r="BI66" s="191"/>
      <c r="BJ66" s="197"/>
      <c r="BK66" s="204"/>
      <c r="BL66" s="204"/>
      <c r="BM66" s="205"/>
      <c r="BN66" s="207"/>
      <c r="BO66" s="207"/>
      <c r="BP66" s="205"/>
      <c r="BQ66" s="205"/>
      <c r="BT66" s="208"/>
      <c r="BU66" s="208"/>
      <c r="BV66" s="208"/>
      <c r="CA66" s="208"/>
      <c r="CB66" s="208"/>
      <c r="CF66" s="161">
        <v>1394</v>
      </c>
      <c r="CG66" s="161">
        <v>1394</v>
      </c>
      <c r="CH66" s="161" t="s">
        <v>216</v>
      </c>
      <c r="CI66" s="161">
        <v>1394</v>
      </c>
    </row>
    <row r="67" spans="1:87" ht="12.75" customHeight="1">
      <c r="A67" s="397"/>
      <c r="B67" s="378" t="s">
        <v>105</v>
      </c>
      <c r="C67" s="379"/>
      <c r="D67" s="379"/>
      <c r="E67" s="379"/>
      <c r="F67" s="379"/>
      <c r="G67" s="380"/>
      <c r="H67" s="212" t="s">
        <v>24</v>
      </c>
      <c r="I67" s="212"/>
      <c r="J67" s="299"/>
      <c r="K67" s="384" t="str">
        <f>IF($J67&lt;&gt;"",IF($AF67="0-",AP67,IF($AF67="+0",AV67,IF($AF67="+-",BB67,AJ67))),"")</f>
        <v/>
      </c>
      <c r="L67" s="386" t="str">
        <f>IF($J67&lt;&gt;"",IF($AF67="0-",AQ67,IF($AF67="+0",AW67,IF($AF67="+-",BC67,AK67))),"")</f>
        <v/>
      </c>
      <c r="M67" s="384" t="str">
        <f>IF($J67&lt;&gt;"",IF($AF67="0-",AR67,IF($AF67="+0",AX67,IF($AF67="+-",BD67,AL67))),"")</f>
        <v/>
      </c>
      <c r="N67" s="30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A67" s="240"/>
      <c r="AB67" s="240"/>
      <c r="AC67" s="301"/>
      <c r="AD67" s="191"/>
      <c r="AE67" s="192"/>
      <c r="AF67" s="413"/>
      <c r="AG67" s="388" t="str">
        <f>IF(AF67&lt;&gt;"",VLOOKUP(AF67,$AH$13:$AI$16,2),"")</f>
        <v/>
      </c>
      <c r="AH67" s="159"/>
      <c r="AI67" s="159"/>
      <c r="AJ67" s="199">
        <f>IF(AN67&gt;=12,DATEDIF(BK67,BN67,"y")+1,DATEDIF(BK67,BN67,"y"))</f>
        <v>0</v>
      </c>
      <c r="AK67" s="199">
        <f>IF(AN67&gt;=12,AN67-12,AN67)</f>
        <v>0</v>
      </c>
      <c r="AL67" s="200" t="str">
        <f>IF(AO67&lt;=15,"半",0)</f>
        <v>半</v>
      </c>
      <c r="AM67" s="196">
        <f>DATEDIF(BK67,BN67,"y")</f>
        <v>0</v>
      </c>
      <c r="AN67" s="197">
        <f>IF(AO67&gt;=16,DATEDIF(BK67,BN67,"ym")+1,DATEDIF(BK67,BN67,"ym"))</f>
        <v>0</v>
      </c>
      <c r="AO67" s="198">
        <f>DATEDIF(BK67,BN67,"md")</f>
        <v>14</v>
      </c>
      <c r="AP67" s="199" t="e">
        <f>IF(AT67&gt;=12,DATEDIF(BK67,BO67,"y")+1,DATEDIF(BK67,BO67,"y"))</f>
        <v>#NUM!</v>
      </c>
      <c r="AQ67" s="199" t="e">
        <f>IF(AT67&gt;=12,AT67-12,AT67)</f>
        <v>#NUM!</v>
      </c>
      <c r="AR67" s="200" t="e">
        <f>IF(AU67&lt;=15,"半",0)</f>
        <v>#NUM!</v>
      </c>
      <c r="AS67" s="196" t="e">
        <f>DATEDIF(BK67,BO67,"y")</f>
        <v>#NUM!</v>
      </c>
      <c r="AT67" s="197" t="e">
        <f>IF(AU67&gt;=16,DATEDIF(BK67,BO67,"ym")+1,DATEDIF(BK67,BO67,"ym"))</f>
        <v>#NUM!</v>
      </c>
      <c r="AU67" s="198" t="e">
        <f>DATEDIF(BK67,BO67,"md")</f>
        <v>#NUM!</v>
      </c>
      <c r="AV67" s="199" t="e">
        <f>IF(AZ67&gt;=12,DATEDIF(BL67,BN67,"y")+1,DATEDIF(BL67,BN67,"y"))</f>
        <v>#NUM!</v>
      </c>
      <c r="AW67" s="199" t="e">
        <f>IF(AZ67&gt;=12,AZ67-12,AZ67)</f>
        <v>#NUM!</v>
      </c>
      <c r="AX67" s="200" t="e">
        <f>IF(BA67&lt;=15,"半",0)</f>
        <v>#NUM!</v>
      </c>
      <c r="AY67" s="196" t="e">
        <f>DATEDIF(BL67,BN67,"y")</f>
        <v>#NUM!</v>
      </c>
      <c r="AZ67" s="197" t="e">
        <f>IF(BA67&gt;=16,DATEDIF(BL67,BN67,"ym")+1,DATEDIF(BL67,BN67,"ym"))</f>
        <v>#NUM!</v>
      </c>
      <c r="BA67" s="197" t="e">
        <f>DATEDIF(BL67,BN67,"md")</f>
        <v>#NUM!</v>
      </c>
      <c r="BB67" s="199" t="e">
        <f>IF(BF67&gt;=12,DATEDIF(BL67,BO67,"y")+1,DATEDIF(BL67,BO67,"y"))</f>
        <v>#NUM!</v>
      </c>
      <c r="BC67" s="199" t="e">
        <f>IF(BF67&gt;=12,BF67-12,BF67)</f>
        <v>#NUM!</v>
      </c>
      <c r="BD67" s="200" t="e">
        <f>IF(BG67&lt;=15,"半",0)</f>
        <v>#NUM!</v>
      </c>
      <c r="BE67" s="196" t="e">
        <f>DATEDIF(BL67,BO67,"y")</f>
        <v>#NUM!</v>
      </c>
      <c r="BF67" s="197" t="e">
        <f>IF(BG67&gt;=16,DATEDIF(BL67,BO67,"ym")+1,DATEDIF(BL67,BO67,"ym"))</f>
        <v>#NUM!</v>
      </c>
      <c r="BG67" s="198" t="e">
        <f>DATEDIF(BL67,BO67,"md")</f>
        <v>#NUM!</v>
      </c>
      <c r="BH67" s="197"/>
      <c r="BI67" s="191">
        <f>IF(J68="現在",$AG$6,J68)</f>
        <v>0</v>
      </c>
      <c r="BJ67" s="197">
        <v>3</v>
      </c>
      <c r="BK67" s="204">
        <f>IF(DAY(J67)&lt;=15,J67-DAY(J67)+1,J67-DAY(J67)+16)</f>
        <v>1</v>
      </c>
      <c r="BL67" s="204">
        <f>IF(DAY(BK67)=1,BK67+15,BU67)</f>
        <v>16</v>
      </c>
      <c r="BM67" s="205"/>
      <c r="BN67" s="206">
        <f>IF(CD67&gt;=16,CB67,IF(J68="現在",$AG$6-CD67+15,J68-CD67+15))</f>
        <v>15</v>
      </c>
      <c r="BO67" s="207">
        <f>IF(DAY(BN67)=15,BN67-DAY(BN67),BN67-DAY(BN67)+15)</f>
        <v>0</v>
      </c>
      <c r="BP67" s="205"/>
      <c r="BQ67" s="205"/>
      <c r="BR67" s="161">
        <f>YEAR(J67)</f>
        <v>1900</v>
      </c>
      <c r="BS67" s="161">
        <f>MONTH(J67)+1</f>
        <v>2</v>
      </c>
      <c r="BT67" s="208" t="str">
        <f>CONCATENATE(BR67,"/",BS67,"/",1)</f>
        <v>1900/2/1</v>
      </c>
      <c r="BU67" s="208">
        <f t="shared" si="0"/>
        <v>32</v>
      </c>
      <c r="BV67" s="208">
        <f>BT67-1</f>
        <v>31</v>
      </c>
      <c r="BW67" s="161">
        <f t="shared" si="1"/>
        <v>31</v>
      </c>
      <c r="BX67" s="161">
        <f>DAY(J67)</f>
        <v>0</v>
      </c>
      <c r="BY67" s="161">
        <f>YEAR(BI67)</f>
        <v>1900</v>
      </c>
      <c r="BZ67" s="161">
        <f>IF(MONTH(BI67)=12,MONTH(BI67)-12+1,MONTH(BI67)+1)</f>
        <v>2</v>
      </c>
      <c r="CA67" s="208" t="str">
        <f>IF(BZ67=1,CONCATENATE(BY67+1,"/",BZ67,"/",1),CONCATENATE(BY67,"/",BZ67,"/",1))</f>
        <v>1900/2/1</v>
      </c>
      <c r="CB67" s="208">
        <f t="shared" si="2"/>
        <v>31</v>
      </c>
      <c r="CC67" s="161">
        <f t="shared" si="3"/>
        <v>31</v>
      </c>
      <c r="CD67" s="161">
        <f>DAY(BI67)</f>
        <v>0</v>
      </c>
      <c r="CF67" s="161">
        <v>1395</v>
      </c>
      <c r="CG67" s="161">
        <v>1395</v>
      </c>
      <c r="CH67" s="161" t="s">
        <v>217</v>
      </c>
      <c r="CI67" s="161">
        <v>1395</v>
      </c>
    </row>
    <row r="68" spans="1:87" ht="12.75" customHeight="1">
      <c r="A68" s="415"/>
      <c r="B68" s="381"/>
      <c r="C68" s="382"/>
      <c r="D68" s="382"/>
      <c r="E68" s="382"/>
      <c r="F68" s="382"/>
      <c r="G68" s="383"/>
      <c r="H68" s="209" t="s">
        <v>25</v>
      </c>
      <c r="I68" s="209"/>
      <c r="J68" s="302"/>
      <c r="K68" s="385"/>
      <c r="L68" s="387"/>
      <c r="M68" s="385"/>
      <c r="N68" s="30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301"/>
      <c r="AD68" s="191"/>
      <c r="AE68" s="192"/>
      <c r="AF68" s="414"/>
      <c r="AG68" s="389"/>
      <c r="AH68" s="159"/>
      <c r="AI68" s="159"/>
      <c r="AJ68" s="303"/>
      <c r="AK68" s="303"/>
      <c r="AL68" s="304"/>
      <c r="AM68" s="196"/>
      <c r="AN68" s="197"/>
      <c r="AO68" s="198"/>
      <c r="AP68" s="303"/>
      <c r="AQ68" s="303"/>
      <c r="AR68" s="304"/>
      <c r="AS68" s="196"/>
      <c r="AT68" s="197"/>
      <c r="AU68" s="198"/>
      <c r="AV68" s="303"/>
      <c r="AW68" s="303"/>
      <c r="AX68" s="304"/>
      <c r="AY68" s="196"/>
      <c r="AZ68" s="197"/>
      <c r="BA68" s="197"/>
      <c r="BB68" s="303"/>
      <c r="BC68" s="303"/>
      <c r="BD68" s="304"/>
      <c r="BE68" s="196"/>
      <c r="BF68" s="197"/>
      <c r="BG68" s="198"/>
      <c r="BH68" s="197"/>
      <c r="BI68" s="191"/>
      <c r="BJ68" s="197"/>
      <c r="BK68" s="204"/>
      <c r="BL68" s="204"/>
      <c r="BM68" s="205"/>
      <c r="BN68" s="207"/>
      <c r="BO68" s="207"/>
      <c r="BP68" s="205"/>
      <c r="BQ68" s="205"/>
      <c r="BT68" s="208"/>
      <c r="BU68" s="208"/>
      <c r="BV68" s="208"/>
      <c r="CA68" s="208"/>
      <c r="CB68" s="208"/>
      <c r="CF68" s="161">
        <v>1396</v>
      </c>
      <c r="CG68" s="161">
        <v>1396</v>
      </c>
      <c r="CH68" s="161" t="s">
        <v>218</v>
      </c>
      <c r="CI68" s="161">
        <v>1396</v>
      </c>
    </row>
    <row r="69" spans="1:87" ht="12.75" customHeight="1">
      <c r="A69" s="397"/>
      <c r="B69" s="378" t="s">
        <v>105</v>
      </c>
      <c r="C69" s="379"/>
      <c r="D69" s="379"/>
      <c r="E69" s="379"/>
      <c r="F69" s="379"/>
      <c r="G69" s="380"/>
      <c r="H69" s="212" t="s">
        <v>24</v>
      </c>
      <c r="I69" s="212"/>
      <c r="J69" s="299"/>
      <c r="K69" s="384" t="str">
        <f>IF($J69&lt;&gt;"",IF($AF69="0-",AP69,IF($AF69="+0",AV69,IF($AF69="+-",BB69,AJ69))),"")</f>
        <v/>
      </c>
      <c r="L69" s="386" t="str">
        <f>IF($J69&lt;&gt;"",IF($AF69="0-",AQ69,IF($AF69="+0",AW69,IF($AF69="+-",BC69,AK69))),"")</f>
        <v/>
      </c>
      <c r="M69" s="384" t="str">
        <f>IF($J69&lt;&gt;"",IF($AF69="0-",AR69,IF($AF69="+0",AX69,IF($AF69="+-",BD69,AL69))),"")</f>
        <v/>
      </c>
      <c r="N69" s="30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301"/>
      <c r="AD69" s="191"/>
      <c r="AE69" s="192"/>
      <c r="AF69" s="413"/>
      <c r="AG69" s="388" t="str">
        <f>IF(AF69&lt;&gt;"",VLOOKUP(AF69,$AH$13:$AI$16,2),"")</f>
        <v/>
      </c>
      <c r="AH69" s="159"/>
      <c r="AI69" s="159"/>
      <c r="AJ69" s="199">
        <f>IF(AN69&gt;=12,DATEDIF(BK69,BN69,"y")+1,DATEDIF(BK69,BN69,"y"))</f>
        <v>0</v>
      </c>
      <c r="AK69" s="199">
        <f>IF(AN69&gt;=12,AN69-12,AN69)</f>
        <v>0</v>
      </c>
      <c r="AL69" s="200" t="str">
        <f>IF(AO69&lt;=15,"半",0)</f>
        <v>半</v>
      </c>
      <c r="AM69" s="196">
        <f>DATEDIF(BK69,BN69,"y")</f>
        <v>0</v>
      </c>
      <c r="AN69" s="197">
        <f>IF(AO69&gt;=16,DATEDIF(BK69,BN69,"ym")+1,DATEDIF(BK69,BN69,"ym"))</f>
        <v>0</v>
      </c>
      <c r="AO69" s="198">
        <f>DATEDIF(BK69,BN69,"md")</f>
        <v>14</v>
      </c>
      <c r="AP69" s="199" t="e">
        <f>IF(AT69&gt;=12,DATEDIF(BK69,BO69,"y")+1,DATEDIF(BK69,BO69,"y"))</f>
        <v>#NUM!</v>
      </c>
      <c r="AQ69" s="199" t="e">
        <f>IF(AT69&gt;=12,AT69-12,AT69)</f>
        <v>#NUM!</v>
      </c>
      <c r="AR69" s="200" t="e">
        <f>IF(AU69&lt;=15,"半",0)</f>
        <v>#NUM!</v>
      </c>
      <c r="AS69" s="196" t="e">
        <f>DATEDIF(BK69,BO69,"y")</f>
        <v>#NUM!</v>
      </c>
      <c r="AT69" s="197" t="e">
        <f>IF(AU69&gt;=16,DATEDIF(BK69,BO69,"ym")+1,DATEDIF(BK69,BO69,"ym"))</f>
        <v>#NUM!</v>
      </c>
      <c r="AU69" s="198" t="e">
        <f>DATEDIF(BK69,BO69,"md")</f>
        <v>#NUM!</v>
      </c>
      <c r="AV69" s="199" t="e">
        <f>IF(AZ69&gt;=12,DATEDIF(BL69,BN69,"y")+1,DATEDIF(BL69,BN69,"y"))</f>
        <v>#NUM!</v>
      </c>
      <c r="AW69" s="199" t="e">
        <f>IF(AZ69&gt;=12,AZ69-12,AZ69)</f>
        <v>#NUM!</v>
      </c>
      <c r="AX69" s="200" t="e">
        <f>IF(BA69&lt;=15,"半",0)</f>
        <v>#NUM!</v>
      </c>
      <c r="AY69" s="196" t="e">
        <f>DATEDIF(BL69,BN69,"y")</f>
        <v>#NUM!</v>
      </c>
      <c r="AZ69" s="197" t="e">
        <f>IF(BA69&gt;=16,DATEDIF(BL69,BN69,"ym")+1,DATEDIF(BL69,BN69,"ym"))</f>
        <v>#NUM!</v>
      </c>
      <c r="BA69" s="197" t="e">
        <f>DATEDIF(BL69,BN69,"md")</f>
        <v>#NUM!</v>
      </c>
      <c r="BB69" s="199" t="e">
        <f>IF(BF69&gt;=12,DATEDIF(BL69,BO69,"y")+1,DATEDIF(BL69,BO69,"y"))</f>
        <v>#NUM!</v>
      </c>
      <c r="BC69" s="199" t="e">
        <f>IF(BF69&gt;=12,BF69-12,BF69)</f>
        <v>#NUM!</v>
      </c>
      <c r="BD69" s="200" t="e">
        <f>IF(BG69&lt;=15,"半",0)</f>
        <v>#NUM!</v>
      </c>
      <c r="BE69" s="196" t="e">
        <f>DATEDIF(BL69,BO69,"y")</f>
        <v>#NUM!</v>
      </c>
      <c r="BF69" s="197" t="e">
        <f>IF(BG69&gt;=16,DATEDIF(BL69,BO69,"ym")+1,DATEDIF(BL69,BO69,"ym"))</f>
        <v>#NUM!</v>
      </c>
      <c r="BG69" s="198" t="e">
        <f>DATEDIF(BL69,BO69,"md")</f>
        <v>#NUM!</v>
      </c>
      <c r="BH69" s="197"/>
      <c r="BI69" s="191">
        <f>IF(J70="現在",$AG$6,J70)</f>
        <v>0</v>
      </c>
      <c r="BJ69" s="197">
        <v>4</v>
      </c>
      <c r="BK69" s="204">
        <f>IF(DAY(J69)&lt;=15,J69-DAY(J69)+1,J69-DAY(J69)+16)</f>
        <v>1</v>
      </c>
      <c r="BL69" s="204">
        <f>IF(DAY(BK69)=1,BK69+15,BU69)</f>
        <v>16</v>
      </c>
      <c r="BM69" s="205"/>
      <c r="BN69" s="206">
        <f>IF(CD69&gt;=16,CB69,IF(J70="現在",$AG$6-CD69+15,J70-CD69+15))</f>
        <v>15</v>
      </c>
      <c r="BO69" s="207">
        <f>IF(DAY(BN69)=15,BN69-DAY(BN69),BN69-DAY(BN69)+15)</f>
        <v>0</v>
      </c>
      <c r="BP69" s="205"/>
      <c r="BQ69" s="205"/>
      <c r="BR69" s="161">
        <f>YEAR(J69)</f>
        <v>1900</v>
      </c>
      <c r="BS69" s="161">
        <f>MONTH(J69)+1</f>
        <v>2</v>
      </c>
      <c r="BT69" s="208" t="str">
        <f>CONCATENATE(BR69,"/",BS69,"/",1)</f>
        <v>1900/2/1</v>
      </c>
      <c r="BU69" s="208">
        <f t="shared" si="0"/>
        <v>32</v>
      </c>
      <c r="BV69" s="208">
        <f>BT69-1</f>
        <v>31</v>
      </c>
      <c r="BW69" s="161">
        <f t="shared" si="1"/>
        <v>31</v>
      </c>
      <c r="BX69" s="161">
        <f>DAY(J69)</f>
        <v>0</v>
      </c>
      <c r="BY69" s="161">
        <f>YEAR(BI69)</f>
        <v>1900</v>
      </c>
      <c r="BZ69" s="161">
        <f>IF(MONTH(BI69)=12,MONTH(BI69)-12+1,MONTH(BI69)+1)</f>
        <v>2</v>
      </c>
      <c r="CA69" s="208" t="str">
        <f>IF(BZ69=1,CONCATENATE(BY69+1,"/",BZ69,"/",1),CONCATENATE(BY69,"/",BZ69,"/",1))</f>
        <v>1900/2/1</v>
      </c>
      <c r="CB69" s="208">
        <f t="shared" si="2"/>
        <v>31</v>
      </c>
      <c r="CC69" s="161">
        <f t="shared" si="3"/>
        <v>31</v>
      </c>
      <c r="CD69" s="161">
        <f>DAY(BI69)</f>
        <v>0</v>
      </c>
      <c r="CF69" s="161">
        <v>1397</v>
      </c>
      <c r="CG69" s="161">
        <v>1397</v>
      </c>
      <c r="CH69" s="161" t="s">
        <v>219</v>
      </c>
      <c r="CI69" s="161">
        <v>1397</v>
      </c>
    </row>
    <row r="70" spans="1:87" ht="12.75" customHeight="1">
      <c r="A70" s="415"/>
      <c r="B70" s="381"/>
      <c r="C70" s="382"/>
      <c r="D70" s="382"/>
      <c r="E70" s="382"/>
      <c r="F70" s="382"/>
      <c r="G70" s="383"/>
      <c r="H70" s="209" t="s">
        <v>25</v>
      </c>
      <c r="I70" s="209"/>
      <c r="J70" s="302"/>
      <c r="K70" s="385"/>
      <c r="L70" s="387"/>
      <c r="M70" s="385"/>
      <c r="N70" s="30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301"/>
      <c r="AE70" s="192"/>
      <c r="AF70" s="414"/>
      <c r="AG70" s="389"/>
      <c r="AH70" s="159"/>
      <c r="AI70" s="159"/>
      <c r="AJ70" s="303"/>
      <c r="AK70" s="303"/>
      <c r="AL70" s="304"/>
      <c r="AM70" s="196"/>
      <c r="AN70" s="197"/>
      <c r="AO70" s="198"/>
      <c r="AP70" s="303"/>
      <c r="AQ70" s="303"/>
      <c r="AR70" s="304"/>
      <c r="AS70" s="196"/>
      <c r="AT70" s="197"/>
      <c r="AU70" s="198"/>
      <c r="AV70" s="303"/>
      <c r="AW70" s="303"/>
      <c r="AX70" s="304"/>
      <c r="AY70" s="196"/>
      <c r="AZ70" s="197"/>
      <c r="BA70" s="197"/>
      <c r="BB70" s="303"/>
      <c r="BC70" s="303"/>
      <c r="BD70" s="304"/>
      <c r="BE70" s="196"/>
      <c r="BF70" s="197"/>
      <c r="BG70" s="198"/>
      <c r="BH70" s="197"/>
      <c r="BI70" s="191"/>
      <c r="BJ70" s="197"/>
      <c r="BK70" s="204"/>
      <c r="BL70" s="204"/>
      <c r="BM70" s="205"/>
      <c r="BN70" s="207"/>
      <c r="BO70" s="207"/>
      <c r="BP70" s="205"/>
      <c r="BQ70" s="205"/>
      <c r="BT70" s="208"/>
      <c r="BU70" s="208"/>
      <c r="BV70" s="208"/>
      <c r="CA70" s="208"/>
      <c r="CB70" s="208"/>
      <c r="CF70" s="161">
        <v>1398</v>
      </c>
      <c r="CG70" s="161">
        <v>1398</v>
      </c>
      <c r="CH70" s="161" t="s">
        <v>220</v>
      </c>
      <c r="CI70" s="161">
        <v>1398</v>
      </c>
    </row>
    <row r="71" spans="1:87" ht="12.75" customHeight="1">
      <c r="A71" s="397"/>
      <c r="B71" s="378" t="s">
        <v>105</v>
      </c>
      <c r="C71" s="379"/>
      <c r="D71" s="379"/>
      <c r="E71" s="379"/>
      <c r="F71" s="379"/>
      <c r="G71" s="380"/>
      <c r="H71" s="212" t="s">
        <v>24</v>
      </c>
      <c r="I71" s="212"/>
      <c r="J71" s="299"/>
      <c r="K71" s="384" t="str">
        <f>IF($J71&lt;&gt;"",IF($AF71="0-",AP71,IF($AF71="+0",AV71,IF($AF71="+-",BB71,AJ71))),"")</f>
        <v/>
      </c>
      <c r="L71" s="386" t="str">
        <f>IF($J71&lt;&gt;"",IF($AF71="0-",AQ71,IF($AF71="+0",AW71,IF($AF71="+-",BC71,AK71))),"")</f>
        <v/>
      </c>
      <c r="M71" s="384" t="str">
        <f>IF($J71&lt;&gt;"",IF($AF71="0-",AR71,IF($AF71="+0",AX71,IF($AF71="+-",BD71,AL71))),"")</f>
        <v/>
      </c>
      <c r="N71" s="30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301"/>
      <c r="AD71" s="191"/>
      <c r="AE71" s="192"/>
      <c r="AF71" s="413"/>
      <c r="AG71" s="388" t="str">
        <f>IF(AF71&lt;&gt;"",VLOOKUP(AF71,$AH$13:$AI$16,2),"")</f>
        <v/>
      </c>
      <c r="AH71" s="159"/>
      <c r="AI71" s="159"/>
      <c r="AJ71" s="199">
        <f>IF(AN71&gt;=12,DATEDIF(BK71,BN71,"y")+1,DATEDIF(BK71,BN71,"y"))</f>
        <v>0</v>
      </c>
      <c r="AK71" s="199">
        <f>IF(AN71&gt;=12,AN71-12,AN71)</f>
        <v>0</v>
      </c>
      <c r="AL71" s="200" t="str">
        <f>IF(AO71&lt;=15,"半",0)</f>
        <v>半</v>
      </c>
      <c r="AM71" s="196">
        <f>DATEDIF(BK71,BN71,"y")</f>
        <v>0</v>
      </c>
      <c r="AN71" s="197">
        <f>IF(AO71&gt;=16,DATEDIF(BK71,BN71,"ym")+1,DATEDIF(BK71,BN71,"ym"))</f>
        <v>0</v>
      </c>
      <c r="AO71" s="198">
        <f>DATEDIF(BK71,BN71,"md")</f>
        <v>14</v>
      </c>
      <c r="AP71" s="199" t="e">
        <f>IF(AT71&gt;=12,DATEDIF(BK71,BO71,"y")+1,DATEDIF(BK71,BO71,"y"))</f>
        <v>#NUM!</v>
      </c>
      <c r="AQ71" s="199" t="e">
        <f>IF(AT71&gt;=12,AT71-12,AT71)</f>
        <v>#NUM!</v>
      </c>
      <c r="AR71" s="200" t="e">
        <f>IF(AU71&lt;=15,"半",0)</f>
        <v>#NUM!</v>
      </c>
      <c r="AS71" s="196" t="e">
        <f>DATEDIF(BK71,BO71,"y")</f>
        <v>#NUM!</v>
      </c>
      <c r="AT71" s="197" t="e">
        <f>IF(AU71&gt;=16,DATEDIF(BK71,BO71,"ym")+1,DATEDIF(BK71,BO71,"ym"))</f>
        <v>#NUM!</v>
      </c>
      <c r="AU71" s="198" t="e">
        <f>DATEDIF(BK71,BO71,"md")</f>
        <v>#NUM!</v>
      </c>
      <c r="AV71" s="199" t="e">
        <f>IF(AZ71&gt;=12,DATEDIF(BL71,BN71,"y")+1,DATEDIF(BL71,BN71,"y"))</f>
        <v>#NUM!</v>
      </c>
      <c r="AW71" s="199" t="e">
        <f>IF(AZ71&gt;=12,AZ71-12,AZ71)</f>
        <v>#NUM!</v>
      </c>
      <c r="AX71" s="200" t="e">
        <f>IF(BA71&lt;=15,"半",0)</f>
        <v>#NUM!</v>
      </c>
      <c r="AY71" s="196" t="e">
        <f>DATEDIF(BL71,BN71,"y")</f>
        <v>#NUM!</v>
      </c>
      <c r="AZ71" s="197" t="e">
        <f>IF(BA71&gt;=16,DATEDIF(BL71,BN71,"ym")+1,DATEDIF(BL71,BN71,"ym"))</f>
        <v>#NUM!</v>
      </c>
      <c r="BA71" s="197" t="e">
        <f>DATEDIF(BL71,BN71,"md")</f>
        <v>#NUM!</v>
      </c>
      <c r="BB71" s="199" t="e">
        <f>IF(BF71&gt;=12,DATEDIF(BL71,BO71,"y")+1,DATEDIF(BL71,BO71,"y"))</f>
        <v>#NUM!</v>
      </c>
      <c r="BC71" s="199" t="e">
        <f>IF(BF71&gt;=12,BF71-12,BF71)</f>
        <v>#NUM!</v>
      </c>
      <c r="BD71" s="200" t="e">
        <f>IF(BG71&lt;=15,"半",0)</f>
        <v>#NUM!</v>
      </c>
      <c r="BE71" s="196" t="e">
        <f>DATEDIF(BL71,BO71,"y")</f>
        <v>#NUM!</v>
      </c>
      <c r="BF71" s="197" t="e">
        <f>IF(BG71&gt;=16,DATEDIF(BL71,BO71,"ym")+1,DATEDIF(BL71,BO71,"ym"))</f>
        <v>#NUM!</v>
      </c>
      <c r="BG71" s="198" t="e">
        <f>DATEDIF(BL71,BO71,"md")</f>
        <v>#NUM!</v>
      </c>
      <c r="BH71" s="197"/>
      <c r="BI71" s="191">
        <f>IF(J72="現在",$AG$6,J72)</f>
        <v>0</v>
      </c>
      <c r="BJ71" s="197">
        <v>5</v>
      </c>
      <c r="BK71" s="204">
        <f>IF(DAY(J71)&lt;=15,J71-DAY(J71)+1,J71-DAY(J71)+16)</f>
        <v>1</v>
      </c>
      <c r="BL71" s="204">
        <f>IF(DAY(BK71)=1,BK71+15,BU71)</f>
        <v>16</v>
      </c>
      <c r="BM71" s="205"/>
      <c r="BN71" s="206">
        <f>IF(CD71&gt;=16,CB71,IF(J72="現在",$AG$6-CD71+15,J72-CD71+15))</f>
        <v>15</v>
      </c>
      <c r="BO71" s="207">
        <f>IF(DAY(BN71)=15,BN71-DAY(BN71),BN71-DAY(BN71)+15)</f>
        <v>0</v>
      </c>
      <c r="BP71" s="205"/>
      <c r="BQ71" s="205"/>
      <c r="BR71" s="161">
        <f>YEAR(J71)</f>
        <v>1900</v>
      </c>
      <c r="BS71" s="161">
        <f>MONTH(J71)+1</f>
        <v>2</v>
      </c>
      <c r="BT71" s="208" t="str">
        <f>CONCATENATE(BR71,"/",BS71,"/",1)</f>
        <v>1900/2/1</v>
      </c>
      <c r="BU71" s="208">
        <f t="shared" si="0"/>
        <v>32</v>
      </c>
      <c r="BV71" s="208">
        <f>BT71-1</f>
        <v>31</v>
      </c>
      <c r="BW71" s="161">
        <f t="shared" si="1"/>
        <v>31</v>
      </c>
      <c r="BX71" s="161">
        <f>DAY(J71)</f>
        <v>0</v>
      </c>
      <c r="BY71" s="161">
        <f>YEAR(BI71)</f>
        <v>1900</v>
      </c>
      <c r="BZ71" s="161">
        <f>IF(MONTH(BI71)=12,MONTH(BI71)-12+1,MONTH(BI71)+1)</f>
        <v>2</v>
      </c>
      <c r="CA71" s="208" t="str">
        <f>IF(BZ71=1,CONCATENATE(BY71+1,"/",BZ71,"/",1),CONCATENATE(BY71,"/",BZ71,"/",1))</f>
        <v>1900/2/1</v>
      </c>
      <c r="CB71" s="208">
        <f t="shared" si="2"/>
        <v>31</v>
      </c>
      <c r="CC71" s="161">
        <f t="shared" si="3"/>
        <v>31</v>
      </c>
      <c r="CD71" s="161">
        <f>DAY(BI71)</f>
        <v>0</v>
      </c>
      <c r="CF71" s="161">
        <v>1399</v>
      </c>
      <c r="CG71" s="161">
        <v>1399</v>
      </c>
      <c r="CH71" s="161" t="s">
        <v>221</v>
      </c>
      <c r="CI71" s="161">
        <v>1399</v>
      </c>
    </row>
    <row r="72" spans="1:87" ht="12.75" customHeight="1">
      <c r="A72" s="415"/>
      <c r="B72" s="381"/>
      <c r="C72" s="382"/>
      <c r="D72" s="382"/>
      <c r="E72" s="382"/>
      <c r="F72" s="382"/>
      <c r="G72" s="383"/>
      <c r="H72" s="209" t="s">
        <v>25</v>
      </c>
      <c r="I72" s="209"/>
      <c r="J72" s="302"/>
      <c r="K72" s="385"/>
      <c r="L72" s="387"/>
      <c r="M72" s="385"/>
      <c r="N72" s="30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301"/>
      <c r="AD72" s="191"/>
      <c r="AE72" s="192"/>
      <c r="AF72" s="414"/>
      <c r="AG72" s="389"/>
      <c r="AH72" s="159"/>
      <c r="AI72" s="159"/>
      <c r="AJ72" s="303"/>
      <c r="AK72" s="303"/>
      <c r="AL72" s="304"/>
      <c r="AM72" s="196"/>
      <c r="AN72" s="197"/>
      <c r="AO72" s="198"/>
      <c r="AP72" s="303"/>
      <c r="AQ72" s="303"/>
      <c r="AR72" s="304"/>
      <c r="AS72" s="196"/>
      <c r="AT72" s="197"/>
      <c r="AU72" s="198"/>
      <c r="AV72" s="303"/>
      <c r="AW72" s="303"/>
      <c r="AX72" s="304"/>
      <c r="AY72" s="196"/>
      <c r="AZ72" s="197"/>
      <c r="BA72" s="197"/>
      <c r="BB72" s="303"/>
      <c r="BC72" s="303"/>
      <c r="BD72" s="304"/>
      <c r="BE72" s="196"/>
      <c r="BF72" s="197"/>
      <c r="BG72" s="198"/>
      <c r="BH72" s="197"/>
      <c r="BI72" s="191"/>
      <c r="BJ72" s="197"/>
      <c r="BK72" s="204"/>
      <c r="BL72" s="204"/>
      <c r="BM72" s="205"/>
      <c r="BN72" s="207"/>
      <c r="BO72" s="207"/>
      <c r="BP72" s="205"/>
      <c r="BQ72" s="205"/>
      <c r="BT72" s="208"/>
      <c r="BU72" s="208"/>
      <c r="BV72" s="208"/>
      <c r="CA72" s="208"/>
      <c r="CB72" s="208"/>
      <c r="CF72" s="161">
        <v>1400</v>
      </c>
      <c r="CG72" s="161">
        <v>1400</v>
      </c>
      <c r="CH72" s="161" t="s">
        <v>222</v>
      </c>
      <c r="CI72" s="161">
        <v>1400</v>
      </c>
    </row>
    <row r="73" spans="1:87" ht="12.75" customHeight="1">
      <c r="A73" s="397"/>
      <c r="B73" s="378"/>
      <c r="C73" s="379"/>
      <c r="D73" s="379"/>
      <c r="E73" s="379"/>
      <c r="F73" s="379"/>
      <c r="G73" s="380"/>
      <c r="H73" s="212" t="s">
        <v>24</v>
      </c>
      <c r="I73" s="212"/>
      <c r="J73" s="299"/>
      <c r="K73" s="384" t="str">
        <f>IF($J73&lt;&gt;"",IF($AF73="0-",AP73,IF($AF73="+0",AV73,IF($AF73="+-",BB73,AJ73))),"")</f>
        <v/>
      </c>
      <c r="L73" s="386" t="str">
        <f>IF($J73&lt;&gt;"",IF($AF73="0-",AQ73,IF($AF73="+0",AW73,IF($AF73="+-",BC73,AK73))),"")</f>
        <v/>
      </c>
      <c r="M73" s="384" t="str">
        <f>IF($J73&lt;&gt;"",IF($AF73="0-",AR73,IF($AF73="+0",AX73,IF($AF73="+-",BD73,AL73))),"")</f>
        <v/>
      </c>
      <c r="N73" s="30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301"/>
      <c r="AD73" s="191"/>
      <c r="AE73" s="192"/>
      <c r="AF73" s="413"/>
      <c r="AG73" s="388" t="str">
        <f>IF(AF73&lt;&gt;"",VLOOKUP(AF73,$AH$13:$AI$16,2),"")</f>
        <v/>
      </c>
      <c r="AH73" s="159"/>
      <c r="AI73" s="159"/>
      <c r="AJ73" s="199">
        <f>IF(AN73&gt;=12,DATEDIF(BK73,BN73,"y")+1,DATEDIF(BK73,BN73,"y"))</f>
        <v>0</v>
      </c>
      <c r="AK73" s="199">
        <f>IF(AN73&gt;=12,AN73-12,AN73)</f>
        <v>0</v>
      </c>
      <c r="AL73" s="200" t="str">
        <f>IF(AO73&lt;=15,"半",0)</f>
        <v>半</v>
      </c>
      <c r="AM73" s="196">
        <f>DATEDIF(BK73,BN73,"y")</f>
        <v>0</v>
      </c>
      <c r="AN73" s="197">
        <f>IF(AO73&gt;=16,DATEDIF(BK73,BN73,"ym")+1,DATEDIF(BK73,BN73,"ym"))</f>
        <v>0</v>
      </c>
      <c r="AO73" s="198">
        <f>DATEDIF(BK73,BN73,"md")</f>
        <v>14</v>
      </c>
      <c r="AP73" s="199" t="e">
        <f>IF(AT73&gt;=12,DATEDIF(BK73,BO73,"y")+1,DATEDIF(BK73,BO73,"y"))</f>
        <v>#NUM!</v>
      </c>
      <c r="AQ73" s="199" t="e">
        <f>IF(AT73&gt;=12,AT73-12,AT73)</f>
        <v>#NUM!</v>
      </c>
      <c r="AR73" s="200" t="e">
        <f>IF(AU73&lt;=15,"半",0)</f>
        <v>#NUM!</v>
      </c>
      <c r="AS73" s="196" t="e">
        <f>DATEDIF(BK73,BO73,"y")</f>
        <v>#NUM!</v>
      </c>
      <c r="AT73" s="197" t="e">
        <f>IF(AU73&gt;=16,DATEDIF(BK73,BO73,"ym")+1,DATEDIF(BK73,BO73,"ym"))</f>
        <v>#NUM!</v>
      </c>
      <c r="AU73" s="198" t="e">
        <f>DATEDIF(BK73,BO73,"md")</f>
        <v>#NUM!</v>
      </c>
      <c r="AV73" s="199" t="e">
        <f>IF(AZ73&gt;=12,DATEDIF(BL73,BN73,"y")+1,DATEDIF(BL73,BN73,"y"))</f>
        <v>#NUM!</v>
      </c>
      <c r="AW73" s="199" t="e">
        <f>IF(AZ73&gt;=12,AZ73-12,AZ73)</f>
        <v>#NUM!</v>
      </c>
      <c r="AX73" s="200" t="e">
        <f>IF(BA73&lt;=15,"半",0)</f>
        <v>#NUM!</v>
      </c>
      <c r="AY73" s="196" t="e">
        <f>DATEDIF(BL73,BN73,"y")</f>
        <v>#NUM!</v>
      </c>
      <c r="AZ73" s="197" t="e">
        <f>IF(BA73&gt;=16,DATEDIF(BL73,BN73,"ym")+1,DATEDIF(BL73,BN73,"ym"))</f>
        <v>#NUM!</v>
      </c>
      <c r="BA73" s="197" t="e">
        <f>DATEDIF(BL73,BN73,"md")</f>
        <v>#NUM!</v>
      </c>
      <c r="BB73" s="199" t="e">
        <f>IF(BF73&gt;=12,DATEDIF(BL73,BO73,"y")+1,DATEDIF(BL73,BO73,"y"))</f>
        <v>#NUM!</v>
      </c>
      <c r="BC73" s="199" t="e">
        <f>IF(BF73&gt;=12,BF73-12,BF73)</f>
        <v>#NUM!</v>
      </c>
      <c r="BD73" s="200" t="e">
        <f>IF(BG73&lt;=15,"半",0)</f>
        <v>#NUM!</v>
      </c>
      <c r="BE73" s="196" t="e">
        <f>DATEDIF(BL73,BO73,"y")</f>
        <v>#NUM!</v>
      </c>
      <c r="BF73" s="197" t="e">
        <f>IF(BG73&gt;=16,DATEDIF(BL73,BO73,"ym")+1,DATEDIF(BL73,BO73,"ym"))</f>
        <v>#NUM!</v>
      </c>
      <c r="BG73" s="198" t="e">
        <f>DATEDIF(BL73,BO73,"md")</f>
        <v>#NUM!</v>
      </c>
      <c r="BH73" s="197"/>
      <c r="BI73" s="191">
        <f>IF(J74="現在",$AG$6,J74)</f>
        <v>0</v>
      </c>
      <c r="BJ73" s="197">
        <v>6</v>
      </c>
      <c r="BK73" s="204">
        <f>IF(DAY(J73)&lt;=15,J73-DAY(J73)+1,J73-DAY(J73)+16)</f>
        <v>1</v>
      </c>
      <c r="BL73" s="204">
        <f>IF(DAY(BK73)=1,BK73+15,BU73)</f>
        <v>16</v>
      </c>
      <c r="BM73" s="205"/>
      <c r="BN73" s="206">
        <f>IF(CD73&gt;=16,CB73,IF(J74="現在",$AG$6-CD73+15,J74-CD73+15))</f>
        <v>15</v>
      </c>
      <c r="BO73" s="207">
        <f>IF(DAY(BN73)=15,BN73-DAY(BN73),BN73-DAY(BN73)+15)</f>
        <v>0</v>
      </c>
      <c r="BP73" s="205"/>
      <c r="BQ73" s="205"/>
      <c r="BR73" s="161">
        <f>YEAR(J73)</f>
        <v>1900</v>
      </c>
      <c r="BS73" s="161">
        <f>MONTH(J73)+1</f>
        <v>2</v>
      </c>
      <c r="BT73" s="208" t="str">
        <f>CONCATENATE(BR73,"/",BS73,"/",1)</f>
        <v>1900/2/1</v>
      </c>
      <c r="BU73" s="208">
        <f t="shared" si="0"/>
        <v>32</v>
      </c>
      <c r="BV73" s="208">
        <f>BT73-1</f>
        <v>31</v>
      </c>
      <c r="BW73" s="161">
        <f t="shared" si="1"/>
        <v>31</v>
      </c>
      <c r="BX73" s="161">
        <f>DAY(J73)</f>
        <v>0</v>
      </c>
      <c r="BY73" s="161">
        <f>YEAR(BI73)</f>
        <v>1900</v>
      </c>
      <c r="BZ73" s="161">
        <f>IF(MONTH(BI73)=12,MONTH(BI73)-12+1,MONTH(BI73)+1)</f>
        <v>2</v>
      </c>
      <c r="CA73" s="208" t="str">
        <f>IF(BZ73=1,CONCATENATE(BY73+1,"/",BZ73,"/",1),CONCATENATE(BY73,"/",BZ73,"/",1))</f>
        <v>1900/2/1</v>
      </c>
      <c r="CB73" s="208">
        <f t="shared" si="2"/>
        <v>31</v>
      </c>
      <c r="CC73" s="161">
        <f t="shared" si="3"/>
        <v>31</v>
      </c>
      <c r="CD73" s="161">
        <f>DAY(BI73)</f>
        <v>0</v>
      </c>
      <c r="CF73" s="161">
        <v>1401</v>
      </c>
      <c r="CG73" s="161">
        <v>1401</v>
      </c>
      <c r="CH73" s="161" t="s">
        <v>223</v>
      </c>
      <c r="CI73" s="161">
        <v>1401</v>
      </c>
    </row>
    <row r="74" spans="1:87" ht="12.75" customHeight="1">
      <c r="A74" s="415"/>
      <c r="B74" s="381"/>
      <c r="C74" s="382"/>
      <c r="D74" s="382"/>
      <c r="E74" s="382"/>
      <c r="F74" s="382"/>
      <c r="G74" s="383"/>
      <c r="H74" s="209" t="s">
        <v>25</v>
      </c>
      <c r="I74" s="209"/>
      <c r="J74" s="302"/>
      <c r="K74" s="385"/>
      <c r="L74" s="387"/>
      <c r="M74" s="385"/>
      <c r="N74" s="30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301"/>
      <c r="AD74" s="191"/>
      <c r="AE74" s="192"/>
      <c r="AF74" s="414"/>
      <c r="AG74" s="389"/>
      <c r="AH74" s="159"/>
      <c r="AI74" s="159"/>
      <c r="AJ74" s="303"/>
      <c r="AK74" s="303"/>
      <c r="AL74" s="304"/>
      <c r="AM74" s="196"/>
      <c r="AN74" s="197"/>
      <c r="AO74" s="198"/>
      <c r="AP74" s="303"/>
      <c r="AQ74" s="303"/>
      <c r="AR74" s="304"/>
      <c r="AS74" s="196"/>
      <c r="AT74" s="197"/>
      <c r="AU74" s="198"/>
      <c r="AV74" s="303"/>
      <c r="AW74" s="303"/>
      <c r="AX74" s="304"/>
      <c r="AY74" s="196"/>
      <c r="AZ74" s="197"/>
      <c r="BA74" s="197"/>
      <c r="BB74" s="303"/>
      <c r="BC74" s="303"/>
      <c r="BD74" s="304"/>
      <c r="BE74" s="196"/>
      <c r="BF74" s="197"/>
      <c r="BG74" s="198"/>
      <c r="BH74" s="197"/>
      <c r="BI74" s="191"/>
      <c r="BJ74" s="197"/>
      <c r="BK74" s="204"/>
      <c r="BL74" s="204"/>
      <c r="BM74" s="205"/>
      <c r="BN74" s="207"/>
      <c r="BO74" s="207"/>
      <c r="BP74" s="205"/>
      <c r="BQ74" s="205"/>
      <c r="BT74" s="208"/>
      <c r="BU74" s="208"/>
      <c r="BV74" s="208"/>
      <c r="CA74" s="208"/>
      <c r="CB74" s="208"/>
      <c r="CF74" s="161">
        <v>1402</v>
      </c>
      <c r="CG74" s="161">
        <v>1402</v>
      </c>
      <c r="CH74" s="161" t="s">
        <v>224</v>
      </c>
      <c r="CI74" s="161">
        <v>1402</v>
      </c>
    </row>
    <row r="75" spans="1:87" ht="12.75" customHeight="1">
      <c r="A75" s="397"/>
      <c r="B75" s="378"/>
      <c r="C75" s="379"/>
      <c r="D75" s="379"/>
      <c r="E75" s="379"/>
      <c r="F75" s="379"/>
      <c r="G75" s="380"/>
      <c r="H75" s="212" t="s">
        <v>24</v>
      </c>
      <c r="I75" s="212"/>
      <c r="J75" s="299"/>
      <c r="K75" s="384" t="str">
        <f>IF($J75&lt;&gt;"",IF($AF75="0-",AP75,IF($AF75="+0",AV75,IF($AF75="+-",BB75,AJ75))),"")</f>
        <v/>
      </c>
      <c r="L75" s="386" t="str">
        <f>IF($J75&lt;&gt;"",IF($AF75="0-",AQ75,IF($AF75="+0",AW75,IF($AF75="+-",BC75,AK75))),"")</f>
        <v/>
      </c>
      <c r="M75" s="384" t="str">
        <f>IF($J75&lt;&gt;"",IF($AF75="0-",AR75,IF($AF75="+0",AX75,IF($AF75="+-",BD75,AL75))),"")</f>
        <v/>
      </c>
      <c r="N75" s="300"/>
      <c r="O75" s="240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  <c r="AA75" s="240"/>
      <c r="AB75" s="240"/>
      <c r="AC75" s="301"/>
      <c r="AD75" s="191"/>
      <c r="AE75" s="192"/>
      <c r="AF75" s="413"/>
      <c r="AG75" s="388" t="str">
        <f>IF(AF75&lt;&gt;"",VLOOKUP(AF75,$AH$13:$AI$16,2),"")</f>
        <v/>
      </c>
      <c r="AH75" s="159"/>
      <c r="AI75" s="159"/>
      <c r="AJ75" s="199">
        <f>IF(AN75&gt;=12,DATEDIF(BK75,BN75,"y")+1,DATEDIF(BK75,BN75,"y"))</f>
        <v>0</v>
      </c>
      <c r="AK75" s="199">
        <f>IF(AN75&gt;=12,AN75-12,AN75)</f>
        <v>0</v>
      </c>
      <c r="AL75" s="200" t="str">
        <f>IF(AO75&lt;=15,"半",0)</f>
        <v>半</v>
      </c>
      <c r="AM75" s="196">
        <f>DATEDIF(BK75,BN75,"y")</f>
        <v>0</v>
      </c>
      <c r="AN75" s="197">
        <f>IF(AO75&gt;=16,DATEDIF(BK75,BN75,"ym")+1,DATEDIF(BK75,BN75,"ym"))</f>
        <v>0</v>
      </c>
      <c r="AO75" s="198">
        <f>DATEDIF(BK75,BN75,"md")</f>
        <v>14</v>
      </c>
      <c r="AP75" s="199" t="e">
        <f>IF(AT75&gt;=12,DATEDIF(BK75,BO75,"y")+1,DATEDIF(BK75,BO75,"y"))</f>
        <v>#NUM!</v>
      </c>
      <c r="AQ75" s="199" t="e">
        <f>IF(AT75&gt;=12,AT75-12,AT75)</f>
        <v>#NUM!</v>
      </c>
      <c r="AR75" s="200" t="e">
        <f>IF(AU75&lt;=15,"半",0)</f>
        <v>#NUM!</v>
      </c>
      <c r="AS75" s="196" t="e">
        <f>DATEDIF(BK75,BO75,"y")</f>
        <v>#NUM!</v>
      </c>
      <c r="AT75" s="197" t="e">
        <f>IF(AU75&gt;=16,DATEDIF(BK75,BO75,"ym")+1,DATEDIF(BK75,BO75,"ym"))</f>
        <v>#NUM!</v>
      </c>
      <c r="AU75" s="198" t="e">
        <f>DATEDIF(BK75,BO75,"md")</f>
        <v>#NUM!</v>
      </c>
      <c r="AV75" s="199" t="e">
        <f>IF(AZ75&gt;=12,DATEDIF(BL75,BN75,"y")+1,DATEDIF(BL75,BN75,"y"))</f>
        <v>#NUM!</v>
      </c>
      <c r="AW75" s="199" t="e">
        <f>IF(AZ75&gt;=12,AZ75-12,AZ75)</f>
        <v>#NUM!</v>
      </c>
      <c r="AX75" s="200" t="e">
        <f>IF(BA75&lt;=15,"半",0)</f>
        <v>#NUM!</v>
      </c>
      <c r="AY75" s="196" t="e">
        <f>DATEDIF(BL75,BN75,"y")</f>
        <v>#NUM!</v>
      </c>
      <c r="AZ75" s="197" t="e">
        <f>IF(BA75&gt;=16,DATEDIF(BL75,BN75,"ym")+1,DATEDIF(BL75,BN75,"ym"))</f>
        <v>#NUM!</v>
      </c>
      <c r="BA75" s="197" t="e">
        <f>DATEDIF(BL75,BN75,"md")</f>
        <v>#NUM!</v>
      </c>
      <c r="BB75" s="199" t="e">
        <f>IF(BF75&gt;=12,DATEDIF(BL75,BO75,"y")+1,DATEDIF(BL75,BO75,"y"))</f>
        <v>#NUM!</v>
      </c>
      <c r="BC75" s="199" t="e">
        <f>IF(BF75&gt;=12,BF75-12,BF75)</f>
        <v>#NUM!</v>
      </c>
      <c r="BD75" s="200" t="e">
        <f>IF(BG75&lt;=15,"半",0)</f>
        <v>#NUM!</v>
      </c>
      <c r="BE75" s="196" t="e">
        <f>DATEDIF(BL75,BO75,"y")</f>
        <v>#NUM!</v>
      </c>
      <c r="BF75" s="197" t="e">
        <f>IF(BG75&gt;=16,DATEDIF(BL75,BO75,"ym")+1,DATEDIF(BL75,BO75,"ym"))</f>
        <v>#NUM!</v>
      </c>
      <c r="BG75" s="198" t="e">
        <f>DATEDIF(BL75,BO75,"md")</f>
        <v>#NUM!</v>
      </c>
      <c r="BH75" s="197"/>
      <c r="BI75" s="191">
        <f>IF(J76="現在",$AG$6,J76)</f>
        <v>0</v>
      </c>
      <c r="BJ75" s="197">
        <v>7</v>
      </c>
      <c r="BK75" s="204">
        <f>IF(DAY(J75)&lt;=15,J75-DAY(J75)+1,J75-DAY(J75)+16)</f>
        <v>1</v>
      </c>
      <c r="BL75" s="204">
        <f>IF(DAY(BK75)=1,BK75+15,BU75)</f>
        <v>16</v>
      </c>
      <c r="BM75" s="205"/>
      <c r="BN75" s="206">
        <f>IF(CD75&gt;=16,CB75,IF(J76="現在",$AG$6-CD75+15,J76-CD75+15))</f>
        <v>15</v>
      </c>
      <c r="BO75" s="207">
        <f>IF(DAY(BN75)=15,BN75-DAY(BN75),BN75-DAY(BN75)+15)</f>
        <v>0</v>
      </c>
      <c r="BP75" s="205"/>
      <c r="BQ75" s="205"/>
      <c r="BR75" s="161">
        <f>YEAR(J75)</f>
        <v>1900</v>
      </c>
      <c r="BS75" s="161">
        <f>MONTH(J75)+1</f>
        <v>2</v>
      </c>
      <c r="BT75" s="208" t="str">
        <f>CONCATENATE(BR75,"/",BS75,"/",1)</f>
        <v>1900/2/1</v>
      </c>
      <c r="BU75" s="208">
        <f t="shared" si="0"/>
        <v>32</v>
      </c>
      <c r="BV75" s="208">
        <f>BT75-1</f>
        <v>31</v>
      </c>
      <c r="BW75" s="161">
        <f t="shared" si="1"/>
        <v>31</v>
      </c>
      <c r="BX75" s="161">
        <f>DAY(J75)</f>
        <v>0</v>
      </c>
      <c r="BY75" s="161">
        <f>YEAR(BI75)</f>
        <v>1900</v>
      </c>
      <c r="BZ75" s="161">
        <f>IF(MONTH(BI75)=12,MONTH(BI75)-12+1,MONTH(BI75)+1)</f>
        <v>2</v>
      </c>
      <c r="CA75" s="208" t="str">
        <f>IF(BZ75=1,CONCATENATE(BY75+1,"/",BZ75,"/",1),CONCATENATE(BY75,"/",BZ75,"/",1))</f>
        <v>1900/2/1</v>
      </c>
      <c r="CB75" s="208">
        <f t="shared" si="2"/>
        <v>31</v>
      </c>
      <c r="CC75" s="161">
        <f t="shared" si="3"/>
        <v>31</v>
      </c>
      <c r="CD75" s="161">
        <f>DAY(BI75)</f>
        <v>0</v>
      </c>
      <c r="CF75" s="161">
        <v>1403</v>
      </c>
      <c r="CG75" s="161">
        <v>1403</v>
      </c>
      <c r="CH75" s="161" t="s">
        <v>225</v>
      </c>
      <c r="CI75" s="161">
        <v>1403</v>
      </c>
    </row>
    <row r="76" spans="1:87" ht="12.75" customHeight="1">
      <c r="A76" s="415"/>
      <c r="B76" s="381"/>
      <c r="C76" s="382"/>
      <c r="D76" s="382"/>
      <c r="E76" s="382"/>
      <c r="F76" s="382"/>
      <c r="G76" s="383"/>
      <c r="H76" s="209" t="s">
        <v>25</v>
      </c>
      <c r="I76" s="209"/>
      <c r="J76" s="302"/>
      <c r="K76" s="385"/>
      <c r="L76" s="387"/>
      <c r="M76" s="385"/>
      <c r="N76" s="300"/>
      <c r="O76" s="240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  <c r="AA76" s="240"/>
      <c r="AB76" s="240"/>
      <c r="AC76" s="301"/>
      <c r="AE76" s="192"/>
      <c r="AF76" s="414"/>
      <c r="AG76" s="389"/>
      <c r="AH76" s="159"/>
      <c r="AI76" s="159"/>
      <c r="AJ76" s="303"/>
      <c r="AK76" s="303"/>
      <c r="AL76" s="304"/>
      <c r="AM76" s="196"/>
      <c r="AN76" s="197"/>
      <c r="AO76" s="198"/>
      <c r="AP76" s="303"/>
      <c r="AQ76" s="303"/>
      <c r="AR76" s="304"/>
      <c r="AS76" s="196"/>
      <c r="AT76" s="197"/>
      <c r="AU76" s="198"/>
      <c r="AV76" s="303"/>
      <c r="AW76" s="303"/>
      <c r="AX76" s="304"/>
      <c r="AY76" s="196"/>
      <c r="AZ76" s="197"/>
      <c r="BA76" s="197"/>
      <c r="BB76" s="303"/>
      <c r="BC76" s="303"/>
      <c r="BD76" s="304"/>
      <c r="BE76" s="196"/>
      <c r="BF76" s="197"/>
      <c r="BG76" s="198"/>
      <c r="BH76" s="197"/>
      <c r="BI76" s="191"/>
      <c r="BJ76" s="197"/>
      <c r="BK76" s="204"/>
      <c r="BL76" s="204"/>
      <c r="BM76" s="205"/>
      <c r="BN76" s="207"/>
      <c r="BO76" s="207"/>
      <c r="BP76" s="205"/>
      <c r="BQ76" s="205"/>
      <c r="BT76" s="208"/>
      <c r="BU76" s="208"/>
      <c r="BV76" s="208"/>
      <c r="CA76" s="208"/>
      <c r="CB76" s="208"/>
      <c r="CF76" s="161">
        <v>1404</v>
      </c>
      <c r="CG76" s="161">
        <v>1404</v>
      </c>
      <c r="CH76" s="161" t="s">
        <v>226</v>
      </c>
      <c r="CI76" s="161">
        <v>1404</v>
      </c>
    </row>
    <row r="77" spans="1:87" ht="12.75" customHeight="1">
      <c r="A77" s="397"/>
      <c r="B77" s="378"/>
      <c r="C77" s="379"/>
      <c r="D77" s="379"/>
      <c r="E77" s="379"/>
      <c r="F77" s="379"/>
      <c r="G77" s="380"/>
      <c r="H77" s="212" t="s">
        <v>24</v>
      </c>
      <c r="I77" s="212"/>
      <c r="J77" s="299"/>
      <c r="K77" s="384" t="str">
        <f>IF($J77&lt;&gt;"",IF($AF77="0-",AP77,IF($AF77="+0",AV77,IF($AF77="+-",BB77,AJ77))),"")</f>
        <v/>
      </c>
      <c r="L77" s="386" t="str">
        <f>IF($J77&lt;&gt;"",IF($AF77="0-",AQ77,IF($AF77="+0",AW77,IF($AF77="+-",BC77,AK77))),"")</f>
        <v/>
      </c>
      <c r="M77" s="384" t="str">
        <f>IF($J77&lt;&gt;"",IF($AF77="0-",AR77,IF($AF77="+0",AX77,IF($AF77="+-",BD77,AL77))),"")</f>
        <v/>
      </c>
      <c r="N77" s="300"/>
      <c r="O77" s="240"/>
      <c r="P77" s="240"/>
      <c r="Q77" s="240"/>
      <c r="R77" s="240"/>
      <c r="S77" s="240"/>
      <c r="T77" s="240"/>
      <c r="U77" s="240"/>
      <c r="V77" s="240"/>
      <c r="W77" s="240"/>
      <c r="X77" s="240"/>
      <c r="Y77" s="240"/>
      <c r="Z77" s="240"/>
      <c r="AA77" s="240"/>
      <c r="AB77" s="240"/>
      <c r="AC77" s="301"/>
      <c r="AD77" s="191"/>
      <c r="AE77" s="192"/>
      <c r="AF77" s="413"/>
      <c r="AG77" s="388" t="str">
        <f>IF(AF77&lt;&gt;"",VLOOKUP(AF77,$AH$13:$AI$16,2),"")</f>
        <v/>
      </c>
      <c r="AH77" s="159"/>
      <c r="AI77" s="159"/>
      <c r="AJ77" s="199">
        <f>IF(AN77&gt;=12,DATEDIF(BK77,BN77,"y")+1,DATEDIF(BK77,BN77,"y"))</f>
        <v>0</v>
      </c>
      <c r="AK77" s="199">
        <f>IF(AN77&gt;=12,AN77-12,AN77)</f>
        <v>0</v>
      </c>
      <c r="AL77" s="200" t="str">
        <f>IF(AO77&lt;=15,"半",0)</f>
        <v>半</v>
      </c>
      <c r="AM77" s="196">
        <f>DATEDIF(BK77,BN77,"y")</f>
        <v>0</v>
      </c>
      <c r="AN77" s="197">
        <f>IF(AO77&gt;=16,DATEDIF(BK77,BN77,"ym")+1,DATEDIF(BK77,BN77,"ym"))</f>
        <v>0</v>
      </c>
      <c r="AO77" s="198">
        <f>DATEDIF(BK77,BN77,"md")</f>
        <v>14</v>
      </c>
      <c r="AP77" s="199" t="e">
        <f>IF(AT77&gt;=12,DATEDIF(BK77,BO77,"y")+1,DATEDIF(BK77,BO77,"y"))</f>
        <v>#NUM!</v>
      </c>
      <c r="AQ77" s="199" t="e">
        <f>IF(AT77&gt;=12,AT77-12,AT77)</f>
        <v>#NUM!</v>
      </c>
      <c r="AR77" s="200" t="e">
        <f>IF(AU77&lt;=15,"半",0)</f>
        <v>#NUM!</v>
      </c>
      <c r="AS77" s="196" t="e">
        <f>DATEDIF(BK77,BO77,"y")</f>
        <v>#NUM!</v>
      </c>
      <c r="AT77" s="197" t="e">
        <f>IF(AU77&gt;=16,DATEDIF(BK77,BO77,"ym")+1,DATEDIF(BK77,BO77,"ym"))</f>
        <v>#NUM!</v>
      </c>
      <c r="AU77" s="198" t="e">
        <f>DATEDIF(BK77,BO77,"md")</f>
        <v>#NUM!</v>
      </c>
      <c r="AV77" s="199" t="e">
        <f>IF(AZ77&gt;=12,DATEDIF(BL77,BN77,"y")+1,DATEDIF(BL77,BN77,"y"))</f>
        <v>#NUM!</v>
      </c>
      <c r="AW77" s="199" t="e">
        <f>IF(AZ77&gt;=12,AZ77-12,AZ77)</f>
        <v>#NUM!</v>
      </c>
      <c r="AX77" s="200" t="e">
        <f>IF(BA77&lt;=15,"半",0)</f>
        <v>#NUM!</v>
      </c>
      <c r="AY77" s="196" t="e">
        <f>DATEDIF(BL77,BN77,"y")</f>
        <v>#NUM!</v>
      </c>
      <c r="AZ77" s="197" t="e">
        <f>IF(BA77&gt;=16,DATEDIF(BL77,BN77,"ym")+1,DATEDIF(BL77,BN77,"ym"))</f>
        <v>#NUM!</v>
      </c>
      <c r="BA77" s="197" t="e">
        <f>DATEDIF(BL77,BN77,"md")</f>
        <v>#NUM!</v>
      </c>
      <c r="BB77" s="199" t="e">
        <f>IF(BF77&gt;=12,DATEDIF(BL77,BO77,"y")+1,DATEDIF(BL77,BO77,"y"))</f>
        <v>#NUM!</v>
      </c>
      <c r="BC77" s="199" t="e">
        <f>IF(BF77&gt;=12,BF77-12,BF77)</f>
        <v>#NUM!</v>
      </c>
      <c r="BD77" s="200" t="e">
        <f>IF(BG77&lt;=15,"半",0)</f>
        <v>#NUM!</v>
      </c>
      <c r="BE77" s="196" t="e">
        <f>DATEDIF(BL77,BO77,"y")</f>
        <v>#NUM!</v>
      </c>
      <c r="BF77" s="197" t="e">
        <f>IF(BG77&gt;=16,DATEDIF(BL77,BO77,"ym")+1,DATEDIF(BL77,BO77,"ym"))</f>
        <v>#NUM!</v>
      </c>
      <c r="BG77" s="198" t="e">
        <f>DATEDIF(BL77,BO77,"md")</f>
        <v>#NUM!</v>
      </c>
      <c r="BH77" s="197"/>
      <c r="BI77" s="191">
        <f>IF(J78="現在",$AG$6,J78)</f>
        <v>0</v>
      </c>
      <c r="BJ77" s="197">
        <v>8</v>
      </c>
      <c r="BK77" s="204">
        <f>IF(DAY(J77)&lt;=15,J77-DAY(J77)+1,J77-DAY(J77)+16)</f>
        <v>1</v>
      </c>
      <c r="BL77" s="204">
        <f>IF(DAY(BK77)=1,BK77+15,BU77)</f>
        <v>16</v>
      </c>
      <c r="BM77" s="205"/>
      <c r="BN77" s="206">
        <f>IF(CD77&gt;=16,CB77,IF(J78="現在",$AG$6-CD77+15,J78-CD77+15))</f>
        <v>15</v>
      </c>
      <c r="BO77" s="207">
        <f>IF(DAY(BN77)=15,BN77-DAY(BN77),BN77-DAY(BN77)+15)</f>
        <v>0</v>
      </c>
      <c r="BP77" s="205"/>
      <c r="BQ77" s="205"/>
      <c r="BR77" s="161">
        <f>YEAR(J77)</f>
        <v>1900</v>
      </c>
      <c r="BS77" s="161">
        <f>MONTH(J77)+1</f>
        <v>2</v>
      </c>
      <c r="BT77" s="208" t="str">
        <f>CONCATENATE(BR77,"/",BS77,"/",1)</f>
        <v>1900/2/1</v>
      </c>
      <c r="BU77" s="208">
        <f t="shared" si="0"/>
        <v>32</v>
      </c>
      <c r="BV77" s="208">
        <f>BT77-1</f>
        <v>31</v>
      </c>
      <c r="BW77" s="161">
        <f t="shared" si="1"/>
        <v>31</v>
      </c>
      <c r="BX77" s="161">
        <f>DAY(J77)</f>
        <v>0</v>
      </c>
      <c r="BY77" s="161">
        <f>YEAR(BI77)</f>
        <v>1900</v>
      </c>
      <c r="BZ77" s="161">
        <f>IF(MONTH(BI77)=12,MONTH(BI77)-12+1,MONTH(BI77)+1)</f>
        <v>2</v>
      </c>
      <c r="CA77" s="208" t="str">
        <f>IF(BZ77=1,CONCATENATE(BY77+1,"/",BZ77,"/",1),CONCATENATE(BY77,"/",BZ77,"/",1))</f>
        <v>1900/2/1</v>
      </c>
      <c r="CB77" s="208">
        <f t="shared" si="2"/>
        <v>31</v>
      </c>
      <c r="CC77" s="161">
        <f t="shared" si="3"/>
        <v>31</v>
      </c>
      <c r="CD77" s="161">
        <f>DAY(BI77)</f>
        <v>0</v>
      </c>
      <c r="CF77" s="161">
        <v>1405</v>
      </c>
      <c r="CG77" s="161">
        <v>1405</v>
      </c>
      <c r="CH77" s="161" t="s">
        <v>227</v>
      </c>
      <c r="CI77" s="161">
        <v>1405</v>
      </c>
    </row>
    <row r="78" spans="1:87" ht="12.75" customHeight="1">
      <c r="A78" s="415"/>
      <c r="B78" s="381"/>
      <c r="C78" s="382"/>
      <c r="D78" s="382"/>
      <c r="E78" s="382"/>
      <c r="F78" s="382"/>
      <c r="G78" s="383"/>
      <c r="H78" s="209" t="s">
        <v>25</v>
      </c>
      <c r="I78" s="209"/>
      <c r="J78" s="302"/>
      <c r="K78" s="385"/>
      <c r="L78" s="387"/>
      <c r="M78" s="385"/>
      <c r="N78" s="300"/>
      <c r="O78" s="240"/>
      <c r="P78" s="240"/>
      <c r="Q78" s="240"/>
      <c r="R78" s="240"/>
      <c r="S78" s="240"/>
      <c r="T78" s="240"/>
      <c r="U78" s="240"/>
      <c r="V78" s="240"/>
      <c r="W78" s="240"/>
      <c r="X78" s="240"/>
      <c r="Y78" s="240"/>
      <c r="Z78" s="240"/>
      <c r="AA78" s="240"/>
      <c r="AB78" s="240"/>
      <c r="AC78" s="301"/>
      <c r="AD78" s="191"/>
      <c r="AE78" s="192"/>
      <c r="AF78" s="414"/>
      <c r="AG78" s="389"/>
      <c r="AH78" s="159"/>
      <c r="AI78" s="159"/>
      <c r="AJ78" s="303"/>
      <c r="AK78" s="303"/>
      <c r="AL78" s="304"/>
      <c r="AM78" s="196"/>
      <c r="AN78" s="197"/>
      <c r="AO78" s="198"/>
      <c r="AP78" s="303"/>
      <c r="AQ78" s="303"/>
      <c r="AR78" s="304"/>
      <c r="AS78" s="196"/>
      <c r="AT78" s="197"/>
      <c r="AU78" s="198"/>
      <c r="AV78" s="303"/>
      <c r="AW78" s="303"/>
      <c r="AX78" s="304"/>
      <c r="AY78" s="196"/>
      <c r="AZ78" s="197"/>
      <c r="BA78" s="197"/>
      <c r="BB78" s="303"/>
      <c r="BC78" s="303"/>
      <c r="BD78" s="304"/>
      <c r="BE78" s="196"/>
      <c r="BF78" s="197"/>
      <c r="BG78" s="198"/>
      <c r="BH78" s="197"/>
      <c r="BI78" s="191"/>
      <c r="BJ78" s="197"/>
      <c r="BK78" s="204"/>
      <c r="BL78" s="204"/>
      <c r="BM78" s="205"/>
      <c r="BN78" s="207"/>
      <c r="BO78" s="207"/>
      <c r="BP78" s="205"/>
      <c r="BQ78" s="205"/>
      <c r="BT78" s="208"/>
      <c r="BU78" s="208"/>
      <c r="BV78" s="208"/>
      <c r="CA78" s="208"/>
      <c r="CB78" s="208"/>
      <c r="CF78" s="161">
        <v>1406</v>
      </c>
      <c r="CG78" s="161">
        <v>1406</v>
      </c>
      <c r="CH78" s="161" t="s">
        <v>228</v>
      </c>
      <c r="CI78" s="161">
        <v>1406</v>
      </c>
    </row>
    <row r="79" spans="1:87" ht="12.75" customHeight="1">
      <c r="A79" s="397"/>
      <c r="B79" s="378"/>
      <c r="C79" s="379"/>
      <c r="D79" s="379"/>
      <c r="E79" s="379"/>
      <c r="F79" s="379"/>
      <c r="G79" s="380"/>
      <c r="H79" s="212" t="s">
        <v>24</v>
      </c>
      <c r="I79" s="212"/>
      <c r="J79" s="299"/>
      <c r="K79" s="384" t="str">
        <f>IF($J79&lt;&gt;"",IF($AF79="0-",AP79,IF($AF79="+0",AV79,IF($AF79="+-",BB79,AJ79))),"")</f>
        <v/>
      </c>
      <c r="L79" s="386" t="str">
        <f>IF($J79&lt;&gt;"",IF($AF79="0-",AQ79,IF($AF79="+0",AW79,IF($AF79="+-",BC79,AK79))),"")</f>
        <v/>
      </c>
      <c r="M79" s="384" t="str">
        <f>IF($J79&lt;&gt;"",IF($AF79="0-",AR79,IF($AF79="+0",AX79,IF($AF79="+-",BD79,AL79))),"")</f>
        <v/>
      </c>
      <c r="N79" s="300"/>
      <c r="O79" s="240"/>
      <c r="P79" s="240"/>
      <c r="Q79" s="240"/>
      <c r="R79" s="240"/>
      <c r="S79" s="240"/>
      <c r="T79" s="240"/>
      <c r="U79" s="240"/>
      <c r="V79" s="240"/>
      <c r="W79" s="328"/>
      <c r="X79" s="240"/>
      <c r="Y79" s="240"/>
      <c r="Z79" s="240"/>
      <c r="AA79" s="240"/>
      <c r="AB79" s="240"/>
      <c r="AC79" s="301"/>
      <c r="AD79" s="191"/>
      <c r="AE79" s="192"/>
      <c r="AF79" s="413"/>
      <c r="AG79" s="388" t="str">
        <f>IF(AF79&lt;&gt;"",VLOOKUP(AF79,$AH$13:$AI$16,2),"")</f>
        <v/>
      </c>
      <c r="AH79" s="159"/>
      <c r="AI79" s="159"/>
      <c r="AJ79" s="199">
        <f>IF(AN79&gt;=12,DATEDIF(BK79,BN79,"y")+1,DATEDIF(BK79,BN79,"y"))</f>
        <v>0</v>
      </c>
      <c r="AK79" s="199">
        <f>IF(AN79&gt;=12,AN79-12,AN79)</f>
        <v>0</v>
      </c>
      <c r="AL79" s="200" t="str">
        <f>IF(AO79&lt;=15,"半",0)</f>
        <v>半</v>
      </c>
      <c r="AM79" s="196">
        <f>DATEDIF(BK79,BN79,"y")</f>
        <v>0</v>
      </c>
      <c r="AN79" s="197">
        <f>IF(AO79&gt;=16,DATEDIF(BK79,BN79,"ym")+1,DATEDIF(BK79,BN79,"ym"))</f>
        <v>0</v>
      </c>
      <c r="AO79" s="198">
        <f>DATEDIF(BK79,BN79,"md")</f>
        <v>14</v>
      </c>
      <c r="AP79" s="199" t="e">
        <f>IF(AT79&gt;=12,DATEDIF(BK79,BO79,"y")+1,DATEDIF(BK79,BO79,"y"))</f>
        <v>#NUM!</v>
      </c>
      <c r="AQ79" s="199" t="e">
        <f>IF(AT79&gt;=12,AT79-12,AT79)</f>
        <v>#NUM!</v>
      </c>
      <c r="AR79" s="200" t="e">
        <f>IF(AU79&lt;=15,"半",0)</f>
        <v>#NUM!</v>
      </c>
      <c r="AS79" s="196" t="e">
        <f>DATEDIF(BK79,BO79,"y")</f>
        <v>#NUM!</v>
      </c>
      <c r="AT79" s="197" t="e">
        <f>IF(AU79&gt;=16,DATEDIF(BK79,BO79,"ym")+1,DATEDIF(BK79,BO79,"ym"))</f>
        <v>#NUM!</v>
      </c>
      <c r="AU79" s="198" t="e">
        <f>DATEDIF(BK79,BO79,"md")</f>
        <v>#NUM!</v>
      </c>
      <c r="AV79" s="199" t="e">
        <f>IF(AZ79&gt;=12,DATEDIF(BL79,BN79,"y")+1,DATEDIF(BL79,BN79,"y"))</f>
        <v>#NUM!</v>
      </c>
      <c r="AW79" s="199" t="e">
        <f>IF(AZ79&gt;=12,AZ79-12,AZ79)</f>
        <v>#NUM!</v>
      </c>
      <c r="AX79" s="200" t="e">
        <f>IF(BA79&lt;=15,"半",0)</f>
        <v>#NUM!</v>
      </c>
      <c r="AY79" s="196" t="e">
        <f>DATEDIF(BL79,BN79,"y")</f>
        <v>#NUM!</v>
      </c>
      <c r="AZ79" s="197" t="e">
        <f>IF(BA79&gt;=16,DATEDIF(BL79,BN79,"ym")+1,DATEDIF(BL79,BN79,"ym"))</f>
        <v>#NUM!</v>
      </c>
      <c r="BA79" s="197" t="e">
        <f>DATEDIF(BL79,BN79,"md")</f>
        <v>#NUM!</v>
      </c>
      <c r="BB79" s="199" t="e">
        <f>IF(BF79&gt;=12,DATEDIF(BL79,BO79,"y")+1,DATEDIF(BL79,BO79,"y"))</f>
        <v>#NUM!</v>
      </c>
      <c r="BC79" s="199" t="e">
        <f>IF(BF79&gt;=12,BF79-12,BF79)</f>
        <v>#NUM!</v>
      </c>
      <c r="BD79" s="200" t="e">
        <f>IF(BG79&lt;=15,"半",0)</f>
        <v>#NUM!</v>
      </c>
      <c r="BE79" s="196" t="e">
        <f>DATEDIF(BL79,BO79,"y")</f>
        <v>#NUM!</v>
      </c>
      <c r="BF79" s="197" t="e">
        <f>IF(BG79&gt;=16,DATEDIF(BL79,BO79,"ym")+1,DATEDIF(BL79,BO79,"ym"))</f>
        <v>#NUM!</v>
      </c>
      <c r="BG79" s="198" t="e">
        <f>DATEDIF(BL79,BO79,"md")</f>
        <v>#NUM!</v>
      </c>
      <c r="BH79" s="197"/>
      <c r="BI79" s="191">
        <f>IF(J80="現在",$AG$6,J80)</f>
        <v>0</v>
      </c>
      <c r="BJ79" s="197">
        <v>9</v>
      </c>
      <c r="BK79" s="204">
        <f>IF(DAY(J79)&lt;=15,J79-DAY(J79)+1,J79-DAY(J79)+16)</f>
        <v>1</v>
      </c>
      <c r="BL79" s="204">
        <f>IF(DAY(BK79)=1,BK79+15,BU79)</f>
        <v>16</v>
      </c>
      <c r="BM79" s="205"/>
      <c r="BN79" s="206">
        <f>IF(CD79&gt;=16,CB79,IF(J80="現在",$AG$6-CD79+15,J80-CD79+15))</f>
        <v>15</v>
      </c>
      <c r="BO79" s="207">
        <f>IF(DAY(BN79)=15,BN79-DAY(BN79),BN79-DAY(BN79)+15)</f>
        <v>0</v>
      </c>
      <c r="BP79" s="205"/>
      <c r="BQ79" s="205"/>
      <c r="BR79" s="161">
        <f>YEAR(J79)</f>
        <v>1900</v>
      </c>
      <c r="BS79" s="161">
        <f>MONTH(J79)+1</f>
        <v>2</v>
      </c>
      <c r="BT79" s="208" t="str">
        <f>CONCATENATE(BR79,"/",BS79,"/",1)</f>
        <v>1900/2/1</v>
      </c>
      <c r="BU79" s="208">
        <f t="shared" si="0"/>
        <v>32</v>
      </c>
      <c r="BV79" s="208">
        <f>BT79-1</f>
        <v>31</v>
      </c>
      <c r="BW79" s="161">
        <f t="shared" si="1"/>
        <v>31</v>
      </c>
      <c r="BX79" s="161">
        <f>DAY(J79)</f>
        <v>0</v>
      </c>
      <c r="BY79" s="161">
        <f>YEAR(BI79)</f>
        <v>1900</v>
      </c>
      <c r="BZ79" s="161">
        <f>IF(MONTH(BI79)=12,MONTH(BI79)-12+1,MONTH(BI79)+1)</f>
        <v>2</v>
      </c>
      <c r="CA79" s="208" t="str">
        <f>IF(BZ79=1,CONCATENATE(BY79+1,"/",BZ79,"/",1),CONCATENATE(BY79,"/",BZ79,"/",1))</f>
        <v>1900/2/1</v>
      </c>
      <c r="CB79" s="208">
        <f t="shared" si="2"/>
        <v>31</v>
      </c>
      <c r="CC79" s="161">
        <f t="shared" si="3"/>
        <v>31</v>
      </c>
      <c r="CD79" s="161">
        <f>DAY(BI79)</f>
        <v>0</v>
      </c>
      <c r="CF79" s="161">
        <v>1407</v>
      </c>
      <c r="CG79" s="161">
        <v>1407</v>
      </c>
      <c r="CH79" s="161" t="s">
        <v>229</v>
      </c>
      <c r="CI79" s="161">
        <v>1407</v>
      </c>
    </row>
    <row r="80" spans="1:87" ht="12.75" customHeight="1">
      <c r="A80" s="415"/>
      <c r="B80" s="381"/>
      <c r="C80" s="382"/>
      <c r="D80" s="382"/>
      <c r="E80" s="382"/>
      <c r="F80" s="382"/>
      <c r="G80" s="383"/>
      <c r="H80" s="209" t="s">
        <v>25</v>
      </c>
      <c r="I80" s="209"/>
      <c r="J80" s="302"/>
      <c r="K80" s="385"/>
      <c r="L80" s="387"/>
      <c r="M80" s="385"/>
      <c r="N80" s="300"/>
      <c r="O80" s="240"/>
      <c r="P80" s="240"/>
      <c r="Q80" s="240"/>
      <c r="R80" s="240"/>
      <c r="S80" s="240"/>
      <c r="T80" s="240"/>
      <c r="U80" s="240"/>
      <c r="V80" s="240"/>
      <c r="W80" s="240"/>
      <c r="X80" s="240"/>
      <c r="Y80" s="240"/>
      <c r="Z80" s="240"/>
      <c r="AA80" s="240"/>
      <c r="AB80" s="240"/>
      <c r="AC80" s="301"/>
      <c r="AD80" s="191"/>
      <c r="AE80" s="192"/>
      <c r="AF80" s="414"/>
      <c r="AG80" s="389"/>
      <c r="AH80" s="159"/>
      <c r="AI80" s="159"/>
      <c r="AJ80" s="303"/>
      <c r="AK80" s="303"/>
      <c r="AL80" s="304"/>
      <c r="AM80" s="196"/>
      <c r="AN80" s="197"/>
      <c r="AO80" s="198"/>
      <c r="AP80" s="303"/>
      <c r="AQ80" s="303"/>
      <c r="AR80" s="304"/>
      <c r="AS80" s="196"/>
      <c r="AT80" s="197"/>
      <c r="AU80" s="198"/>
      <c r="AV80" s="303"/>
      <c r="AW80" s="303"/>
      <c r="AX80" s="304"/>
      <c r="AY80" s="196"/>
      <c r="AZ80" s="197"/>
      <c r="BA80" s="197"/>
      <c r="BB80" s="303"/>
      <c r="BC80" s="303"/>
      <c r="BD80" s="304"/>
      <c r="BE80" s="196"/>
      <c r="BF80" s="197"/>
      <c r="BG80" s="198"/>
      <c r="BH80" s="197"/>
      <c r="BI80" s="191"/>
      <c r="BJ80" s="197"/>
      <c r="BK80" s="204"/>
      <c r="BL80" s="204"/>
      <c r="BM80" s="205"/>
      <c r="BN80" s="207"/>
      <c r="BO80" s="207"/>
      <c r="BP80" s="205"/>
      <c r="BQ80" s="205"/>
      <c r="BT80" s="208"/>
      <c r="BU80" s="208"/>
      <c r="BV80" s="208"/>
      <c r="CA80" s="208"/>
      <c r="CB80" s="208"/>
      <c r="CF80" s="161">
        <v>1408</v>
      </c>
      <c r="CG80" s="161">
        <v>1408</v>
      </c>
      <c r="CH80" s="161" t="s">
        <v>230</v>
      </c>
      <c r="CI80" s="161">
        <v>1408</v>
      </c>
    </row>
    <row r="81" spans="1:87" ht="12.75" customHeight="1">
      <c r="A81" s="397"/>
      <c r="B81" s="378"/>
      <c r="C81" s="379"/>
      <c r="D81" s="379"/>
      <c r="E81" s="379"/>
      <c r="F81" s="379"/>
      <c r="G81" s="380"/>
      <c r="H81" s="212" t="s">
        <v>24</v>
      </c>
      <c r="I81" s="212"/>
      <c r="J81" s="299"/>
      <c r="K81" s="384" t="str">
        <f>IF($J81&lt;&gt;"",IF($AF81="0-",AP81,IF($AF81="+0",AV81,IF($AF81="+-",BB81,AJ81))),"")</f>
        <v/>
      </c>
      <c r="L81" s="386" t="str">
        <f>IF($J81&lt;&gt;"",IF($AF81="0-",AQ81,IF($AF81="+0",AW81,IF($AF81="+-",BC81,AK81))),"")</f>
        <v/>
      </c>
      <c r="M81" s="384" t="str">
        <f>IF($J81&lt;&gt;"",IF($AF81="0-",AR81,IF($AF81="+0",AX81,IF($AF81="+-",BD81,AL81))),"")</f>
        <v/>
      </c>
      <c r="N81" s="300"/>
      <c r="O81" s="240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  <c r="AA81" s="240"/>
      <c r="AB81" s="240"/>
      <c r="AC81" s="301"/>
      <c r="AD81" s="191"/>
      <c r="AE81" s="192"/>
      <c r="AF81" s="413"/>
      <c r="AG81" s="388" t="str">
        <f>IF(AF81&lt;&gt;"",VLOOKUP(AF81,$AH$13:$AI$16,2),"")</f>
        <v/>
      </c>
      <c r="AH81" s="159"/>
      <c r="AI81" s="159"/>
      <c r="AJ81" s="199">
        <f>IF(AN81&gt;=12,DATEDIF(BK81,BN81,"y")+1,DATEDIF(BK81,BN81,"y"))</f>
        <v>0</v>
      </c>
      <c r="AK81" s="199">
        <f>IF(AN81&gt;=12,AN81-12,AN81)</f>
        <v>0</v>
      </c>
      <c r="AL81" s="200" t="str">
        <f>IF(AO81&lt;=15,"半",0)</f>
        <v>半</v>
      </c>
      <c r="AM81" s="196">
        <f>DATEDIF(BK81,BN81,"y")</f>
        <v>0</v>
      </c>
      <c r="AN81" s="197">
        <f>IF(AO81&gt;=16,DATEDIF(BK81,BN81,"ym")+1,DATEDIF(BK81,BN81,"ym"))</f>
        <v>0</v>
      </c>
      <c r="AO81" s="198">
        <f>DATEDIF(BK81,BN81,"md")</f>
        <v>14</v>
      </c>
      <c r="AP81" s="199" t="e">
        <f>IF(AT81&gt;=12,DATEDIF(BK81,BO81,"y")+1,DATEDIF(BK81,BO81,"y"))</f>
        <v>#NUM!</v>
      </c>
      <c r="AQ81" s="199" t="e">
        <f>IF(AT81&gt;=12,AT81-12,AT81)</f>
        <v>#NUM!</v>
      </c>
      <c r="AR81" s="200" t="e">
        <f>IF(AU81&lt;=15,"半",0)</f>
        <v>#NUM!</v>
      </c>
      <c r="AS81" s="196" t="e">
        <f>DATEDIF(BK81,BO81,"y")</f>
        <v>#NUM!</v>
      </c>
      <c r="AT81" s="197" t="e">
        <f>IF(AU81&gt;=16,DATEDIF(BK81,BO81,"ym")+1,DATEDIF(BK81,BO81,"ym"))</f>
        <v>#NUM!</v>
      </c>
      <c r="AU81" s="198" t="e">
        <f>DATEDIF(BK81,BO81,"md")</f>
        <v>#NUM!</v>
      </c>
      <c r="AV81" s="199" t="e">
        <f>IF(AZ81&gt;=12,DATEDIF(BL81,BN81,"y")+1,DATEDIF(BL81,BN81,"y"))</f>
        <v>#NUM!</v>
      </c>
      <c r="AW81" s="199" t="e">
        <f>IF(AZ81&gt;=12,AZ81-12,AZ81)</f>
        <v>#NUM!</v>
      </c>
      <c r="AX81" s="200" t="e">
        <f>IF(BA81&lt;=15,"半",0)</f>
        <v>#NUM!</v>
      </c>
      <c r="AY81" s="196" t="e">
        <f>DATEDIF(BL81,BN81,"y")</f>
        <v>#NUM!</v>
      </c>
      <c r="AZ81" s="197" t="e">
        <f>IF(BA81&gt;=16,DATEDIF(BL81,BN81,"ym")+1,DATEDIF(BL81,BN81,"ym"))</f>
        <v>#NUM!</v>
      </c>
      <c r="BA81" s="197" t="e">
        <f>DATEDIF(BL81,BN81,"md")</f>
        <v>#NUM!</v>
      </c>
      <c r="BB81" s="199" t="e">
        <f>IF(BF81&gt;=12,DATEDIF(BL81,BO81,"y")+1,DATEDIF(BL81,BO81,"y"))</f>
        <v>#NUM!</v>
      </c>
      <c r="BC81" s="199" t="e">
        <f>IF(BF81&gt;=12,BF81-12,BF81)</f>
        <v>#NUM!</v>
      </c>
      <c r="BD81" s="200" t="e">
        <f>IF(BG81&lt;=15,"半",0)</f>
        <v>#NUM!</v>
      </c>
      <c r="BE81" s="196" t="e">
        <f>DATEDIF(BL81,BO81,"y")</f>
        <v>#NUM!</v>
      </c>
      <c r="BF81" s="197" t="e">
        <f>IF(BG81&gt;=16,DATEDIF(BL81,BO81,"ym")+1,DATEDIF(BL81,BO81,"ym"))</f>
        <v>#NUM!</v>
      </c>
      <c r="BG81" s="198" t="e">
        <f>DATEDIF(BL81,BO81,"md")</f>
        <v>#NUM!</v>
      </c>
      <c r="BH81" s="197"/>
      <c r="BI81" s="191">
        <f>IF(J82="現在",$AG$6,J82)</f>
        <v>0</v>
      </c>
      <c r="BJ81" s="197">
        <v>10</v>
      </c>
      <c r="BK81" s="204">
        <f>IF(DAY(J81)&lt;=15,J81-DAY(J81)+1,J81-DAY(J81)+16)</f>
        <v>1</v>
      </c>
      <c r="BL81" s="204">
        <f>IF(DAY(BK81)=1,BK81+15,BU81)</f>
        <v>16</v>
      </c>
      <c r="BM81" s="205"/>
      <c r="BN81" s="206">
        <f>IF(CD81&gt;=16,CB81,IF(J82="現在",$AG$6-CD81+15,J82-CD81+15))</f>
        <v>15</v>
      </c>
      <c r="BO81" s="207">
        <f>IF(DAY(BN81)=15,BN81-DAY(BN81),BN81-DAY(BN81)+15)</f>
        <v>0</v>
      </c>
      <c r="BP81" s="205"/>
      <c r="BQ81" s="205"/>
      <c r="BR81" s="161">
        <f>YEAR(J81)</f>
        <v>1900</v>
      </c>
      <c r="BS81" s="161">
        <f>MONTH(J81)+1</f>
        <v>2</v>
      </c>
      <c r="BT81" s="208" t="str">
        <f>CONCATENATE(BR81,"/",BS81,"/",1)</f>
        <v>1900/2/1</v>
      </c>
      <c r="BU81" s="208">
        <f t="shared" si="0"/>
        <v>32</v>
      </c>
      <c r="BV81" s="208">
        <f>BT81-1</f>
        <v>31</v>
      </c>
      <c r="BW81" s="161">
        <f t="shared" si="1"/>
        <v>31</v>
      </c>
      <c r="BX81" s="161">
        <f>DAY(J81)</f>
        <v>0</v>
      </c>
      <c r="BY81" s="161">
        <f>YEAR(BI81)</f>
        <v>1900</v>
      </c>
      <c r="BZ81" s="161">
        <f>IF(MONTH(BI81)=12,MONTH(BI81)-12+1,MONTH(BI81)+1)</f>
        <v>2</v>
      </c>
      <c r="CA81" s="208" t="str">
        <f>IF(BZ81=1,CONCATENATE(BY81+1,"/",BZ81,"/",1),CONCATENATE(BY81,"/",BZ81,"/",1))</f>
        <v>1900/2/1</v>
      </c>
      <c r="CB81" s="208">
        <f t="shared" si="2"/>
        <v>31</v>
      </c>
      <c r="CC81" s="161">
        <f t="shared" si="3"/>
        <v>31</v>
      </c>
      <c r="CD81" s="161">
        <f>DAY(BI81)</f>
        <v>0</v>
      </c>
      <c r="CF81" s="161">
        <v>1409</v>
      </c>
      <c r="CG81" s="161">
        <v>1409</v>
      </c>
      <c r="CH81" s="161" t="s">
        <v>231</v>
      </c>
      <c r="CI81" s="161">
        <v>1409</v>
      </c>
    </row>
    <row r="82" spans="1:87" ht="12.75" customHeight="1">
      <c r="A82" s="415"/>
      <c r="B82" s="381"/>
      <c r="C82" s="382"/>
      <c r="D82" s="382"/>
      <c r="E82" s="382"/>
      <c r="F82" s="382"/>
      <c r="G82" s="383"/>
      <c r="H82" s="209" t="s">
        <v>25</v>
      </c>
      <c r="I82" s="209"/>
      <c r="J82" s="302"/>
      <c r="K82" s="385"/>
      <c r="L82" s="387"/>
      <c r="M82" s="385"/>
      <c r="N82" s="300"/>
      <c r="O82" s="240"/>
      <c r="P82" s="240"/>
      <c r="Q82" s="240"/>
      <c r="R82" s="240"/>
      <c r="S82" s="240"/>
      <c r="T82" s="240"/>
      <c r="U82" s="240"/>
      <c r="V82" s="240"/>
      <c r="W82" s="240"/>
      <c r="X82" s="240"/>
      <c r="Y82" s="240"/>
      <c r="Z82" s="240"/>
      <c r="AA82" s="240"/>
      <c r="AB82" s="240"/>
      <c r="AC82" s="301"/>
      <c r="AE82" s="192"/>
      <c r="AF82" s="414"/>
      <c r="AG82" s="389"/>
      <c r="AH82" s="159"/>
      <c r="AI82" s="159"/>
      <c r="AJ82" s="303"/>
      <c r="AK82" s="303"/>
      <c r="AL82" s="304"/>
      <c r="AM82" s="196"/>
      <c r="AN82" s="197"/>
      <c r="AO82" s="198"/>
      <c r="AP82" s="303"/>
      <c r="AQ82" s="303"/>
      <c r="AR82" s="304"/>
      <c r="AS82" s="196"/>
      <c r="AT82" s="197"/>
      <c r="AU82" s="198"/>
      <c r="AV82" s="303"/>
      <c r="AW82" s="303"/>
      <c r="AX82" s="304"/>
      <c r="AY82" s="196"/>
      <c r="AZ82" s="197"/>
      <c r="BA82" s="197"/>
      <c r="BB82" s="303"/>
      <c r="BC82" s="303"/>
      <c r="BD82" s="304"/>
      <c r="BE82" s="196"/>
      <c r="BF82" s="197"/>
      <c r="BG82" s="198"/>
      <c r="BH82" s="197"/>
      <c r="BI82" s="191"/>
      <c r="BJ82" s="197"/>
      <c r="BK82" s="204"/>
      <c r="BL82" s="204"/>
      <c r="BM82" s="205"/>
      <c r="BN82" s="207"/>
      <c r="BO82" s="207"/>
      <c r="BP82" s="205"/>
      <c r="BQ82" s="205"/>
      <c r="BT82" s="208"/>
      <c r="BU82" s="208"/>
      <c r="BV82" s="208"/>
      <c r="CA82" s="208"/>
      <c r="CB82" s="208"/>
      <c r="CF82" s="161">
        <v>1423</v>
      </c>
      <c r="CG82" s="161">
        <v>1423</v>
      </c>
      <c r="CH82" s="161" t="s">
        <v>232</v>
      </c>
      <c r="CI82" s="161">
        <v>1423</v>
      </c>
    </row>
    <row r="83" spans="1:87" ht="12.75" customHeight="1">
      <c r="A83" s="397"/>
      <c r="B83" s="378"/>
      <c r="C83" s="379"/>
      <c r="D83" s="379"/>
      <c r="E83" s="379"/>
      <c r="F83" s="379"/>
      <c r="G83" s="380"/>
      <c r="H83" s="212" t="s">
        <v>24</v>
      </c>
      <c r="I83" s="212"/>
      <c r="J83" s="299"/>
      <c r="K83" s="384" t="str">
        <f>IF($J83&lt;&gt;"",IF($AF83="0-",AP83,IF($AF83="+0",AV83,IF($AF83="+-",BB83,AJ83))),"")</f>
        <v/>
      </c>
      <c r="L83" s="386" t="str">
        <f>IF($J83&lt;&gt;"",IF($AF83="0-",AQ83,IF($AF83="+0",AW83,IF($AF83="+-",BC83,AK83))),"")</f>
        <v/>
      </c>
      <c r="M83" s="384" t="str">
        <f>IF($J83&lt;&gt;"",IF($AF83="0-",AR83,IF($AF83="+0",AX83,IF($AF83="+-",BD83,AL83))),"")</f>
        <v/>
      </c>
      <c r="N83" s="300"/>
      <c r="O83" s="240"/>
      <c r="P83" s="240"/>
      <c r="Q83" s="240"/>
      <c r="R83" s="240"/>
      <c r="S83" s="240"/>
      <c r="T83" s="240"/>
      <c r="U83" s="240"/>
      <c r="V83" s="240"/>
      <c r="W83" s="240"/>
      <c r="X83" s="240"/>
      <c r="Y83" s="240"/>
      <c r="Z83" s="240"/>
      <c r="AA83" s="240"/>
      <c r="AB83" s="240"/>
      <c r="AC83" s="301"/>
      <c r="AD83" s="191"/>
      <c r="AE83" s="192"/>
      <c r="AF83" s="413"/>
      <c r="AG83" s="388" t="str">
        <f>IF(AF83&lt;&gt;"",VLOOKUP(AF83,$AH$13:$AI$16,2),"")</f>
        <v/>
      </c>
      <c r="AH83" s="159"/>
      <c r="AI83" s="159"/>
      <c r="AJ83" s="199">
        <f>IF(AN83&gt;=12,DATEDIF(BK83,BN83,"y")+1,DATEDIF(BK83,BN83,"y"))</f>
        <v>0</v>
      </c>
      <c r="AK83" s="199">
        <f>IF(AN83&gt;=12,AN83-12,AN83)</f>
        <v>0</v>
      </c>
      <c r="AL83" s="200" t="str">
        <f>IF(AO83&lt;=15,"半",0)</f>
        <v>半</v>
      </c>
      <c r="AM83" s="196">
        <f>DATEDIF(BK83,BN83,"y")</f>
        <v>0</v>
      </c>
      <c r="AN83" s="197">
        <f>IF(AO83&gt;=16,DATEDIF(BK83,BN83,"ym")+1,DATEDIF(BK83,BN83,"ym"))</f>
        <v>0</v>
      </c>
      <c r="AO83" s="198">
        <f>DATEDIF(BK83,BN83,"md")</f>
        <v>14</v>
      </c>
      <c r="AP83" s="199" t="e">
        <f>IF(AT83&gt;=12,DATEDIF(BK83,BO83,"y")+1,DATEDIF(BK83,BO83,"y"))</f>
        <v>#NUM!</v>
      </c>
      <c r="AQ83" s="199" t="e">
        <f>IF(AT83&gt;=12,AT83-12,AT83)</f>
        <v>#NUM!</v>
      </c>
      <c r="AR83" s="200" t="e">
        <f>IF(AU83&lt;=15,"半",0)</f>
        <v>#NUM!</v>
      </c>
      <c r="AS83" s="196" t="e">
        <f>DATEDIF(BK83,BO83,"y")</f>
        <v>#NUM!</v>
      </c>
      <c r="AT83" s="197" t="e">
        <f>IF(AU83&gt;=16,DATEDIF(BK83,BO83,"ym")+1,DATEDIF(BK83,BO83,"ym"))</f>
        <v>#NUM!</v>
      </c>
      <c r="AU83" s="198" t="e">
        <f>DATEDIF(BK83,BO83,"md")</f>
        <v>#NUM!</v>
      </c>
      <c r="AV83" s="199" t="e">
        <f>IF(AZ83&gt;=12,DATEDIF(BL83,BN83,"y")+1,DATEDIF(BL83,BN83,"y"))</f>
        <v>#NUM!</v>
      </c>
      <c r="AW83" s="199" t="e">
        <f>IF(AZ83&gt;=12,AZ83-12,AZ83)</f>
        <v>#NUM!</v>
      </c>
      <c r="AX83" s="200" t="e">
        <f>IF(BA83&lt;=15,"半",0)</f>
        <v>#NUM!</v>
      </c>
      <c r="AY83" s="196" t="e">
        <f>DATEDIF(BL83,BN83,"y")</f>
        <v>#NUM!</v>
      </c>
      <c r="AZ83" s="197" t="e">
        <f>IF(BA83&gt;=16,DATEDIF(BL83,BN83,"ym")+1,DATEDIF(BL83,BN83,"ym"))</f>
        <v>#NUM!</v>
      </c>
      <c r="BA83" s="197" t="e">
        <f>DATEDIF(BL83,BN83,"md")</f>
        <v>#NUM!</v>
      </c>
      <c r="BB83" s="199" t="e">
        <f>IF(BF83&gt;=12,DATEDIF(BL83,BO83,"y")+1,DATEDIF(BL83,BO83,"y"))</f>
        <v>#NUM!</v>
      </c>
      <c r="BC83" s="199" t="e">
        <f>IF(BF83&gt;=12,BF83-12,BF83)</f>
        <v>#NUM!</v>
      </c>
      <c r="BD83" s="200" t="e">
        <f>IF(BG83&lt;=15,"半",0)</f>
        <v>#NUM!</v>
      </c>
      <c r="BE83" s="196" t="e">
        <f>DATEDIF(BL83,BO83,"y")</f>
        <v>#NUM!</v>
      </c>
      <c r="BF83" s="197" t="e">
        <f>IF(BG83&gt;=16,DATEDIF(BL83,BO83,"ym")+1,DATEDIF(BL83,BO83,"ym"))</f>
        <v>#NUM!</v>
      </c>
      <c r="BG83" s="198" t="e">
        <f>DATEDIF(BL83,BO83,"md")</f>
        <v>#NUM!</v>
      </c>
      <c r="BH83" s="197"/>
      <c r="BI83" s="191">
        <f>IF(J84="現在",$AG$6,J84)</f>
        <v>0</v>
      </c>
      <c r="BJ83" s="197">
        <v>11</v>
      </c>
      <c r="BK83" s="204">
        <f>IF(DAY(J83)&lt;=15,J83-DAY(J83)+1,J83-DAY(J83)+16)</f>
        <v>1</v>
      </c>
      <c r="BL83" s="204">
        <f>IF(DAY(BK83)=1,BK83+15,BU83)</f>
        <v>16</v>
      </c>
      <c r="BM83" s="205"/>
      <c r="BN83" s="206">
        <f>IF(CD83&gt;=16,CB83,IF(J84="現在",$AG$6-CD83+15,J84-CD83+15))</f>
        <v>15</v>
      </c>
      <c r="BO83" s="207">
        <f>IF(DAY(BN83)=15,BN83-DAY(BN83),BN83-DAY(BN83)+15)</f>
        <v>0</v>
      </c>
      <c r="BP83" s="205"/>
      <c r="BQ83" s="205"/>
      <c r="BR83" s="161">
        <f>YEAR(J83)</f>
        <v>1900</v>
      </c>
      <c r="BS83" s="161">
        <f>MONTH(J83)+1</f>
        <v>2</v>
      </c>
      <c r="BT83" s="208" t="str">
        <f>CONCATENATE(BR83,"/",BS83,"/",1)</f>
        <v>1900/2/1</v>
      </c>
      <c r="BU83" s="208">
        <f t="shared" si="0"/>
        <v>32</v>
      </c>
      <c r="BV83" s="208">
        <f>BT83-1</f>
        <v>31</v>
      </c>
      <c r="BW83" s="161">
        <f t="shared" si="1"/>
        <v>31</v>
      </c>
      <c r="BX83" s="161">
        <f>DAY(J83)</f>
        <v>0</v>
      </c>
      <c r="BY83" s="161">
        <f>YEAR(BI83)</f>
        <v>1900</v>
      </c>
      <c r="BZ83" s="161">
        <f>IF(MONTH(BI83)=12,MONTH(BI83)-12+1,MONTH(BI83)+1)</f>
        <v>2</v>
      </c>
      <c r="CA83" s="208" t="str">
        <f>IF(BZ83=1,CONCATENATE(BY83+1,"/",BZ83,"/",1),CONCATENATE(BY83,"/",BZ83,"/",1))</f>
        <v>1900/2/1</v>
      </c>
      <c r="CB83" s="208">
        <f t="shared" si="2"/>
        <v>31</v>
      </c>
      <c r="CC83" s="161">
        <f t="shared" si="3"/>
        <v>31</v>
      </c>
      <c r="CD83" s="161">
        <f>DAY(BI83)</f>
        <v>0</v>
      </c>
      <c r="CF83" s="161">
        <v>1424</v>
      </c>
      <c r="CG83" s="161">
        <v>1424</v>
      </c>
      <c r="CH83" s="161" t="s">
        <v>233</v>
      </c>
      <c r="CI83" s="161">
        <v>1424</v>
      </c>
    </row>
    <row r="84" spans="1:87" ht="12.75" customHeight="1">
      <c r="A84" s="415"/>
      <c r="B84" s="381"/>
      <c r="C84" s="382"/>
      <c r="D84" s="382"/>
      <c r="E84" s="382"/>
      <c r="F84" s="382"/>
      <c r="G84" s="383"/>
      <c r="H84" s="209" t="s">
        <v>25</v>
      </c>
      <c r="I84" s="209"/>
      <c r="J84" s="302"/>
      <c r="K84" s="385"/>
      <c r="L84" s="387"/>
      <c r="M84" s="385"/>
      <c r="N84" s="300"/>
      <c r="O84" s="240"/>
      <c r="P84" s="240"/>
      <c r="Q84" s="240"/>
      <c r="R84" s="240"/>
      <c r="S84" s="240"/>
      <c r="T84" s="240"/>
      <c r="U84" s="240"/>
      <c r="V84" s="240"/>
      <c r="W84" s="240"/>
      <c r="X84" s="240"/>
      <c r="Y84" s="240"/>
      <c r="Z84" s="240"/>
      <c r="AA84" s="240"/>
      <c r="AB84" s="240"/>
      <c r="AC84" s="301"/>
      <c r="AD84" s="191"/>
      <c r="AE84" s="192"/>
      <c r="AF84" s="414"/>
      <c r="AG84" s="389"/>
      <c r="AH84" s="159"/>
      <c r="AI84" s="159"/>
      <c r="AJ84" s="303"/>
      <c r="AK84" s="303"/>
      <c r="AL84" s="304"/>
      <c r="AM84" s="196"/>
      <c r="AN84" s="197"/>
      <c r="AO84" s="198"/>
      <c r="AP84" s="303"/>
      <c r="AQ84" s="303"/>
      <c r="AR84" s="304"/>
      <c r="AS84" s="196"/>
      <c r="AT84" s="197"/>
      <c r="AU84" s="198"/>
      <c r="AV84" s="303"/>
      <c r="AW84" s="303"/>
      <c r="AX84" s="304"/>
      <c r="AY84" s="196"/>
      <c r="AZ84" s="197"/>
      <c r="BA84" s="197"/>
      <c r="BB84" s="303"/>
      <c r="BC84" s="303"/>
      <c r="BD84" s="304"/>
      <c r="BE84" s="196"/>
      <c r="BF84" s="197"/>
      <c r="BG84" s="198"/>
      <c r="BH84" s="197"/>
      <c r="BI84" s="191"/>
      <c r="BJ84" s="197"/>
      <c r="BK84" s="204"/>
      <c r="BL84" s="204"/>
      <c r="BM84" s="205"/>
      <c r="BN84" s="207"/>
      <c r="BO84" s="207"/>
      <c r="BP84" s="205"/>
      <c r="BQ84" s="205"/>
      <c r="BT84" s="208"/>
      <c r="BU84" s="208"/>
      <c r="BV84" s="208"/>
      <c r="CA84" s="208"/>
      <c r="CB84" s="208"/>
      <c r="CF84" s="161">
        <v>1425</v>
      </c>
      <c r="CG84" s="161">
        <v>1425</v>
      </c>
      <c r="CH84" s="161" t="s">
        <v>234</v>
      </c>
      <c r="CI84" s="161">
        <v>1425</v>
      </c>
    </row>
    <row r="85" spans="1:87" ht="12.75" customHeight="1">
      <c r="A85" s="397"/>
      <c r="B85" s="378"/>
      <c r="C85" s="379"/>
      <c r="D85" s="379"/>
      <c r="E85" s="379"/>
      <c r="F85" s="379"/>
      <c r="G85" s="380"/>
      <c r="H85" s="212" t="s">
        <v>24</v>
      </c>
      <c r="I85" s="212"/>
      <c r="J85" s="299"/>
      <c r="K85" s="384" t="str">
        <f>IF($J85&lt;&gt;"",IF($AF85="0-",AP85,IF($AF85="+0",AV85,IF($AF85="+-",BB85,AJ85))),"")</f>
        <v/>
      </c>
      <c r="L85" s="386" t="str">
        <f>IF($J85&lt;&gt;"",IF($AF85="0-",AQ85,IF($AF85="+0",AW85,IF($AF85="+-",BC85,AK85))),"")</f>
        <v/>
      </c>
      <c r="M85" s="384" t="str">
        <f>IF($J85&lt;&gt;"",IF($AF85="0-",AR85,IF($AF85="+0",AX85,IF($AF85="+-",BD85,AL85))),"")</f>
        <v/>
      </c>
      <c r="N85" s="300"/>
      <c r="O85" s="240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  <c r="AA85" s="240"/>
      <c r="AB85" s="240"/>
      <c r="AC85" s="301"/>
      <c r="AD85" s="191"/>
      <c r="AE85" s="192"/>
      <c r="AF85" s="413"/>
      <c r="AG85" s="388" t="str">
        <f>IF(AF85&lt;&gt;"",VLOOKUP(AF85,$AH$13:$AI$16,2),"")</f>
        <v/>
      </c>
      <c r="AH85" s="159"/>
      <c r="AI85" s="159"/>
      <c r="AJ85" s="199">
        <f>IF(AN85&gt;=12,DATEDIF(BK85,BN85,"y")+1,DATEDIF(BK85,BN85,"y"))</f>
        <v>0</v>
      </c>
      <c r="AK85" s="199">
        <f>IF(AN85&gt;=12,AN85-12,AN85)</f>
        <v>0</v>
      </c>
      <c r="AL85" s="200" t="str">
        <f>IF(AO85&lt;=15,"半",0)</f>
        <v>半</v>
      </c>
      <c r="AM85" s="196">
        <f>DATEDIF(BK85,BN85,"y")</f>
        <v>0</v>
      </c>
      <c r="AN85" s="197">
        <f>IF(AO85&gt;=16,DATEDIF(BK85,BN85,"ym")+1,DATEDIF(BK85,BN85,"ym"))</f>
        <v>0</v>
      </c>
      <c r="AO85" s="198">
        <f>DATEDIF(BK85,BN85,"md")</f>
        <v>14</v>
      </c>
      <c r="AP85" s="199" t="e">
        <f>IF(AT85&gt;=12,DATEDIF(BK85,BO85,"y")+1,DATEDIF(BK85,BO85,"y"))</f>
        <v>#NUM!</v>
      </c>
      <c r="AQ85" s="199" t="e">
        <f>IF(AT85&gt;=12,AT85-12,AT85)</f>
        <v>#NUM!</v>
      </c>
      <c r="AR85" s="200" t="e">
        <f>IF(AU85&lt;=15,"半",0)</f>
        <v>#NUM!</v>
      </c>
      <c r="AS85" s="196" t="e">
        <f>DATEDIF(BK85,BO85,"y")</f>
        <v>#NUM!</v>
      </c>
      <c r="AT85" s="197" t="e">
        <f>IF(AU85&gt;=16,DATEDIF(BK85,BO85,"ym")+1,DATEDIF(BK85,BO85,"ym"))</f>
        <v>#NUM!</v>
      </c>
      <c r="AU85" s="198" t="e">
        <f>DATEDIF(BK85,BO85,"md")</f>
        <v>#NUM!</v>
      </c>
      <c r="AV85" s="199" t="e">
        <f>IF(AZ85&gt;=12,DATEDIF(BL85,BN85,"y")+1,DATEDIF(BL85,BN85,"y"))</f>
        <v>#NUM!</v>
      </c>
      <c r="AW85" s="199" t="e">
        <f>IF(AZ85&gt;=12,AZ85-12,AZ85)</f>
        <v>#NUM!</v>
      </c>
      <c r="AX85" s="200" t="e">
        <f>IF(BA85&lt;=15,"半",0)</f>
        <v>#NUM!</v>
      </c>
      <c r="AY85" s="196" t="e">
        <f>DATEDIF(BL85,BN85,"y")</f>
        <v>#NUM!</v>
      </c>
      <c r="AZ85" s="197" t="e">
        <f>IF(BA85&gt;=16,DATEDIF(BL85,BN85,"ym")+1,DATEDIF(BL85,BN85,"ym"))</f>
        <v>#NUM!</v>
      </c>
      <c r="BA85" s="197" t="e">
        <f>DATEDIF(BL85,BN85,"md")</f>
        <v>#NUM!</v>
      </c>
      <c r="BB85" s="199" t="e">
        <f>IF(BF85&gt;=12,DATEDIF(BL85,BO85,"y")+1,DATEDIF(BL85,BO85,"y"))</f>
        <v>#NUM!</v>
      </c>
      <c r="BC85" s="199" t="e">
        <f>IF(BF85&gt;=12,BF85-12,BF85)</f>
        <v>#NUM!</v>
      </c>
      <c r="BD85" s="200" t="e">
        <f>IF(BG85&lt;=15,"半",0)</f>
        <v>#NUM!</v>
      </c>
      <c r="BE85" s="196" t="e">
        <f>DATEDIF(BL85,BO85,"y")</f>
        <v>#NUM!</v>
      </c>
      <c r="BF85" s="197" t="e">
        <f>IF(BG85&gt;=16,DATEDIF(BL85,BO85,"ym")+1,DATEDIF(BL85,BO85,"ym"))</f>
        <v>#NUM!</v>
      </c>
      <c r="BG85" s="198" t="e">
        <f>DATEDIF(BL85,BO85,"md")</f>
        <v>#NUM!</v>
      </c>
      <c r="BH85" s="197"/>
      <c r="BI85" s="191">
        <f>IF(J86="現在",$AG$6,J86)</f>
        <v>0</v>
      </c>
      <c r="BJ85" s="197">
        <v>12</v>
      </c>
      <c r="BK85" s="204">
        <f>IF(DAY(J85)&lt;=15,J85-DAY(J85)+1,J85-DAY(J85)+16)</f>
        <v>1</v>
      </c>
      <c r="BL85" s="204">
        <f>IF(DAY(BK85)=1,BK85+15,BU85)</f>
        <v>16</v>
      </c>
      <c r="BM85" s="205"/>
      <c r="BN85" s="206">
        <f>IF(CD85&gt;=16,CB85,IF(J86="現在",$AG$6-CD85+15,J86-CD85+15))</f>
        <v>15</v>
      </c>
      <c r="BO85" s="207">
        <f>IF(DAY(BN85)=15,BN85-DAY(BN85),BN85-DAY(BN85)+15)</f>
        <v>0</v>
      </c>
      <c r="BP85" s="205"/>
      <c r="BQ85" s="205"/>
      <c r="BR85" s="161">
        <f>YEAR(J85)</f>
        <v>1900</v>
      </c>
      <c r="BS85" s="161">
        <f>MONTH(J85)+1</f>
        <v>2</v>
      </c>
      <c r="BT85" s="208" t="str">
        <f>CONCATENATE(BR85,"/",BS85,"/",1)</f>
        <v>1900/2/1</v>
      </c>
      <c r="BU85" s="208">
        <f t="shared" si="0"/>
        <v>32</v>
      </c>
      <c r="BV85" s="208">
        <f>BT85-1</f>
        <v>31</v>
      </c>
      <c r="BW85" s="161">
        <f t="shared" si="1"/>
        <v>31</v>
      </c>
      <c r="BX85" s="161">
        <f>DAY(J85)</f>
        <v>0</v>
      </c>
      <c r="BY85" s="161">
        <f>YEAR(BI85)</f>
        <v>1900</v>
      </c>
      <c r="BZ85" s="161">
        <f>IF(MONTH(BI85)=12,MONTH(BI85)-12+1,MONTH(BI85)+1)</f>
        <v>2</v>
      </c>
      <c r="CA85" s="208" t="str">
        <f>IF(BZ85=1,CONCATENATE(BY85+1,"/",BZ85,"/",1),CONCATENATE(BY85,"/",BZ85,"/",1))</f>
        <v>1900/2/1</v>
      </c>
      <c r="CB85" s="208">
        <f t="shared" si="2"/>
        <v>31</v>
      </c>
      <c r="CC85" s="161">
        <f t="shared" si="3"/>
        <v>31</v>
      </c>
      <c r="CD85" s="161">
        <f>DAY(BI85)</f>
        <v>0</v>
      </c>
      <c r="CF85" s="161">
        <v>1427</v>
      </c>
      <c r="CG85" s="161">
        <v>1427</v>
      </c>
      <c r="CH85" s="161" t="s">
        <v>235</v>
      </c>
      <c r="CI85" s="161">
        <v>1427</v>
      </c>
    </row>
    <row r="86" spans="1:87" ht="12.75" customHeight="1">
      <c r="A86" s="415"/>
      <c r="B86" s="381"/>
      <c r="C86" s="382"/>
      <c r="D86" s="382"/>
      <c r="E86" s="382"/>
      <c r="F86" s="382"/>
      <c r="G86" s="383"/>
      <c r="H86" s="209" t="s">
        <v>25</v>
      </c>
      <c r="I86" s="209"/>
      <c r="J86" s="302"/>
      <c r="K86" s="385"/>
      <c r="L86" s="387"/>
      <c r="M86" s="385"/>
      <c r="N86" s="300"/>
      <c r="O86" s="240"/>
      <c r="P86" s="240"/>
      <c r="Q86" s="240"/>
      <c r="R86" s="240"/>
      <c r="S86" s="240"/>
      <c r="T86" s="240"/>
      <c r="U86" s="240"/>
      <c r="V86" s="240"/>
      <c r="W86" s="240"/>
      <c r="X86" s="240"/>
      <c r="Y86" s="240"/>
      <c r="Z86" s="240"/>
      <c r="AA86" s="240"/>
      <c r="AB86" s="240"/>
      <c r="AC86" s="301"/>
      <c r="AD86" s="191"/>
      <c r="AE86" s="192"/>
      <c r="AF86" s="414"/>
      <c r="AG86" s="389"/>
      <c r="AH86" s="159"/>
      <c r="AI86" s="159"/>
      <c r="AJ86" s="303"/>
      <c r="AK86" s="303"/>
      <c r="AL86" s="304"/>
      <c r="AM86" s="196"/>
      <c r="AN86" s="197"/>
      <c r="AO86" s="198"/>
      <c r="AP86" s="303"/>
      <c r="AQ86" s="303"/>
      <c r="AR86" s="304"/>
      <c r="AS86" s="196"/>
      <c r="AT86" s="197"/>
      <c r="AU86" s="198"/>
      <c r="AV86" s="303"/>
      <c r="AW86" s="303"/>
      <c r="AX86" s="304"/>
      <c r="AY86" s="196"/>
      <c r="AZ86" s="197"/>
      <c r="BA86" s="197"/>
      <c r="BB86" s="303"/>
      <c r="BC86" s="303"/>
      <c r="BD86" s="304"/>
      <c r="BE86" s="196"/>
      <c r="BF86" s="197"/>
      <c r="BG86" s="198"/>
      <c r="BH86" s="197"/>
      <c r="BI86" s="191"/>
      <c r="BJ86" s="197"/>
      <c r="BK86" s="204"/>
      <c r="BL86" s="204"/>
      <c r="BM86" s="205"/>
      <c r="BN86" s="207"/>
      <c r="BO86" s="207"/>
      <c r="BP86" s="205"/>
      <c r="BQ86" s="205"/>
      <c r="BT86" s="208"/>
      <c r="BU86" s="208"/>
      <c r="BV86" s="208"/>
      <c r="CA86" s="208"/>
      <c r="CB86" s="208"/>
      <c r="CF86" s="161">
        <v>1428</v>
      </c>
      <c r="CG86" s="161">
        <v>1428</v>
      </c>
      <c r="CH86" s="161" t="s">
        <v>236</v>
      </c>
      <c r="CI86" s="161">
        <v>1428</v>
      </c>
    </row>
    <row r="87" spans="1:87" ht="12.75" customHeight="1">
      <c r="A87" s="397"/>
      <c r="B87" s="378"/>
      <c r="C87" s="379"/>
      <c r="D87" s="379"/>
      <c r="E87" s="379"/>
      <c r="F87" s="379"/>
      <c r="G87" s="380"/>
      <c r="H87" s="212" t="s">
        <v>24</v>
      </c>
      <c r="I87" s="212"/>
      <c r="J87" s="299"/>
      <c r="K87" s="384" t="str">
        <f>IF($J87&lt;&gt;"",IF($AF87="0-",AP87,IF($AF87="+0",AV87,IF($AF87="+-",BB87,AJ87))),"")</f>
        <v/>
      </c>
      <c r="L87" s="386" t="str">
        <f>IF($J87&lt;&gt;"",IF($AF87="0-",AQ87,IF($AF87="+0",AW87,IF($AF87="+-",BC87,AK87))),"")</f>
        <v/>
      </c>
      <c r="M87" s="384" t="str">
        <f>IF($J87&lt;&gt;"",IF($AF87="0-",AR87,IF($AF87="+0",AX87,IF($AF87="+-",BD87,AL87))),"")</f>
        <v/>
      </c>
      <c r="N87" s="300"/>
      <c r="O87" s="240"/>
      <c r="P87" s="240"/>
      <c r="Q87" s="240"/>
      <c r="R87" s="240"/>
      <c r="S87" s="240"/>
      <c r="T87" s="240"/>
      <c r="U87" s="240"/>
      <c r="V87" s="240"/>
      <c r="W87" s="240"/>
      <c r="X87" s="240"/>
      <c r="Y87" s="240"/>
      <c r="Z87" s="240"/>
      <c r="AA87" s="240"/>
      <c r="AB87" s="240"/>
      <c r="AC87" s="301"/>
      <c r="AD87" s="191"/>
      <c r="AE87" s="192"/>
      <c r="AF87" s="413"/>
      <c r="AG87" s="388" t="str">
        <f>IF(AF87&lt;&gt;"",VLOOKUP(AF87,$AH$13:$AI$16,2),"")</f>
        <v/>
      </c>
      <c r="AH87" s="159"/>
      <c r="AI87" s="159"/>
      <c r="AJ87" s="199">
        <f>IF(AN87&gt;=12,DATEDIF(BK87,BN87,"y")+1,DATEDIF(BK87,BN87,"y"))</f>
        <v>0</v>
      </c>
      <c r="AK87" s="199">
        <f>IF(AN87&gt;=12,AN87-12,AN87)</f>
        <v>0</v>
      </c>
      <c r="AL87" s="200" t="str">
        <f>IF(AO87&lt;=15,"半",0)</f>
        <v>半</v>
      </c>
      <c r="AM87" s="196">
        <f>DATEDIF(BK87,BN87,"y")</f>
        <v>0</v>
      </c>
      <c r="AN87" s="197">
        <f>IF(AO87&gt;=16,DATEDIF(BK87,BN87,"ym")+1,DATEDIF(BK87,BN87,"ym"))</f>
        <v>0</v>
      </c>
      <c r="AO87" s="198">
        <f>DATEDIF(BK87,BN87,"md")</f>
        <v>14</v>
      </c>
      <c r="AP87" s="199" t="e">
        <f>IF(AT87&gt;=12,DATEDIF(BK87,BO87,"y")+1,DATEDIF(BK87,BO87,"y"))</f>
        <v>#NUM!</v>
      </c>
      <c r="AQ87" s="199" t="e">
        <f>IF(AT87&gt;=12,AT87-12,AT87)</f>
        <v>#NUM!</v>
      </c>
      <c r="AR87" s="200" t="e">
        <f>IF(AU87&lt;=15,"半",0)</f>
        <v>#NUM!</v>
      </c>
      <c r="AS87" s="196" t="e">
        <f>DATEDIF(BK87,BO87,"y")</f>
        <v>#NUM!</v>
      </c>
      <c r="AT87" s="197" t="e">
        <f>IF(AU87&gt;=16,DATEDIF(BK87,BO87,"ym")+1,DATEDIF(BK87,BO87,"ym"))</f>
        <v>#NUM!</v>
      </c>
      <c r="AU87" s="198" t="e">
        <f>DATEDIF(BK87,BO87,"md")</f>
        <v>#NUM!</v>
      </c>
      <c r="AV87" s="199" t="e">
        <f>IF(AZ87&gt;=12,DATEDIF(BL87,BN87,"y")+1,DATEDIF(BL87,BN87,"y"))</f>
        <v>#NUM!</v>
      </c>
      <c r="AW87" s="199" t="e">
        <f>IF(AZ87&gt;=12,AZ87-12,AZ87)</f>
        <v>#NUM!</v>
      </c>
      <c r="AX87" s="200" t="e">
        <f>IF(BA87&lt;=15,"半",0)</f>
        <v>#NUM!</v>
      </c>
      <c r="AY87" s="196" t="e">
        <f>DATEDIF(BL87,BN87,"y")</f>
        <v>#NUM!</v>
      </c>
      <c r="AZ87" s="197" t="e">
        <f>IF(BA87&gt;=16,DATEDIF(BL87,BN87,"ym")+1,DATEDIF(BL87,BN87,"ym"))</f>
        <v>#NUM!</v>
      </c>
      <c r="BA87" s="197" t="e">
        <f>DATEDIF(BL87,BN87,"md")</f>
        <v>#NUM!</v>
      </c>
      <c r="BB87" s="199" t="e">
        <f>IF(BF87&gt;=12,DATEDIF(BL87,BO87,"y")+1,DATEDIF(BL87,BO87,"y"))</f>
        <v>#NUM!</v>
      </c>
      <c r="BC87" s="199" t="e">
        <f>IF(BF87&gt;=12,BF87-12,BF87)</f>
        <v>#NUM!</v>
      </c>
      <c r="BD87" s="200" t="e">
        <f>IF(BG87&lt;=15,"半",0)</f>
        <v>#NUM!</v>
      </c>
      <c r="BE87" s="196" t="e">
        <f>DATEDIF(BL87,BO87,"y")</f>
        <v>#NUM!</v>
      </c>
      <c r="BF87" s="197" t="e">
        <f>IF(BG87&gt;=16,DATEDIF(BL87,BO87,"ym")+1,DATEDIF(BL87,BO87,"ym"))</f>
        <v>#NUM!</v>
      </c>
      <c r="BG87" s="198" t="e">
        <f>DATEDIF(BL87,BO87,"md")</f>
        <v>#NUM!</v>
      </c>
      <c r="BH87" s="197"/>
      <c r="BI87" s="191">
        <f>IF(J88="現在",$AG$6,J88)</f>
        <v>0</v>
      </c>
      <c r="BJ87" s="197">
        <v>13</v>
      </c>
      <c r="BK87" s="204">
        <f>IF(DAY(J87)&lt;=15,J87-DAY(J87)+1,J87-DAY(J87)+16)</f>
        <v>1</v>
      </c>
      <c r="BL87" s="204">
        <f>IF(DAY(BK87)=1,BK87+15,BU87)</f>
        <v>16</v>
      </c>
      <c r="BM87" s="205"/>
      <c r="BN87" s="206">
        <f>IF(CD87&gt;=16,CB87,IF(J88="現在",$AG$6-CD87+15,J88-CD87+15))</f>
        <v>15</v>
      </c>
      <c r="BO87" s="207">
        <f>IF(DAY(BN87)=15,BN87-DAY(BN87),BN87-DAY(BN87)+15)</f>
        <v>0</v>
      </c>
      <c r="BP87" s="205"/>
      <c r="BQ87" s="205"/>
      <c r="BR87" s="161">
        <f>YEAR(J87)</f>
        <v>1900</v>
      </c>
      <c r="BS87" s="161">
        <f>MONTH(J87)+1</f>
        <v>2</v>
      </c>
      <c r="BT87" s="208" t="str">
        <f>CONCATENATE(BR87,"/",BS87,"/",1)</f>
        <v>1900/2/1</v>
      </c>
      <c r="BU87" s="208">
        <f t="shared" si="0"/>
        <v>32</v>
      </c>
      <c r="BV87" s="208">
        <f>BT87-1</f>
        <v>31</v>
      </c>
      <c r="BW87" s="161">
        <f t="shared" si="1"/>
        <v>31</v>
      </c>
      <c r="BX87" s="161">
        <f>DAY(J87)</f>
        <v>0</v>
      </c>
      <c r="BY87" s="161">
        <f>YEAR(BI87)</f>
        <v>1900</v>
      </c>
      <c r="BZ87" s="161">
        <f>IF(MONTH(BI87)=12,MONTH(BI87)-12+1,MONTH(BI87)+1)</f>
        <v>2</v>
      </c>
      <c r="CA87" s="208" t="str">
        <f>IF(BZ87=1,CONCATENATE(BY87+1,"/",BZ87,"/",1),CONCATENATE(BY87,"/",BZ87,"/",1))</f>
        <v>1900/2/1</v>
      </c>
      <c r="CB87" s="208">
        <f t="shared" si="2"/>
        <v>31</v>
      </c>
      <c r="CC87" s="161">
        <f t="shared" si="3"/>
        <v>31</v>
      </c>
      <c r="CD87" s="161">
        <f>DAY(BI87)</f>
        <v>0</v>
      </c>
      <c r="CF87" s="161">
        <v>1429</v>
      </c>
      <c r="CG87" s="161">
        <v>1429</v>
      </c>
      <c r="CH87" s="161" t="s">
        <v>237</v>
      </c>
      <c r="CI87" s="161">
        <v>1429</v>
      </c>
    </row>
    <row r="88" spans="1:87" ht="12.75" customHeight="1">
      <c r="A88" s="415"/>
      <c r="B88" s="381"/>
      <c r="C88" s="382"/>
      <c r="D88" s="382"/>
      <c r="E88" s="382"/>
      <c r="F88" s="382"/>
      <c r="G88" s="383"/>
      <c r="H88" s="209" t="s">
        <v>25</v>
      </c>
      <c r="I88" s="209"/>
      <c r="J88" s="302"/>
      <c r="K88" s="385"/>
      <c r="L88" s="387"/>
      <c r="M88" s="385"/>
      <c r="N88" s="300"/>
      <c r="O88" s="240"/>
      <c r="P88" s="240"/>
      <c r="Q88" s="240"/>
      <c r="R88" s="240"/>
      <c r="S88" s="240"/>
      <c r="T88" s="240"/>
      <c r="U88" s="240"/>
      <c r="V88" s="240"/>
      <c r="W88" s="240"/>
      <c r="X88" s="240"/>
      <c r="Y88" s="240"/>
      <c r="Z88" s="240"/>
      <c r="AA88" s="240"/>
      <c r="AB88" s="240"/>
      <c r="AC88" s="301"/>
      <c r="AE88" s="192"/>
      <c r="AF88" s="414"/>
      <c r="AG88" s="389"/>
      <c r="AH88" s="159"/>
      <c r="AI88" s="159"/>
      <c r="AJ88" s="303"/>
      <c r="AK88" s="303"/>
      <c r="AL88" s="304"/>
      <c r="AM88" s="196"/>
      <c r="AN88" s="197"/>
      <c r="AO88" s="198"/>
      <c r="AP88" s="303"/>
      <c r="AQ88" s="303"/>
      <c r="AR88" s="304"/>
      <c r="AS88" s="196"/>
      <c r="AT88" s="197"/>
      <c r="AU88" s="198"/>
      <c r="AV88" s="303"/>
      <c r="AW88" s="303"/>
      <c r="AX88" s="304"/>
      <c r="AY88" s="196"/>
      <c r="AZ88" s="197"/>
      <c r="BA88" s="197"/>
      <c r="BB88" s="303"/>
      <c r="BC88" s="303"/>
      <c r="BD88" s="304"/>
      <c r="BE88" s="196"/>
      <c r="BF88" s="197"/>
      <c r="BG88" s="198"/>
      <c r="BH88" s="197"/>
      <c r="BI88" s="191"/>
      <c r="BJ88" s="197"/>
      <c r="BK88" s="204"/>
      <c r="BL88" s="204"/>
      <c r="BM88" s="205"/>
      <c r="BN88" s="207"/>
      <c r="BO88" s="207"/>
      <c r="BP88" s="205"/>
      <c r="BQ88" s="205"/>
      <c r="BT88" s="208"/>
      <c r="BU88" s="208"/>
      <c r="BV88" s="208"/>
      <c r="CA88" s="208"/>
      <c r="CB88" s="208"/>
      <c r="CF88" s="161">
        <v>1430</v>
      </c>
      <c r="CG88" s="161">
        <v>1430</v>
      </c>
      <c r="CH88" s="161" t="s">
        <v>238</v>
      </c>
      <c r="CI88" s="161">
        <v>1430</v>
      </c>
    </row>
    <row r="89" spans="1:87" ht="12.75" customHeight="1">
      <c r="A89" s="397"/>
      <c r="B89" s="378"/>
      <c r="C89" s="379"/>
      <c r="D89" s="379"/>
      <c r="E89" s="379"/>
      <c r="F89" s="379"/>
      <c r="G89" s="380"/>
      <c r="H89" s="212" t="s">
        <v>24</v>
      </c>
      <c r="I89" s="212"/>
      <c r="J89" s="299"/>
      <c r="K89" s="384" t="str">
        <f>IF($J89&lt;&gt;"",IF($AF89="0-",AP89,IF($AF89="+0",AV89,IF($AF89="+-",BB89,AJ89))),"")</f>
        <v/>
      </c>
      <c r="L89" s="386" t="str">
        <f>IF($J89&lt;&gt;"",IF($AF89="0-",AQ89,IF($AF89="+0",AW89,IF($AF89="+-",BC89,AK89))),"")</f>
        <v/>
      </c>
      <c r="M89" s="384" t="str">
        <f>IF($J89&lt;&gt;"",IF($AF89="0-",AR89,IF($AF89="+0",AX89,IF($AF89="+-",BD89,AL89))),"")</f>
        <v/>
      </c>
      <c r="N89" s="300"/>
      <c r="O89" s="240"/>
      <c r="P89" s="240"/>
      <c r="Q89" s="240"/>
      <c r="R89" s="240"/>
      <c r="S89" s="240"/>
      <c r="T89" s="240"/>
      <c r="U89" s="240"/>
      <c r="V89" s="240"/>
      <c r="W89" s="240"/>
      <c r="X89" s="240"/>
      <c r="Y89" s="240"/>
      <c r="Z89" s="240"/>
      <c r="AA89" s="240"/>
      <c r="AB89" s="240"/>
      <c r="AC89" s="301"/>
      <c r="AD89" s="191"/>
      <c r="AE89" s="192"/>
      <c r="AF89" s="413"/>
      <c r="AG89" s="388" t="str">
        <f>IF(AF89&lt;&gt;"",VLOOKUP(AF89,$AH$13:$AI$16,2),"")</f>
        <v/>
      </c>
      <c r="AH89" s="159"/>
      <c r="AI89" s="159"/>
      <c r="AJ89" s="199">
        <f>IF(AN89&gt;=12,DATEDIF(BK89,BN89,"y")+1,DATEDIF(BK89,BN89,"y"))</f>
        <v>0</v>
      </c>
      <c r="AK89" s="199">
        <f>IF(AN89&gt;=12,AN89-12,AN89)</f>
        <v>0</v>
      </c>
      <c r="AL89" s="200" t="str">
        <f>IF(AO89&lt;=15,"半",0)</f>
        <v>半</v>
      </c>
      <c r="AM89" s="196">
        <f>DATEDIF(BK89,BN89,"y")</f>
        <v>0</v>
      </c>
      <c r="AN89" s="197">
        <f>IF(AO89&gt;=16,DATEDIF(BK89,BN89,"ym")+1,DATEDIF(BK89,BN89,"ym"))</f>
        <v>0</v>
      </c>
      <c r="AO89" s="198">
        <f>DATEDIF(BK89,BN89,"md")</f>
        <v>14</v>
      </c>
      <c r="AP89" s="199" t="e">
        <f>IF(AT89&gt;=12,DATEDIF(BK89,BO89,"y")+1,DATEDIF(BK89,BO89,"y"))</f>
        <v>#NUM!</v>
      </c>
      <c r="AQ89" s="199" t="e">
        <f>IF(AT89&gt;=12,AT89-12,AT89)</f>
        <v>#NUM!</v>
      </c>
      <c r="AR89" s="200" t="e">
        <f>IF(AU89&lt;=15,"半",0)</f>
        <v>#NUM!</v>
      </c>
      <c r="AS89" s="196" t="e">
        <f>DATEDIF(BK89,BO89,"y")</f>
        <v>#NUM!</v>
      </c>
      <c r="AT89" s="197" t="e">
        <f>IF(AU89&gt;=16,DATEDIF(BK89,BO89,"ym")+1,DATEDIF(BK89,BO89,"ym"))</f>
        <v>#NUM!</v>
      </c>
      <c r="AU89" s="198" t="e">
        <f>DATEDIF(BK89,BO89,"md")</f>
        <v>#NUM!</v>
      </c>
      <c r="AV89" s="199" t="e">
        <f>IF(AZ89&gt;=12,DATEDIF(BL89,BN89,"y")+1,DATEDIF(BL89,BN89,"y"))</f>
        <v>#NUM!</v>
      </c>
      <c r="AW89" s="199" t="e">
        <f>IF(AZ89&gt;=12,AZ89-12,AZ89)</f>
        <v>#NUM!</v>
      </c>
      <c r="AX89" s="200" t="e">
        <f>IF(BA89&lt;=15,"半",0)</f>
        <v>#NUM!</v>
      </c>
      <c r="AY89" s="196" t="e">
        <f>DATEDIF(BL89,BN89,"y")</f>
        <v>#NUM!</v>
      </c>
      <c r="AZ89" s="197" t="e">
        <f>IF(BA89&gt;=16,DATEDIF(BL89,BN89,"ym")+1,DATEDIF(BL89,BN89,"ym"))</f>
        <v>#NUM!</v>
      </c>
      <c r="BA89" s="197" t="e">
        <f>DATEDIF(BL89,BN89,"md")</f>
        <v>#NUM!</v>
      </c>
      <c r="BB89" s="199" t="e">
        <f>IF(BF89&gt;=12,DATEDIF(BL89,BO89,"y")+1,DATEDIF(BL89,BO89,"y"))</f>
        <v>#NUM!</v>
      </c>
      <c r="BC89" s="199" t="e">
        <f>IF(BF89&gt;=12,BF89-12,BF89)</f>
        <v>#NUM!</v>
      </c>
      <c r="BD89" s="200" t="e">
        <f>IF(BG89&lt;=15,"半",0)</f>
        <v>#NUM!</v>
      </c>
      <c r="BE89" s="196" t="e">
        <f>DATEDIF(BL89,BO89,"y")</f>
        <v>#NUM!</v>
      </c>
      <c r="BF89" s="197" t="e">
        <f>IF(BG89&gt;=16,DATEDIF(BL89,BO89,"ym")+1,DATEDIF(BL89,BO89,"ym"))</f>
        <v>#NUM!</v>
      </c>
      <c r="BG89" s="198" t="e">
        <f>DATEDIF(BL89,BO89,"md")</f>
        <v>#NUM!</v>
      </c>
      <c r="BH89" s="197"/>
      <c r="BI89" s="191">
        <f>IF(J90="現在",$AG$6,J90)</f>
        <v>0</v>
      </c>
      <c r="BJ89" s="197">
        <v>14</v>
      </c>
      <c r="BK89" s="204">
        <f>IF(DAY(J89)&lt;=15,J89-DAY(J89)+1,J89-DAY(J89)+16)</f>
        <v>1</v>
      </c>
      <c r="BL89" s="204">
        <f>IF(DAY(BK89)=1,BK89+15,BU89)</f>
        <v>16</v>
      </c>
      <c r="BM89" s="205"/>
      <c r="BN89" s="206">
        <f>IF(CD89&gt;=16,CB89,IF(J90="現在",$AG$6-CD89+15,J90-CD89+15))</f>
        <v>15</v>
      </c>
      <c r="BO89" s="207">
        <f>IF(DAY(BN89)=15,BN89-DAY(BN89),BN89-DAY(BN89)+15)</f>
        <v>0</v>
      </c>
      <c r="BP89" s="205"/>
      <c r="BQ89" s="205"/>
      <c r="BR89" s="161">
        <f>YEAR(J89)</f>
        <v>1900</v>
      </c>
      <c r="BS89" s="161">
        <f>MONTH(J89)+1</f>
        <v>2</v>
      </c>
      <c r="BT89" s="208" t="str">
        <f>CONCATENATE(BR89,"/",BS89,"/",1)</f>
        <v>1900/2/1</v>
      </c>
      <c r="BU89" s="208">
        <f t="shared" si="0"/>
        <v>32</v>
      </c>
      <c r="BV89" s="208">
        <f>BT89-1</f>
        <v>31</v>
      </c>
      <c r="BW89" s="161">
        <f t="shared" si="1"/>
        <v>31</v>
      </c>
      <c r="BX89" s="161">
        <f>DAY(J89)</f>
        <v>0</v>
      </c>
      <c r="BY89" s="161">
        <f>YEAR(BI89)</f>
        <v>1900</v>
      </c>
      <c r="BZ89" s="161">
        <f>IF(MONTH(BI89)=12,MONTH(BI89)-12+1,MONTH(BI89)+1)</f>
        <v>2</v>
      </c>
      <c r="CA89" s="208" t="str">
        <f>IF(BZ89=1,CONCATENATE(BY89+1,"/",BZ89,"/",1),CONCATENATE(BY89,"/",BZ89,"/",1))</f>
        <v>1900/2/1</v>
      </c>
      <c r="CB89" s="208">
        <f t="shared" si="2"/>
        <v>31</v>
      </c>
      <c r="CC89" s="161">
        <f t="shared" si="3"/>
        <v>31</v>
      </c>
      <c r="CD89" s="161">
        <f>DAY(BI89)</f>
        <v>0</v>
      </c>
      <c r="CF89" s="161">
        <v>1431</v>
      </c>
      <c r="CG89" s="161">
        <v>1431</v>
      </c>
      <c r="CH89" s="161" t="s">
        <v>239</v>
      </c>
      <c r="CI89" s="161">
        <v>1431</v>
      </c>
    </row>
    <row r="90" spans="1:87" ht="12.75" customHeight="1">
      <c r="A90" s="415"/>
      <c r="B90" s="381"/>
      <c r="C90" s="382"/>
      <c r="D90" s="382"/>
      <c r="E90" s="382"/>
      <c r="F90" s="382"/>
      <c r="G90" s="383"/>
      <c r="H90" s="209" t="s">
        <v>25</v>
      </c>
      <c r="I90" s="209"/>
      <c r="J90" s="302"/>
      <c r="K90" s="385"/>
      <c r="L90" s="387"/>
      <c r="M90" s="385"/>
      <c r="N90" s="300"/>
      <c r="O90" s="240"/>
      <c r="P90" s="240"/>
      <c r="Q90" s="240"/>
      <c r="R90" s="240"/>
      <c r="S90" s="240"/>
      <c r="T90" s="240"/>
      <c r="U90" s="240"/>
      <c r="V90" s="240"/>
      <c r="W90" s="240"/>
      <c r="X90" s="240"/>
      <c r="Y90" s="240"/>
      <c r="Z90" s="240"/>
      <c r="AA90" s="240"/>
      <c r="AB90" s="240"/>
      <c r="AC90" s="301"/>
      <c r="AD90" s="191"/>
      <c r="AE90" s="192"/>
      <c r="AF90" s="414"/>
      <c r="AG90" s="389"/>
      <c r="AH90" s="159"/>
      <c r="AI90" s="159"/>
      <c r="AJ90" s="303"/>
      <c r="AK90" s="303"/>
      <c r="AL90" s="304"/>
      <c r="AM90" s="196"/>
      <c r="AN90" s="197"/>
      <c r="AO90" s="198"/>
      <c r="AP90" s="303"/>
      <c r="AQ90" s="303"/>
      <c r="AR90" s="304"/>
      <c r="AS90" s="196"/>
      <c r="AT90" s="197"/>
      <c r="AU90" s="198"/>
      <c r="AV90" s="303"/>
      <c r="AW90" s="303"/>
      <c r="AX90" s="304"/>
      <c r="AY90" s="196"/>
      <c r="AZ90" s="197"/>
      <c r="BA90" s="197"/>
      <c r="BB90" s="303"/>
      <c r="BC90" s="303"/>
      <c r="BD90" s="304"/>
      <c r="BE90" s="196"/>
      <c r="BF90" s="197"/>
      <c r="BG90" s="198"/>
      <c r="BH90" s="197"/>
      <c r="BI90" s="191"/>
      <c r="BJ90" s="197"/>
      <c r="BK90" s="204"/>
      <c r="BL90" s="204"/>
      <c r="BM90" s="205"/>
      <c r="BN90" s="207"/>
      <c r="BO90" s="207"/>
      <c r="BP90" s="205"/>
      <c r="BQ90" s="205"/>
      <c r="BT90" s="208"/>
      <c r="BU90" s="208"/>
      <c r="BV90" s="208"/>
      <c r="CA90" s="208"/>
      <c r="CB90" s="208"/>
      <c r="CF90" s="161">
        <v>1432</v>
      </c>
      <c r="CG90" s="161">
        <v>1432</v>
      </c>
      <c r="CH90" s="161" t="s">
        <v>240</v>
      </c>
      <c r="CI90" s="161">
        <v>1432</v>
      </c>
    </row>
    <row r="91" spans="1:87" ht="12.75" customHeight="1">
      <c r="A91" s="397"/>
      <c r="B91" s="378"/>
      <c r="C91" s="379"/>
      <c r="D91" s="379"/>
      <c r="E91" s="379"/>
      <c r="F91" s="379"/>
      <c r="G91" s="380"/>
      <c r="H91" s="212" t="s">
        <v>24</v>
      </c>
      <c r="I91" s="212"/>
      <c r="J91" s="299"/>
      <c r="K91" s="384" t="str">
        <f>IF($J91&lt;&gt;"",IF($AF91="0-",AP91,IF($AF91="+0",AV91,IF($AF91="+-",BB91,AJ91))),"")</f>
        <v/>
      </c>
      <c r="L91" s="386" t="str">
        <f>IF($J91&lt;&gt;"",IF($AF91="0-",AQ91,IF($AF91="+0",AW91,IF($AF91="+-",BC91,AK91))),"")</f>
        <v/>
      </c>
      <c r="M91" s="384" t="str">
        <f>IF($J91&lt;&gt;"",IF($AF91="0-",AR91,IF($AF91="+0",AX91,IF($AF91="+-",BD91,AL91))),"")</f>
        <v/>
      </c>
      <c r="N91" s="300"/>
      <c r="O91" s="240"/>
      <c r="P91" s="240"/>
      <c r="Q91" s="240"/>
      <c r="R91" s="240"/>
      <c r="S91" s="240"/>
      <c r="T91" s="240"/>
      <c r="U91" s="240"/>
      <c r="V91" s="240"/>
      <c r="W91" s="240"/>
      <c r="X91" s="240"/>
      <c r="Y91" s="240"/>
      <c r="Z91" s="240"/>
      <c r="AA91" s="240"/>
      <c r="AB91" s="240"/>
      <c r="AC91" s="301"/>
      <c r="AD91" s="191"/>
      <c r="AE91" s="192"/>
      <c r="AF91" s="413"/>
      <c r="AG91" s="388" t="str">
        <f>IF(AF91&lt;&gt;"",VLOOKUP(AF91,$AH$13:$AI$16,2),"")</f>
        <v/>
      </c>
      <c r="AH91" s="159"/>
      <c r="AI91" s="159"/>
      <c r="AJ91" s="199">
        <f>IF(AN91&gt;=12,DATEDIF(BK91,BN91,"y")+1,DATEDIF(BK91,BN91,"y"))</f>
        <v>0</v>
      </c>
      <c r="AK91" s="199">
        <f>IF(AN91&gt;=12,AN91-12,AN91)</f>
        <v>0</v>
      </c>
      <c r="AL91" s="200" t="str">
        <f>IF(AO91&lt;=15,"半",0)</f>
        <v>半</v>
      </c>
      <c r="AM91" s="196">
        <f>DATEDIF(BK91,BN91,"y")</f>
        <v>0</v>
      </c>
      <c r="AN91" s="197">
        <f>IF(AO91&gt;=16,DATEDIF(BK91,BN91,"ym")+1,DATEDIF(BK91,BN91,"ym"))</f>
        <v>0</v>
      </c>
      <c r="AO91" s="198">
        <f>DATEDIF(BK91,BN91,"md")</f>
        <v>14</v>
      </c>
      <c r="AP91" s="199" t="e">
        <f>IF(AT91&gt;=12,DATEDIF(BK91,BO91,"y")+1,DATEDIF(BK91,BO91,"y"))</f>
        <v>#NUM!</v>
      </c>
      <c r="AQ91" s="199" t="e">
        <f>IF(AT91&gt;=12,AT91-12,AT91)</f>
        <v>#NUM!</v>
      </c>
      <c r="AR91" s="200" t="e">
        <f>IF(AU91&lt;=15,"半",0)</f>
        <v>#NUM!</v>
      </c>
      <c r="AS91" s="196" t="e">
        <f>DATEDIF(BK91,BO91,"y")</f>
        <v>#NUM!</v>
      </c>
      <c r="AT91" s="197" t="e">
        <f>IF(AU91&gt;=16,DATEDIF(BK91,BO91,"ym")+1,DATEDIF(BK91,BO91,"ym"))</f>
        <v>#NUM!</v>
      </c>
      <c r="AU91" s="198" t="e">
        <f>DATEDIF(BK91,BO91,"md")</f>
        <v>#NUM!</v>
      </c>
      <c r="AV91" s="199" t="e">
        <f>IF(AZ91&gt;=12,DATEDIF(BL91,BN91,"y")+1,DATEDIF(BL91,BN91,"y"))</f>
        <v>#NUM!</v>
      </c>
      <c r="AW91" s="199" t="e">
        <f>IF(AZ91&gt;=12,AZ91-12,AZ91)</f>
        <v>#NUM!</v>
      </c>
      <c r="AX91" s="200" t="e">
        <f>IF(BA91&lt;=15,"半",0)</f>
        <v>#NUM!</v>
      </c>
      <c r="AY91" s="196" t="e">
        <f>DATEDIF(BL91,BN91,"y")</f>
        <v>#NUM!</v>
      </c>
      <c r="AZ91" s="197" t="e">
        <f>IF(BA91&gt;=16,DATEDIF(BL91,BN91,"ym")+1,DATEDIF(BL91,BN91,"ym"))</f>
        <v>#NUM!</v>
      </c>
      <c r="BA91" s="197" t="e">
        <f>DATEDIF(BL91,BN91,"md")</f>
        <v>#NUM!</v>
      </c>
      <c r="BB91" s="199" t="e">
        <f>IF(BF91&gt;=12,DATEDIF(BL91,BO91,"y")+1,DATEDIF(BL91,BO91,"y"))</f>
        <v>#NUM!</v>
      </c>
      <c r="BC91" s="199" t="e">
        <f>IF(BF91&gt;=12,BF91-12,BF91)</f>
        <v>#NUM!</v>
      </c>
      <c r="BD91" s="200" t="e">
        <f>IF(BG91&lt;=15,"半",0)</f>
        <v>#NUM!</v>
      </c>
      <c r="BE91" s="196" t="e">
        <f>DATEDIF(BL91,BO91,"y")</f>
        <v>#NUM!</v>
      </c>
      <c r="BF91" s="197" t="e">
        <f>IF(BG91&gt;=16,DATEDIF(BL91,BO91,"ym")+1,DATEDIF(BL91,BO91,"ym"))</f>
        <v>#NUM!</v>
      </c>
      <c r="BG91" s="198" t="e">
        <f>DATEDIF(BL91,BO91,"md")</f>
        <v>#NUM!</v>
      </c>
      <c r="BH91" s="197"/>
      <c r="BI91" s="191">
        <f>IF(J92="現在",$AG$6,J92)</f>
        <v>0</v>
      </c>
      <c r="BJ91" s="197">
        <v>15</v>
      </c>
      <c r="BK91" s="204">
        <f>IF(DAY(J91)&lt;=15,J91-DAY(J91)+1,J91-DAY(J91)+16)</f>
        <v>1</v>
      </c>
      <c r="BL91" s="204">
        <f>IF(DAY(BK91)=1,BK91+15,BU91)</f>
        <v>16</v>
      </c>
      <c r="BM91" s="205"/>
      <c r="BN91" s="206">
        <f>IF(CD91&gt;=16,CB91,IF(J92="現在",$AG$6-CD91+15,J92-CD91+15))</f>
        <v>15</v>
      </c>
      <c r="BO91" s="207">
        <f>IF(DAY(BN91)=15,BN91-DAY(BN91),BN91-DAY(BN91)+15)</f>
        <v>0</v>
      </c>
      <c r="BP91" s="205"/>
      <c r="BQ91" s="205"/>
      <c r="BR91" s="161">
        <f>YEAR(J91)</f>
        <v>1900</v>
      </c>
      <c r="BS91" s="161">
        <f>MONTH(J91)+1</f>
        <v>2</v>
      </c>
      <c r="BT91" s="208" t="str">
        <f>CONCATENATE(BR91,"/",BS91,"/",1)</f>
        <v>1900/2/1</v>
      </c>
      <c r="BU91" s="208">
        <f t="shared" si="0"/>
        <v>32</v>
      </c>
      <c r="BV91" s="208">
        <f>BT91-1</f>
        <v>31</v>
      </c>
      <c r="BW91" s="161">
        <f t="shared" si="1"/>
        <v>31</v>
      </c>
      <c r="BX91" s="161">
        <f>DAY(J91)</f>
        <v>0</v>
      </c>
      <c r="BY91" s="161">
        <f>YEAR(BI91)</f>
        <v>1900</v>
      </c>
      <c r="BZ91" s="161">
        <f>IF(MONTH(BI91)=12,MONTH(BI91)-12+1,MONTH(BI91)+1)</f>
        <v>2</v>
      </c>
      <c r="CA91" s="208" t="str">
        <f>IF(BZ91=1,CONCATENATE(BY91+1,"/",BZ91,"/",1),CONCATENATE(BY91,"/",BZ91,"/",1))</f>
        <v>1900/2/1</v>
      </c>
      <c r="CB91" s="208">
        <f t="shared" si="2"/>
        <v>31</v>
      </c>
      <c r="CC91" s="161">
        <f t="shared" si="3"/>
        <v>31</v>
      </c>
      <c r="CD91" s="161">
        <f>DAY(BI91)</f>
        <v>0</v>
      </c>
      <c r="CF91" s="161">
        <v>1433</v>
      </c>
      <c r="CG91" s="161">
        <v>1433</v>
      </c>
      <c r="CH91" s="161" t="s">
        <v>241</v>
      </c>
      <c r="CI91" s="161">
        <v>1433</v>
      </c>
    </row>
    <row r="92" spans="1:87" ht="12.75" customHeight="1">
      <c r="A92" s="415"/>
      <c r="B92" s="381"/>
      <c r="C92" s="382"/>
      <c r="D92" s="382"/>
      <c r="E92" s="382"/>
      <c r="F92" s="382"/>
      <c r="G92" s="383"/>
      <c r="H92" s="209" t="s">
        <v>25</v>
      </c>
      <c r="I92" s="209"/>
      <c r="J92" s="302"/>
      <c r="K92" s="385"/>
      <c r="L92" s="387"/>
      <c r="M92" s="385"/>
      <c r="N92" s="300"/>
      <c r="O92" s="240"/>
      <c r="P92" s="240"/>
      <c r="Q92" s="240"/>
      <c r="R92" s="240"/>
      <c r="S92" s="240"/>
      <c r="T92" s="240"/>
      <c r="U92" s="240"/>
      <c r="V92" s="240"/>
      <c r="W92" s="240"/>
      <c r="X92" s="240"/>
      <c r="Y92" s="240"/>
      <c r="Z92" s="240"/>
      <c r="AA92" s="240"/>
      <c r="AB92" s="240"/>
      <c r="AC92" s="301"/>
      <c r="AD92" s="191"/>
      <c r="AE92" s="192"/>
      <c r="AF92" s="414"/>
      <c r="AG92" s="389"/>
      <c r="AH92" s="159"/>
      <c r="AI92" s="159"/>
      <c r="AJ92" s="303"/>
      <c r="AK92" s="303"/>
      <c r="AL92" s="304"/>
      <c r="AM92" s="196"/>
      <c r="AN92" s="197"/>
      <c r="AO92" s="198"/>
      <c r="AP92" s="303"/>
      <c r="AQ92" s="303"/>
      <c r="AR92" s="304"/>
      <c r="AS92" s="196"/>
      <c r="AT92" s="197"/>
      <c r="AU92" s="198"/>
      <c r="AV92" s="303"/>
      <c r="AW92" s="303"/>
      <c r="AX92" s="304"/>
      <c r="AY92" s="196"/>
      <c r="AZ92" s="197"/>
      <c r="BA92" s="197"/>
      <c r="BB92" s="303"/>
      <c r="BC92" s="303"/>
      <c r="BD92" s="304"/>
      <c r="BE92" s="196"/>
      <c r="BF92" s="197"/>
      <c r="BG92" s="198"/>
      <c r="BH92" s="197"/>
      <c r="BI92" s="191"/>
      <c r="BJ92" s="197"/>
      <c r="BK92" s="204"/>
      <c r="BL92" s="204"/>
      <c r="BM92" s="205"/>
      <c r="BN92" s="207"/>
      <c r="BO92" s="207"/>
      <c r="BP92" s="205"/>
      <c r="BQ92" s="205"/>
      <c r="BT92" s="208"/>
      <c r="BU92" s="208"/>
      <c r="BV92" s="208"/>
      <c r="CA92" s="208"/>
      <c r="CB92" s="208"/>
      <c r="CF92" s="161">
        <v>1434</v>
      </c>
      <c r="CG92" s="161">
        <v>1434</v>
      </c>
      <c r="CH92" s="161" t="s">
        <v>242</v>
      </c>
      <c r="CI92" s="161">
        <v>1434</v>
      </c>
    </row>
    <row r="93" spans="1:87" ht="12.75" customHeight="1">
      <c r="A93" s="397"/>
      <c r="B93" s="378"/>
      <c r="C93" s="379"/>
      <c r="D93" s="379"/>
      <c r="E93" s="379"/>
      <c r="F93" s="379"/>
      <c r="G93" s="380"/>
      <c r="H93" s="212" t="s">
        <v>24</v>
      </c>
      <c r="I93" s="212"/>
      <c r="J93" s="299"/>
      <c r="K93" s="384" t="str">
        <f>IF($J93&lt;&gt;"",IF($AF93="0-",AP93,IF($AF93="+0",AV93,IF($AF93="+-",BB93,AJ93))),"")</f>
        <v/>
      </c>
      <c r="L93" s="386" t="str">
        <f>IF($J93&lt;&gt;"",IF($AF93="0-",AQ93,IF($AF93="+0",AW93,IF($AF93="+-",BC93,AK93))),"")</f>
        <v/>
      </c>
      <c r="M93" s="384" t="str">
        <f>IF($J93&lt;&gt;"",IF($AF93="0-",AR93,IF($AF93="+0",AX93,IF($AF93="+-",BD93,AL93))),"")</f>
        <v/>
      </c>
      <c r="N93" s="300"/>
      <c r="O93" s="240"/>
      <c r="P93" s="240"/>
      <c r="Q93" s="240"/>
      <c r="R93" s="240"/>
      <c r="S93" s="240"/>
      <c r="T93" s="240"/>
      <c r="U93" s="240"/>
      <c r="V93" s="240"/>
      <c r="W93" s="240"/>
      <c r="X93" s="240"/>
      <c r="Y93" s="240"/>
      <c r="Z93" s="240"/>
      <c r="AA93" s="240"/>
      <c r="AB93" s="240"/>
      <c r="AC93" s="301"/>
      <c r="AD93" s="191"/>
      <c r="AE93" s="192"/>
      <c r="AF93" s="413"/>
      <c r="AG93" s="388" t="str">
        <f>IF(AF93&lt;&gt;"",VLOOKUP(AF93,$AH$13:$AI$16,2),"")</f>
        <v/>
      </c>
      <c r="AH93" s="159"/>
      <c r="AI93" s="159"/>
      <c r="AJ93" s="199">
        <f>IF(AN93&gt;=12,DATEDIF(BK93,BN93,"y")+1,DATEDIF(BK93,BN93,"y"))</f>
        <v>0</v>
      </c>
      <c r="AK93" s="199">
        <f>IF(AN93&gt;=12,AN93-12,AN93)</f>
        <v>0</v>
      </c>
      <c r="AL93" s="200" t="str">
        <f>IF(AO93&lt;=15,"半",0)</f>
        <v>半</v>
      </c>
      <c r="AM93" s="196">
        <f>DATEDIF(BK93,BN93,"y")</f>
        <v>0</v>
      </c>
      <c r="AN93" s="197">
        <f>IF(AO93&gt;=16,DATEDIF(BK93,BN93,"ym")+1,DATEDIF(BK93,BN93,"ym"))</f>
        <v>0</v>
      </c>
      <c r="AO93" s="198">
        <f>DATEDIF(BK93,BN93,"md")</f>
        <v>14</v>
      </c>
      <c r="AP93" s="199" t="e">
        <f>IF(AT93&gt;=12,DATEDIF(BK93,BO93,"y")+1,DATEDIF(BK93,BO93,"y"))</f>
        <v>#NUM!</v>
      </c>
      <c r="AQ93" s="199" t="e">
        <f>IF(AT93&gt;=12,AT93-12,AT93)</f>
        <v>#NUM!</v>
      </c>
      <c r="AR93" s="200" t="e">
        <f>IF(AU93&lt;=15,"半",0)</f>
        <v>#NUM!</v>
      </c>
      <c r="AS93" s="196" t="e">
        <f>DATEDIF(BK93,BO93,"y")</f>
        <v>#NUM!</v>
      </c>
      <c r="AT93" s="197" t="e">
        <f>IF(AU93&gt;=16,DATEDIF(BK93,BO93,"ym")+1,DATEDIF(BK93,BO93,"ym"))</f>
        <v>#NUM!</v>
      </c>
      <c r="AU93" s="198" t="e">
        <f>DATEDIF(BK93,BO93,"md")</f>
        <v>#NUM!</v>
      </c>
      <c r="AV93" s="199" t="e">
        <f>IF(AZ93&gt;=12,DATEDIF(BL93,BN93,"y")+1,DATEDIF(BL93,BN93,"y"))</f>
        <v>#NUM!</v>
      </c>
      <c r="AW93" s="199" t="e">
        <f>IF(AZ93&gt;=12,AZ93-12,AZ93)</f>
        <v>#NUM!</v>
      </c>
      <c r="AX93" s="200" t="e">
        <f>IF(BA93&lt;=15,"半",0)</f>
        <v>#NUM!</v>
      </c>
      <c r="AY93" s="196" t="e">
        <f>DATEDIF(BL93,BN93,"y")</f>
        <v>#NUM!</v>
      </c>
      <c r="AZ93" s="197" t="e">
        <f>IF(BA93&gt;=16,DATEDIF(BL93,BN93,"ym")+1,DATEDIF(BL93,BN93,"ym"))</f>
        <v>#NUM!</v>
      </c>
      <c r="BA93" s="197" t="e">
        <f>DATEDIF(BL93,BN93,"md")</f>
        <v>#NUM!</v>
      </c>
      <c r="BB93" s="199" t="e">
        <f>IF(BF93&gt;=12,DATEDIF(BL93,BO93,"y")+1,DATEDIF(BL93,BO93,"y"))</f>
        <v>#NUM!</v>
      </c>
      <c r="BC93" s="199" t="e">
        <f>IF(BF93&gt;=12,BF93-12,BF93)</f>
        <v>#NUM!</v>
      </c>
      <c r="BD93" s="200" t="e">
        <f>IF(BG93&lt;=15,"半",0)</f>
        <v>#NUM!</v>
      </c>
      <c r="BE93" s="196" t="e">
        <f>DATEDIF(BL93,BO93,"y")</f>
        <v>#NUM!</v>
      </c>
      <c r="BF93" s="197" t="e">
        <f>IF(BG93&gt;=16,DATEDIF(BL93,BO93,"ym")+1,DATEDIF(BL93,BO93,"ym"))</f>
        <v>#NUM!</v>
      </c>
      <c r="BG93" s="198" t="e">
        <f>DATEDIF(BL93,BO93,"md")</f>
        <v>#NUM!</v>
      </c>
      <c r="BH93" s="197"/>
      <c r="BI93" s="191">
        <f>IF(J94="現在",$AG$6,J94)</f>
        <v>0</v>
      </c>
      <c r="BJ93" s="197">
        <v>16</v>
      </c>
      <c r="BK93" s="204">
        <f>IF(DAY(J93)&lt;=15,J93-DAY(J93)+1,J93-DAY(J93)+16)</f>
        <v>1</v>
      </c>
      <c r="BL93" s="204">
        <f>IF(DAY(BK93)=1,BK93+15,BU93)</f>
        <v>16</v>
      </c>
      <c r="BM93" s="205"/>
      <c r="BN93" s="206">
        <f>IF(CD93&gt;=16,CB93,IF(J94="現在",$AG$6-CD93+15,J94-CD93+15))</f>
        <v>15</v>
      </c>
      <c r="BO93" s="207">
        <f>IF(DAY(BN93)=15,BN93-DAY(BN93),BN93-DAY(BN93)+15)</f>
        <v>0</v>
      </c>
      <c r="BP93" s="205"/>
      <c r="BQ93" s="205"/>
      <c r="BR93" s="161">
        <f>YEAR(J93)</f>
        <v>1900</v>
      </c>
      <c r="BS93" s="161">
        <f>MONTH(J93)+1</f>
        <v>2</v>
      </c>
      <c r="BT93" s="208" t="str">
        <f>CONCATENATE(BR93,"/",BS93,"/",1)</f>
        <v>1900/2/1</v>
      </c>
      <c r="BU93" s="208">
        <f t="shared" si="0"/>
        <v>32</v>
      </c>
      <c r="BV93" s="208">
        <f>BT93-1</f>
        <v>31</v>
      </c>
      <c r="BW93" s="161">
        <f t="shared" si="1"/>
        <v>31</v>
      </c>
      <c r="BX93" s="161">
        <f>DAY(J93)</f>
        <v>0</v>
      </c>
      <c r="BY93" s="161">
        <f>YEAR(BI93)</f>
        <v>1900</v>
      </c>
      <c r="BZ93" s="161">
        <f>IF(MONTH(BI93)=12,MONTH(BI93)-12+1,MONTH(BI93)+1)</f>
        <v>2</v>
      </c>
      <c r="CA93" s="208" t="str">
        <f>IF(BZ93=1,CONCATENATE(BY93+1,"/",BZ93,"/",1),CONCATENATE(BY93,"/",BZ93,"/",1))</f>
        <v>1900/2/1</v>
      </c>
      <c r="CB93" s="208">
        <f t="shared" si="2"/>
        <v>31</v>
      </c>
      <c r="CC93" s="161">
        <f t="shared" si="3"/>
        <v>31</v>
      </c>
      <c r="CD93" s="161">
        <f>DAY(BI93)</f>
        <v>0</v>
      </c>
      <c r="CF93" s="161">
        <v>1436</v>
      </c>
      <c r="CG93" s="161">
        <v>1436</v>
      </c>
      <c r="CH93" s="161" t="s">
        <v>243</v>
      </c>
      <c r="CI93" s="161">
        <v>1436</v>
      </c>
    </row>
    <row r="94" spans="1:87" ht="12.75" customHeight="1">
      <c r="A94" s="415"/>
      <c r="B94" s="381"/>
      <c r="C94" s="382"/>
      <c r="D94" s="382"/>
      <c r="E94" s="382"/>
      <c r="F94" s="382"/>
      <c r="G94" s="383"/>
      <c r="H94" s="209" t="s">
        <v>25</v>
      </c>
      <c r="I94" s="209"/>
      <c r="J94" s="302"/>
      <c r="K94" s="385"/>
      <c r="L94" s="387"/>
      <c r="M94" s="385"/>
      <c r="N94" s="300"/>
      <c r="O94" s="240"/>
      <c r="P94" s="240"/>
      <c r="Q94" s="240"/>
      <c r="R94" s="240"/>
      <c r="S94" s="240"/>
      <c r="T94" s="240"/>
      <c r="U94" s="240"/>
      <c r="V94" s="240"/>
      <c r="W94" s="240"/>
      <c r="X94" s="240"/>
      <c r="Y94" s="240"/>
      <c r="Z94" s="240"/>
      <c r="AA94" s="240"/>
      <c r="AB94" s="240"/>
      <c r="AC94" s="301"/>
      <c r="AE94" s="192"/>
      <c r="AF94" s="414"/>
      <c r="AG94" s="389"/>
      <c r="AH94" s="159"/>
      <c r="AI94" s="159"/>
      <c r="AJ94" s="303"/>
      <c r="AK94" s="303"/>
      <c r="AL94" s="304"/>
      <c r="AM94" s="196"/>
      <c r="AN94" s="197"/>
      <c r="AO94" s="198"/>
      <c r="AP94" s="303"/>
      <c r="AQ94" s="303"/>
      <c r="AR94" s="304"/>
      <c r="AS94" s="196"/>
      <c r="AT94" s="197"/>
      <c r="AU94" s="198"/>
      <c r="AV94" s="303"/>
      <c r="AW94" s="303"/>
      <c r="AX94" s="304"/>
      <c r="AY94" s="196"/>
      <c r="AZ94" s="197"/>
      <c r="BA94" s="197"/>
      <c r="BB94" s="303"/>
      <c r="BC94" s="303"/>
      <c r="BD94" s="304"/>
      <c r="BE94" s="196"/>
      <c r="BF94" s="197"/>
      <c r="BG94" s="198"/>
      <c r="BH94" s="197"/>
      <c r="BI94" s="191"/>
      <c r="BJ94" s="197"/>
      <c r="BK94" s="204"/>
      <c r="BL94" s="204"/>
      <c r="BM94" s="205"/>
      <c r="BN94" s="207"/>
      <c r="BO94" s="207"/>
      <c r="BP94" s="205"/>
      <c r="BQ94" s="205"/>
      <c r="BT94" s="208"/>
      <c r="BU94" s="208"/>
      <c r="BV94" s="208"/>
      <c r="CA94" s="208"/>
      <c r="CB94" s="208"/>
      <c r="CF94" s="161">
        <v>1437</v>
      </c>
      <c r="CG94" s="161">
        <v>1437</v>
      </c>
      <c r="CH94" s="161" t="s">
        <v>244</v>
      </c>
      <c r="CI94" s="161">
        <v>1437</v>
      </c>
    </row>
    <row r="95" spans="1:87" ht="12.75" customHeight="1">
      <c r="A95" s="397"/>
      <c r="B95" s="378"/>
      <c r="C95" s="379"/>
      <c r="D95" s="379"/>
      <c r="E95" s="379"/>
      <c r="F95" s="379"/>
      <c r="G95" s="380"/>
      <c r="H95" s="212" t="s">
        <v>24</v>
      </c>
      <c r="I95" s="212"/>
      <c r="J95" s="299"/>
      <c r="K95" s="384" t="str">
        <f>IF($J95&lt;&gt;"",IF($AF95="0-",AP95,IF($AF95="+0",AV95,IF($AF95="+-",BB95,AJ95))),"")</f>
        <v/>
      </c>
      <c r="L95" s="386" t="str">
        <f>IF($J95&lt;&gt;"",IF($AF95="0-",AQ95,IF($AF95="+0",AW95,IF($AF95="+-",BC95,AK95))),"")</f>
        <v/>
      </c>
      <c r="M95" s="384" t="str">
        <f>IF($J95&lt;&gt;"",IF($AF95="0-",AR95,IF($AF95="+0",AX95,IF($AF95="+-",BD95,AL95))),"")</f>
        <v/>
      </c>
      <c r="N95" s="300"/>
      <c r="O95" s="240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  <c r="AA95" s="240"/>
      <c r="AB95" s="240"/>
      <c r="AC95" s="301"/>
      <c r="AD95" s="191"/>
      <c r="AE95" s="192"/>
      <c r="AF95" s="413"/>
      <c r="AG95" s="388" t="str">
        <f>IF(AF95&lt;&gt;"",VLOOKUP(AF95,$AH$13:$AI$16,2),"")</f>
        <v/>
      </c>
      <c r="AH95" s="159"/>
      <c r="AI95" s="159"/>
      <c r="AJ95" s="199">
        <f>IF(AN95&gt;=12,DATEDIF(BK95,BN95,"y")+1,DATEDIF(BK95,BN95,"y"))</f>
        <v>0</v>
      </c>
      <c r="AK95" s="199">
        <f>IF(AN95&gt;=12,AN95-12,AN95)</f>
        <v>0</v>
      </c>
      <c r="AL95" s="200" t="str">
        <f>IF(AO95&lt;=15,"半",0)</f>
        <v>半</v>
      </c>
      <c r="AM95" s="196">
        <f>DATEDIF(BK95,BN95,"y")</f>
        <v>0</v>
      </c>
      <c r="AN95" s="197">
        <f>IF(AO95&gt;=16,DATEDIF(BK95,BN95,"ym")+1,DATEDIF(BK95,BN95,"ym"))</f>
        <v>0</v>
      </c>
      <c r="AO95" s="198">
        <f>DATEDIF(BK95,BN95,"md")</f>
        <v>14</v>
      </c>
      <c r="AP95" s="199" t="e">
        <f>IF(AT95&gt;=12,DATEDIF(BK95,BO95,"y")+1,DATEDIF(BK95,BO95,"y"))</f>
        <v>#NUM!</v>
      </c>
      <c r="AQ95" s="199" t="e">
        <f>IF(AT95&gt;=12,AT95-12,AT95)</f>
        <v>#NUM!</v>
      </c>
      <c r="AR95" s="200" t="e">
        <f>IF(AU95&lt;=15,"半",0)</f>
        <v>#NUM!</v>
      </c>
      <c r="AS95" s="196" t="e">
        <f>DATEDIF(BK95,BO95,"y")</f>
        <v>#NUM!</v>
      </c>
      <c r="AT95" s="197" t="e">
        <f>IF(AU95&gt;=16,DATEDIF(BK95,BO95,"ym")+1,DATEDIF(BK95,BO95,"ym"))</f>
        <v>#NUM!</v>
      </c>
      <c r="AU95" s="198" t="e">
        <f>DATEDIF(BK95,BO95,"md")</f>
        <v>#NUM!</v>
      </c>
      <c r="AV95" s="199" t="e">
        <f>IF(AZ95&gt;=12,DATEDIF(BL95,BN95,"y")+1,DATEDIF(BL95,BN95,"y"))</f>
        <v>#NUM!</v>
      </c>
      <c r="AW95" s="199" t="e">
        <f>IF(AZ95&gt;=12,AZ95-12,AZ95)</f>
        <v>#NUM!</v>
      </c>
      <c r="AX95" s="200" t="e">
        <f>IF(BA95&lt;=15,"半",0)</f>
        <v>#NUM!</v>
      </c>
      <c r="AY95" s="196" t="e">
        <f>DATEDIF(BL95,BN95,"y")</f>
        <v>#NUM!</v>
      </c>
      <c r="AZ95" s="197" t="e">
        <f>IF(BA95&gt;=16,DATEDIF(BL95,BN95,"ym")+1,DATEDIF(BL95,BN95,"ym"))</f>
        <v>#NUM!</v>
      </c>
      <c r="BA95" s="197" t="e">
        <f>DATEDIF(BL95,BN95,"md")</f>
        <v>#NUM!</v>
      </c>
      <c r="BB95" s="199" t="e">
        <f>IF(BF95&gt;=12,DATEDIF(BL95,BO95,"y")+1,DATEDIF(BL95,BO95,"y"))</f>
        <v>#NUM!</v>
      </c>
      <c r="BC95" s="199" t="e">
        <f>IF(BF95&gt;=12,BF95-12,BF95)</f>
        <v>#NUM!</v>
      </c>
      <c r="BD95" s="200" t="e">
        <f>IF(BG95&lt;=15,"半",0)</f>
        <v>#NUM!</v>
      </c>
      <c r="BE95" s="196" t="e">
        <f>DATEDIF(BL95,BO95,"y")</f>
        <v>#NUM!</v>
      </c>
      <c r="BF95" s="197" t="e">
        <f>IF(BG95&gt;=16,DATEDIF(BL95,BO95,"ym")+1,DATEDIF(BL95,BO95,"ym"))</f>
        <v>#NUM!</v>
      </c>
      <c r="BG95" s="198" t="e">
        <f>DATEDIF(BL95,BO95,"md")</f>
        <v>#NUM!</v>
      </c>
      <c r="BH95" s="197"/>
      <c r="BI95" s="191">
        <f>IF(J96="現在",$AG$6,J96)</f>
        <v>0</v>
      </c>
      <c r="BJ95" s="197">
        <v>17</v>
      </c>
      <c r="BK95" s="204">
        <f>IF(DAY(J95)&lt;=15,J95-DAY(J95)+1,J95-DAY(J95)+16)</f>
        <v>1</v>
      </c>
      <c r="BL95" s="204">
        <f>IF(DAY(BK95)=1,BK95+15,BU95)</f>
        <v>16</v>
      </c>
      <c r="BM95" s="205"/>
      <c r="BN95" s="206">
        <f>IF(CD95&gt;=16,CB95,IF(J96="現在",$AG$6-CD95+15,J96-CD95+15))</f>
        <v>15</v>
      </c>
      <c r="BO95" s="207">
        <f>IF(DAY(BN95)=15,BN95-DAY(BN95),BN95-DAY(BN95)+15)</f>
        <v>0</v>
      </c>
      <c r="BP95" s="205"/>
      <c r="BQ95" s="205"/>
      <c r="BR95" s="161">
        <f>YEAR(J95)</f>
        <v>1900</v>
      </c>
      <c r="BS95" s="161">
        <f>MONTH(J95)+1</f>
        <v>2</v>
      </c>
      <c r="BT95" s="208" t="str">
        <f>CONCATENATE(BR95,"/",BS95,"/",1)</f>
        <v>1900/2/1</v>
      </c>
      <c r="BU95" s="208">
        <f t="shared" si="0"/>
        <v>32</v>
      </c>
      <c r="BV95" s="208">
        <f>BT95-1</f>
        <v>31</v>
      </c>
      <c r="BW95" s="161">
        <f t="shared" si="1"/>
        <v>31</v>
      </c>
      <c r="BX95" s="161">
        <f>DAY(J95)</f>
        <v>0</v>
      </c>
      <c r="BY95" s="161">
        <f>YEAR(BI95)</f>
        <v>1900</v>
      </c>
      <c r="BZ95" s="161">
        <f>IF(MONTH(BI95)=12,MONTH(BI95)-12+1,MONTH(BI95)+1)</f>
        <v>2</v>
      </c>
      <c r="CA95" s="208" t="str">
        <f>IF(BZ95=1,CONCATENATE(BY95+1,"/",BZ95,"/",1),CONCATENATE(BY95,"/",BZ95,"/",1))</f>
        <v>1900/2/1</v>
      </c>
      <c r="CB95" s="208">
        <f t="shared" si="2"/>
        <v>31</v>
      </c>
      <c r="CC95" s="161">
        <f t="shared" si="3"/>
        <v>31</v>
      </c>
      <c r="CD95" s="161">
        <f>DAY(BI95)</f>
        <v>0</v>
      </c>
      <c r="CF95" s="161">
        <v>1438</v>
      </c>
      <c r="CG95" s="161">
        <v>1438</v>
      </c>
      <c r="CH95" s="161" t="s">
        <v>245</v>
      </c>
      <c r="CI95" s="161">
        <v>1438</v>
      </c>
    </row>
    <row r="96" spans="1:87" ht="12.75" customHeight="1">
      <c r="A96" s="415"/>
      <c r="B96" s="381"/>
      <c r="C96" s="382"/>
      <c r="D96" s="382"/>
      <c r="E96" s="382"/>
      <c r="F96" s="382"/>
      <c r="G96" s="383"/>
      <c r="H96" s="209" t="s">
        <v>25</v>
      </c>
      <c r="I96" s="209"/>
      <c r="J96" s="302"/>
      <c r="K96" s="385"/>
      <c r="L96" s="387"/>
      <c r="M96" s="385"/>
      <c r="N96" s="300"/>
      <c r="O96" s="240"/>
      <c r="P96" s="240"/>
      <c r="Q96" s="240"/>
      <c r="R96" s="240"/>
      <c r="S96" s="240"/>
      <c r="T96" s="240"/>
      <c r="U96" s="240"/>
      <c r="V96" s="240"/>
      <c r="W96" s="240"/>
      <c r="X96" s="240"/>
      <c r="Y96" s="240"/>
      <c r="Z96" s="240"/>
      <c r="AA96" s="240"/>
      <c r="AB96" s="240"/>
      <c r="AC96" s="301"/>
      <c r="AD96" s="191"/>
      <c r="AE96" s="192"/>
      <c r="AF96" s="414"/>
      <c r="AG96" s="389"/>
      <c r="AH96" s="159"/>
      <c r="AI96" s="159"/>
      <c r="AJ96" s="303"/>
      <c r="AK96" s="303"/>
      <c r="AL96" s="304"/>
      <c r="AM96" s="196"/>
      <c r="AN96" s="197"/>
      <c r="AO96" s="198"/>
      <c r="AP96" s="303"/>
      <c r="AQ96" s="303"/>
      <c r="AR96" s="304"/>
      <c r="AS96" s="196"/>
      <c r="AT96" s="197"/>
      <c r="AU96" s="198"/>
      <c r="AV96" s="303"/>
      <c r="AW96" s="303"/>
      <c r="AX96" s="304"/>
      <c r="AY96" s="196"/>
      <c r="AZ96" s="197"/>
      <c r="BA96" s="197"/>
      <c r="BB96" s="303"/>
      <c r="BC96" s="303"/>
      <c r="BD96" s="304"/>
      <c r="BE96" s="196"/>
      <c r="BF96" s="197"/>
      <c r="BG96" s="198"/>
      <c r="BH96" s="197"/>
      <c r="BI96" s="191"/>
      <c r="BJ96" s="197"/>
      <c r="BK96" s="204"/>
      <c r="BL96" s="204"/>
      <c r="BM96" s="205"/>
      <c r="BN96" s="207"/>
      <c r="BO96" s="207"/>
      <c r="BP96" s="205"/>
      <c r="BQ96" s="205"/>
      <c r="BT96" s="208"/>
      <c r="BU96" s="208"/>
      <c r="BV96" s="208"/>
      <c r="CA96" s="208"/>
      <c r="CB96" s="208"/>
      <c r="CF96" s="161">
        <v>1452</v>
      </c>
      <c r="CG96" s="161">
        <v>1452</v>
      </c>
      <c r="CH96" s="161" t="s">
        <v>246</v>
      </c>
      <c r="CI96" s="161">
        <v>1452</v>
      </c>
    </row>
    <row r="97" spans="1:87" ht="12.75" customHeight="1">
      <c r="A97" s="397"/>
      <c r="B97" s="378"/>
      <c r="C97" s="379"/>
      <c r="D97" s="379"/>
      <c r="E97" s="379"/>
      <c r="F97" s="379"/>
      <c r="G97" s="380"/>
      <c r="H97" s="212" t="s">
        <v>24</v>
      </c>
      <c r="I97" s="212"/>
      <c r="J97" s="299"/>
      <c r="K97" s="384" t="str">
        <f>IF($J97&lt;&gt;"",IF($AF97="0-",AP97,IF($AF97="+0",AV97,IF($AF97="+-",BB97,AJ97))),"")</f>
        <v/>
      </c>
      <c r="L97" s="386" t="str">
        <f>IF($J97&lt;&gt;"",IF($AF97="0-",AQ97,IF($AF97="+0",AW97,IF($AF97="+-",BC97,AK97))),"")</f>
        <v/>
      </c>
      <c r="M97" s="384" t="str">
        <f>IF($J97&lt;&gt;"",IF($AF97="0-",AR97,IF($AF97="+0",AX97,IF($AF97="+-",BD97,AL97))),"")</f>
        <v/>
      </c>
      <c r="N97" s="30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301"/>
      <c r="AD97" s="191"/>
      <c r="AE97" s="192"/>
      <c r="AF97" s="413"/>
      <c r="AG97" s="388" t="str">
        <f>IF(AF97&lt;&gt;"",VLOOKUP(AF97,$AH$13:$AI$16,2),"")</f>
        <v/>
      </c>
      <c r="AH97" s="159"/>
      <c r="AI97" s="159"/>
      <c r="AJ97" s="199">
        <f>IF(AN97&gt;=12,DATEDIF(BK97,BN97,"y")+1,DATEDIF(BK97,BN97,"y"))</f>
        <v>0</v>
      </c>
      <c r="AK97" s="199">
        <f>IF(AN97&gt;=12,AN97-12,AN97)</f>
        <v>0</v>
      </c>
      <c r="AL97" s="200" t="str">
        <f>IF(AO97&lt;=15,"半",0)</f>
        <v>半</v>
      </c>
      <c r="AM97" s="196">
        <f>DATEDIF(BK97,BN97,"y")</f>
        <v>0</v>
      </c>
      <c r="AN97" s="197">
        <f>IF(AO97&gt;=16,DATEDIF(BK97,BN97,"ym")+1,DATEDIF(BK97,BN97,"ym"))</f>
        <v>0</v>
      </c>
      <c r="AO97" s="198">
        <f>DATEDIF(BK97,BN97,"md")</f>
        <v>14</v>
      </c>
      <c r="AP97" s="199" t="e">
        <f>IF(AT97&gt;=12,DATEDIF(BK97,BO97,"y")+1,DATEDIF(BK97,BO97,"y"))</f>
        <v>#NUM!</v>
      </c>
      <c r="AQ97" s="199" t="e">
        <f>IF(AT97&gt;=12,AT97-12,AT97)</f>
        <v>#NUM!</v>
      </c>
      <c r="AR97" s="200" t="e">
        <f>IF(AU97&lt;=15,"半",0)</f>
        <v>#NUM!</v>
      </c>
      <c r="AS97" s="196" t="e">
        <f>DATEDIF(BK97,BO97,"y")</f>
        <v>#NUM!</v>
      </c>
      <c r="AT97" s="197" t="e">
        <f>IF(AU97&gt;=16,DATEDIF(BK97,BO97,"ym")+1,DATEDIF(BK97,BO97,"ym"))</f>
        <v>#NUM!</v>
      </c>
      <c r="AU97" s="198" t="e">
        <f>DATEDIF(BK97,BO97,"md")</f>
        <v>#NUM!</v>
      </c>
      <c r="AV97" s="199" t="e">
        <f>IF(AZ97&gt;=12,DATEDIF(BL97,BN97,"y")+1,DATEDIF(BL97,BN97,"y"))</f>
        <v>#NUM!</v>
      </c>
      <c r="AW97" s="199" t="e">
        <f>IF(AZ97&gt;=12,AZ97-12,AZ97)</f>
        <v>#NUM!</v>
      </c>
      <c r="AX97" s="200" t="e">
        <f>IF(BA97&lt;=15,"半",0)</f>
        <v>#NUM!</v>
      </c>
      <c r="AY97" s="196" t="e">
        <f>DATEDIF(BL97,BN97,"y")</f>
        <v>#NUM!</v>
      </c>
      <c r="AZ97" s="197" t="e">
        <f>IF(BA97&gt;=16,DATEDIF(BL97,BN97,"ym")+1,DATEDIF(BL97,BN97,"ym"))</f>
        <v>#NUM!</v>
      </c>
      <c r="BA97" s="197" t="e">
        <f>DATEDIF(BL97,BN97,"md")</f>
        <v>#NUM!</v>
      </c>
      <c r="BB97" s="199" t="e">
        <f>IF(BF97&gt;=12,DATEDIF(BL97,BO97,"y")+1,DATEDIF(BL97,BO97,"y"))</f>
        <v>#NUM!</v>
      </c>
      <c r="BC97" s="199" t="e">
        <f>IF(BF97&gt;=12,BF97-12,BF97)</f>
        <v>#NUM!</v>
      </c>
      <c r="BD97" s="200" t="e">
        <f>IF(BG97&lt;=15,"半",0)</f>
        <v>#NUM!</v>
      </c>
      <c r="BE97" s="196" t="e">
        <f>DATEDIF(BL97,BO97,"y")</f>
        <v>#NUM!</v>
      </c>
      <c r="BF97" s="197" t="e">
        <f>IF(BG97&gt;=16,DATEDIF(BL97,BO97,"ym")+1,DATEDIF(BL97,BO97,"ym"))</f>
        <v>#NUM!</v>
      </c>
      <c r="BG97" s="198" t="e">
        <f>DATEDIF(BL97,BO97,"md")</f>
        <v>#NUM!</v>
      </c>
      <c r="BH97" s="197"/>
      <c r="BI97" s="191">
        <f>IF(J98="現在",$AG$6,J98)</f>
        <v>0</v>
      </c>
      <c r="BJ97" s="197">
        <v>18</v>
      </c>
      <c r="BK97" s="204">
        <f>IF(DAY(J97)&lt;=15,J97-DAY(J97)+1,J97-DAY(J97)+16)</f>
        <v>1</v>
      </c>
      <c r="BL97" s="204">
        <f>IF(DAY(BK97)=1,BK97+15,BU97)</f>
        <v>16</v>
      </c>
      <c r="BM97" s="205"/>
      <c r="BN97" s="206">
        <f>IF(CD97&gt;=16,CB97,IF(J98="現在",$AG$6-CD97+15,J98-CD97+15))</f>
        <v>15</v>
      </c>
      <c r="BO97" s="207">
        <f>IF(DAY(BN97)=15,BN97-DAY(BN97),BN97-DAY(BN97)+15)</f>
        <v>0</v>
      </c>
      <c r="BP97" s="205"/>
      <c r="BQ97" s="205"/>
      <c r="BR97" s="161">
        <f>YEAR(J97)</f>
        <v>1900</v>
      </c>
      <c r="BS97" s="161">
        <f>MONTH(J97)+1</f>
        <v>2</v>
      </c>
      <c r="BT97" s="208" t="str">
        <f>CONCATENATE(BR97,"/",BS97,"/",1)</f>
        <v>1900/2/1</v>
      </c>
      <c r="BU97" s="208">
        <f t="shared" si="0"/>
        <v>32</v>
      </c>
      <c r="BV97" s="208">
        <f>BT97-1</f>
        <v>31</v>
      </c>
      <c r="BW97" s="161">
        <f t="shared" si="1"/>
        <v>31</v>
      </c>
      <c r="BX97" s="161">
        <f>DAY(J97)</f>
        <v>0</v>
      </c>
      <c r="BY97" s="161">
        <f>YEAR(BI97)</f>
        <v>1900</v>
      </c>
      <c r="BZ97" s="161">
        <f>IF(MONTH(BI97)=12,MONTH(BI97)-12+1,MONTH(BI97)+1)</f>
        <v>2</v>
      </c>
      <c r="CA97" s="208" t="str">
        <f>IF(BZ97=1,CONCATENATE(BY97+1,"/",BZ97,"/",1),CONCATENATE(BY97,"/",BZ97,"/",1))</f>
        <v>1900/2/1</v>
      </c>
      <c r="CB97" s="208">
        <f t="shared" si="2"/>
        <v>31</v>
      </c>
      <c r="CC97" s="161">
        <f t="shared" si="3"/>
        <v>31</v>
      </c>
      <c r="CD97" s="161">
        <f>DAY(BI97)</f>
        <v>0</v>
      </c>
      <c r="CF97" s="161">
        <v>1453</v>
      </c>
      <c r="CG97" s="161">
        <v>1453</v>
      </c>
      <c r="CH97" s="161" t="s">
        <v>247</v>
      </c>
      <c r="CI97" s="161">
        <v>1453</v>
      </c>
    </row>
    <row r="98" spans="1:87" ht="12.75" customHeight="1">
      <c r="A98" s="415"/>
      <c r="B98" s="381"/>
      <c r="C98" s="382"/>
      <c r="D98" s="382"/>
      <c r="E98" s="382"/>
      <c r="F98" s="382"/>
      <c r="G98" s="383"/>
      <c r="H98" s="209" t="s">
        <v>25</v>
      </c>
      <c r="I98" s="209"/>
      <c r="J98" s="302"/>
      <c r="K98" s="385"/>
      <c r="L98" s="387"/>
      <c r="M98" s="385"/>
      <c r="N98" s="300"/>
      <c r="O98" s="240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  <c r="AA98" s="240"/>
      <c r="AB98" s="240"/>
      <c r="AC98" s="301"/>
      <c r="AD98" s="191"/>
      <c r="AE98" s="192"/>
      <c r="AF98" s="414"/>
      <c r="AG98" s="389"/>
      <c r="AH98" s="159"/>
      <c r="AI98" s="159"/>
      <c r="AJ98" s="303"/>
      <c r="AK98" s="303"/>
      <c r="AL98" s="304"/>
      <c r="AM98" s="196"/>
      <c r="AN98" s="197"/>
      <c r="AO98" s="198"/>
      <c r="AP98" s="303"/>
      <c r="AQ98" s="303"/>
      <c r="AR98" s="304"/>
      <c r="AS98" s="196"/>
      <c r="AT98" s="197"/>
      <c r="AU98" s="198"/>
      <c r="AV98" s="303"/>
      <c r="AW98" s="303"/>
      <c r="AX98" s="304"/>
      <c r="AY98" s="196"/>
      <c r="AZ98" s="197"/>
      <c r="BA98" s="197"/>
      <c r="BB98" s="303"/>
      <c r="BC98" s="303"/>
      <c r="BD98" s="304"/>
      <c r="BE98" s="196"/>
      <c r="BF98" s="197"/>
      <c r="BG98" s="198"/>
      <c r="BH98" s="197"/>
      <c r="BI98" s="191"/>
      <c r="BJ98" s="197"/>
      <c r="BK98" s="204"/>
      <c r="BL98" s="204"/>
      <c r="BM98" s="205"/>
      <c r="BN98" s="207"/>
      <c r="BO98" s="207"/>
      <c r="BP98" s="205"/>
      <c r="BQ98" s="205"/>
      <c r="BT98" s="208"/>
      <c r="BU98" s="208"/>
      <c r="BV98" s="208"/>
      <c r="CA98" s="208"/>
      <c r="CB98" s="208"/>
      <c r="CF98" s="161">
        <v>1454</v>
      </c>
      <c r="CG98" s="161">
        <v>1454</v>
      </c>
      <c r="CH98" s="161" t="s">
        <v>248</v>
      </c>
      <c r="CI98" s="161">
        <v>1454</v>
      </c>
    </row>
    <row r="99" spans="1:87" ht="12.75" customHeight="1">
      <c r="A99" s="397"/>
      <c r="B99" s="378"/>
      <c r="C99" s="379"/>
      <c r="D99" s="379"/>
      <c r="E99" s="379"/>
      <c r="F99" s="379"/>
      <c r="G99" s="380"/>
      <c r="H99" s="212" t="s">
        <v>24</v>
      </c>
      <c r="I99" s="212"/>
      <c r="J99" s="299"/>
      <c r="K99" s="384" t="str">
        <f>IF($J99&lt;&gt;"",IF($AF99="0-",AP99,IF($AF99="+0",AV99,IF($AF99="+-",BB99,AJ99))),"")</f>
        <v/>
      </c>
      <c r="L99" s="386" t="str">
        <f>IF($J99&lt;&gt;"",IF($AF99="0-",AQ99,IF($AF99="+0",AW99,IF($AF99="+-",BC99,AK99))),"")</f>
        <v/>
      </c>
      <c r="M99" s="384" t="str">
        <f>IF($J99&lt;&gt;"",IF($AF99="0-",AR99,IF($AF99="+0",AX99,IF($AF99="+-",BD99,AL99))),"")</f>
        <v/>
      </c>
      <c r="N99" s="300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  <c r="AA99" s="240"/>
      <c r="AB99" s="240"/>
      <c r="AC99" s="301"/>
      <c r="AD99" s="191"/>
      <c r="AE99" s="192"/>
      <c r="AF99" s="413"/>
      <c r="AG99" s="388" t="str">
        <f>IF(AF99&lt;&gt;"",VLOOKUP(AF99,$AH$13:$AI$16,2),"")</f>
        <v/>
      </c>
      <c r="AH99" s="159"/>
      <c r="AI99" s="159"/>
      <c r="AJ99" s="199">
        <f>IF(AN99&gt;=12,DATEDIF(BK99,BN99,"y")+1,DATEDIF(BK99,BN99,"y"))</f>
        <v>0</v>
      </c>
      <c r="AK99" s="199">
        <f>IF(AN99&gt;=12,AN99-12,AN99)</f>
        <v>0</v>
      </c>
      <c r="AL99" s="200" t="str">
        <f>IF(AO99&lt;=15,"半",0)</f>
        <v>半</v>
      </c>
      <c r="AM99" s="196">
        <f>DATEDIF(BK99,BN99,"y")</f>
        <v>0</v>
      </c>
      <c r="AN99" s="197">
        <f>IF(AO99&gt;=16,DATEDIF(BK99,BN99,"ym")+1,DATEDIF(BK99,BN99,"ym"))</f>
        <v>0</v>
      </c>
      <c r="AO99" s="198">
        <f>DATEDIF(BK99,BN99,"md")</f>
        <v>14</v>
      </c>
      <c r="AP99" s="199" t="e">
        <f>IF(AT99&gt;=12,DATEDIF(BK99,BO99,"y")+1,DATEDIF(BK99,BO99,"y"))</f>
        <v>#NUM!</v>
      </c>
      <c r="AQ99" s="199" t="e">
        <f>IF(AT99&gt;=12,AT99-12,AT99)</f>
        <v>#NUM!</v>
      </c>
      <c r="AR99" s="200" t="e">
        <f>IF(AU99&lt;=15,"半",0)</f>
        <v>#NUM!</v>
      </c>
      <c r="AS99" s="196" t="e">
        <f>DATEDIF(BK99,BO99,"y")</f>
        <v>#NUM!</v>
      </c>
      <c r="AT99" s="197" t="e">
        <f>IF(AU99&gt;=16,DATEDIF(BK99,BO99,"ym")+1,DATEDIF(BK99,BO99,"ym"))</f>
        <v>#NUM!</v>
      </c>
      <c r="AU99" s="198" t="e">
        <f>DATEDIF(BK99,BO99,"md")</f>
        <v>#NUM!</v>
      </c>
      <c r="AV99" s="199" t="e">
        <f>IF(AZ99&gt;=12,DATEDIF(BL99,BN99,"y")+1,DATEDIF(BL99,BN99,"y"))</f>
        <v>#NUM!</v>
      </c>
      <c r="AW99" s="199" t="e">
        <f>IF(AZ99&gt;=12,AZ99-12,AZ99)</f>
        <v>#NUM!</v>
      </c>
      <c r="AX99" s="200" t="e">
        <f>IF(BA99&lt;=15,"半",0)</f>
        <v>#NUM!</v>
      </c>
      <c r="AY99" s="196" t="e">
        <f>DATEDIF(BL99,BN99,"y")</f>
        <v>#NUM!</v>
      </c>
      <c r="AZ99" s="197" t="e">
        <f>IF(BA99&gt;=16,DATEDIF(BL99,BN99,"ym")+1,DATEDIF(BL99,BN99,"ym"))</f>
        <v>#NUM!</v>
      </c>
      <c r="BA99" s="197" t="e">
        <f>DATEDIF(BL99,BN99,"md")</f>
        <v>#NUM!</v>
      </c>
      <c r="BB99" s="199" t="e">
        <f>IF(BF99&gt;=12,DATEDIF(BL99,BO99,"y")+1,DATEDIF(BL99,BO99,"y"))</f>
        <v>#NUM!</v>
      </c>
      <c r="BC99" s="199" t="e">
        <f>IF(BF99&gt;=12,BF99-12,BF99)</f>
        <v>#NUM!</v>
      </c>
      <c r="BD99" s="200" t="e">
        <f>IF(BG99&lt;=15,"半",0)</f>
        <v>#NUM!</v>
      </c>
      <c r="BE99" s="196" t="e">
        <f>DATEDIF(BL99,BO99,"y")</f>
        <v>#NUM!</v>
      </c>
      <c r="BF99" s="197" t="e">
        <f>IF(BG99&gt;=16,DATEDIF(BL99,BO99,"ym")+1,DATEDIF(BL99,BO99,"ym"))</f>
        <v>#NUM!</v>
      </c>
      <c r="BG99" s="198" t="e">
        <f>DATEDIF(BL99,BO99,"md")</f>
        <v>#NUM!</v>
      </c>
      <c r="BH99" s="197"/>
      <c r="BI99" s="191">
        <f>IF(J100="現在",$AG$6,J100)</f>
        <v>0</v>
      </c>
      <c r="BJ99" s="197">
        <v>19</v>
      </c>
      <c r="BK99" s="204">
        <f>IF(DAY(J99)&lt;=15,J99-DAY(J99)+1,J99-DAY(J99)+16)</f>
        <v>1</v>
      </c>
      <c r="BL99" s="204">
        <f>IF(DAY(BK99)=1,BK99+15,BU99)</f>
        <v>16</v>
      </c>
      <c r="BM99" s="205"/>
      <c r="BN99" s="206">
        <f>IF(CD99&gt;=16,CB99,IF(J100="現在",$AG$6-CD99+15,J100-CD99+15))</f>
        <v>15</v>
      </c>
      <c r="BO99" s="207">
        <f>IF(DAY(BN99)=15,BN99-DAY(BN99),BN99-DAY(BN99)+15)</f>
        <v>0</v>
      </c>
      <c r="BP99" s="205"/>
      <c r="BQ99" s="205"/>
      <c r="BR99" s="161">
        <f>YEAR(J99)</f>
        <v>1900</v>
      </c>
      <c r="BS99" s="161">
        <f>MONTH(J99)+1</f>
        <v>2</v>
      </c>
      <c r="BT99" s="208" t="str">
        <f>CONCATENATE(BR99,"/",BS99,"/",1)</f>
        <v>1900/2/1</v>
      </c>
      <c r="BU99" s="208">
        <f t="shared" si="0"/>
        <v>32</v>
      </c>
      <c r="BV99" s="208">
        <f>BT99-1</f>
        <v>31</v>
      </c>
      <c r="BW99" s="161">
        <f t="shared" si="1"/>
        <v>31</v>
      </c>
      <c r="BX99" s="161">
        <f>DAY(J99)</f>
        <v>0</v>
      </c>
      <c r="BY99" s="161">
        <f>YEAR(BI99)</f>
        <v>1900</v>
      </c>
      <c r="BZ99" s="161">
        <f>IF(MONTH(BI99)=12,MONTH(BI99)-12+1,MONTH(BI99)+1)</f>
        <v>2</v>
      </c>
      <c r="CA99" s="208" t="str">
        <f>IF(BZ99=1,CONCATENATE(BY99+1,"/",BZ99,"/",1),CONCATENATE(BY99,"/",BZ99,"/",1))</f>
        <v>1900/2/1</v>
      </c>
      <c r="CB99" s="208">
        <f t="shared" si="2"/>
        <v>31</v>
      </c>
      <c r="CC99" s="161">
        <f t="shared" si="3"/>
        <v>31</v>
      </c>
      <c r="CD99" s="161">
        <f>DAY(BI99)</f>
        <v>0</v>
      </c>
      <c r="CF99" s="161">
        <v>1455</v>
      </c>
      <c r="CG99" s="161">
        <v>1455</v>
      </c>
      <c r="CH99" s="161" t="s">
        <v>249</v>
      </c>
      <c r="CI99" s="161">
        <v>1455</v>
      </c>
    </row>
    <row r="100" spans="1:87" ht="12.75" customHeight="1">
      <c r="A100" s="415"/>
      <c r="B100" s="381"/>
      <c r="C100" s="382"/>
      <c r="D100" s="382"/>
      <c r="E100" s="382"/>
      <c r="F100" s="382"/>
      <c r="G100" s="383"/>
      <c r="H100" s="209" t="s">
        <v>25</v>
      </c>
      <c r="I100" s="209"/>
      <c r="J100" s="302"/>
      <c r="K100" s="385"/>
      <c r="L100" s="387"/>
      <c r="M100" s="385"/>
      <c r="N100" s="300"/>
      <c r="O100" s="240"/>
      <c r="P100" s="240"/>
      <c r="Q100" s="240"/>
      <c r="R100" s="240"/>
      <c r="S100" s="240"/>
      <c r="T100" s="240"/>
      <c r="U100" s="240"/>
      <c r="V100" s="240"/>
      <c r="W100" s="240"/>
      <c r="X100" s="240"/>
      <c r="Y100" s="240"/>
      <c r="Z100" s="240"/>
      <c r="AA100" s="240"/>
      <c r="AB100" s="240"/>
      <c r="AC100" s="301"/>
      <c r="AE100" s="192"/>
      <c r="AF100" s="414"/>
      <c r="AG100" s="389"/>
      <c r="AH100" s="159"/>
      <c r="AI100" s="159"/>
      <c r="AJ100" s="303"/>
      <c r="AK100" s="303"/>
      <c r="AL100" s="304"/>
      <c r="AM100" s="196"/>
      <c r="AN100" s="197"/>
      <c r="AO100" s="198"/>
      <c r="AP100" s="303"/>
      <c r="AQ100" s="303"/>
      <c r="AR100" s="304"/>
      <c r="AS100" s="196"/>
      <c r="AT100" s="197"/>
      <c r="AU100" s="198"/>
      <c r="AV100" s="303"/>
      <c r="AW100" s="303"/>
      <c r="AX100" s="304"/>
      <c r="AY100" s="196"/>
      <c r="AZ100" s="197"/>
      <c r="BA100" s="197"/>
      <c r="BB100" s="303"/>
      <c r="BC100" s="303"/>
      <c r="BD100" s="304"/>
      <c r="BE100" s="196"/>
      <c r="BF100" s="197"/>
      <c r="BG100" s="198"/>
      <c r="BH100" s="197"/>
      <c r="BI100" s="191"/>
      <c r="BJ100" s="197"/>
      <c r="BK100" s="204"/>
      <c r="BL100" s="204"/>
      <c r="BM100" s="205"/>
      <c r="BN100" s="207"/>
      <c r="BO100" s="207"/>
      <c r="BP100" s="205"/>
      <c r="BQ100" s="205"/>
      <c r="BT100" s="208"/>
      <c r="BU100" s="208"/>
      <c r="BV100" s="208"/>
      <c r="CA100" s="208"/>
      <c r="CB100" s="208"/>
      <c r="CF100" s="161">
        <v>1456</v>
      </c>
      <c r="CG100" s="161">
        <v>1456</v>
      </c>
      <c r="CH100" s="161" t="s">
        <v>250</v>
      </c>
      <c r="CI100" s="161">
        <v>1456</v>
      </c>
    </row>
    <row r="101" spans="1:87" ht="12.75" customHeight="1">
      <c r="A101" s="397"/>
      <c r="B101" s="378"/>
      <c r="C101" s="379"/>
      <c r="D101" s="379"/>
      <c r="E101" s="379"/>
      <c r="F101" s="379"/>
      <c r="G101" s="380"/>
      <c r="H101" s="212" t="s">
        <v>24</v>
      </c>
      <c r="I101" s="212"/>
      <c r="J101" s="299"/>
      <c r="K101" s="384" t="str">
        <f>IF($J101&lt;&gt;"",IF($AF101="0-",AP101,IF($AF101="+0",AV101,IF($AF101="+-",BB101,AJ101))),"")</f>
        <v/>
      </c>
      <c r="L101" s="386" t="str">
        <f>IF($J101&lt;&gt;"",IF($AF101="0-",AQ101,IF($AF101="+0",AW101,IF($AF101="+-",BC101,AK101))),"")</f>
        <v/>
      </c>
      <c r="M101" s="384" t="str">
        <f>IF($J101&lt;&gt;"",IF($AF101="0-",AR101,IF($AF101="+0",AX101,IF($AF101="+-",BD101,AL101))),"")</f>
        <v/>
      </c>
      <c r="N101" s="300"/>
      <c r="O101" s="240"/>
      <c r="P101" s="240"/>
      <c r="Q101" s="240"/>
      <c r="R101" s="240"/>
      <c r="S101" s="240"/>
      <c r="T101" s="240"/>
      <c r="U101" s="240"/>
      <c r="V101" s="240"/>
      <c r="W101" s="240"/>
      <c r="X101" s="240"/>
      <c r="Y101" s="240"/>
      <c r="Z101" s="240"/>
      <c r="AA101" s="240"/>
      <c r="AB101" s="240"/>
      <c r="AC101" s="301"/>
      <c r="AD101" s="191"/>
      <c r="AE101" s="192"/>
      <c r="AF101" s="413"/>
      <c r="AG101" s="388" t="str">
        <f>IF(AF101&lt;&gt;"",VLOOKUP(AF101,$AH$13:$AI$16,2),"")</f>
        <v/>
      </c>
      <c r="AH101" s="159"/>
      <c r="AI101" s="159"/>
      <c r="AJ101" s="199">
        <f>IF(AN101&gt;=12,DATEDIF(BK101,BN101,"y")+1,DATEDIF(BK101,BN101,"y"))</f>
        <v>0</v>
      </c>
      <c r="AK101" s="199">
        <f>IF(AN101&gt;=12,AN101-12,AN101)</f>
        <v>0</v>
      </c>
      <c r="AL101" s="200" t="str">
        <f>IF(AO101&lt;=15,"半",0)</f>
        <v>半</v>
      </c>
      <c r="AM101" s="196">
        <f>DATEDIF(BK101,BN101,"y")</f>
        <v>0</v>
      </c>
      <c r="AN101" s="197">
        <f>IF(AO101&gt;=16,DATEDIF(BK101,BN101,"ym")+1,DATEDIF(BK101,BN101,"ym"))</f>
        <v>0</v>
      </c>
      <c r="AO101" s="198">
        <f>DATEDIF(BK101,BN101,"md")</f>
        <v>14</v>
      </c>
      <c r="AP101" s="199" t="e">
        <f>IF(AT101&gt;=12,DATEDIF(BK101,BO101,"y")+1,DATEDIF(BK101,BO101,"y"))</f>
        <v>#NUM!</v>
      </c>
      <c r="AQ101" s="199" t="e">
        <f>IF(AT101&gt;=12,AT101-12,AT101)</f>
        <v>#NUM!</v>
      </c>
      <c r="AR101" s="200" t="e">
        <f>IF(AU101&lt;=15,"半",0)</f>
        <v>#NUM!</v>
      </c>
      <c r="AS101" s="196" t="e">
        <f>DATEDIF(BK101,BO101,"y")</f>
        <v>#NUM!</v>
      </c>
      <c r="AT101" s="197" t="e">
        <f>IF(AU101&gt;=16,DATEDIF(BK101,BO101,"ym")+1,DATEDIF(BK101,BO101,"ym"))</f>
        <v>#NUM!</v>
      </c>
      <c r="AU101" s="198" t="e">
        <f>DATEDIF(BK101,BO101,"md")</f>
        <v>#NUM!</v>
      </c>
      <c r="AV101" s="199" t="e">
        <f>IF(AZ101&gt;=12,DATEDIF(BL101,BN101,"y")+1,DATEDIF(BL101,BN101,"y"))</f>
        <v>#NUM!</v>
      </c>
      <c r="AW101" s="199" t="e">
        <f>IF(AZ101&gt;=12,AZ101-12,AZ101)</f>
        <v>#NUM!</v>
      </c>
      <c r="AX101" s="200" t="e">
        <f>IF(BA101&lt;=15,"半",0)</f>
        <v>#NUM!</v>
      </c>
      <c r="AY101" s="196" t="e">
        <f>DATEDIF(BL101,BN101,"y")</f>
        <v>#NUM!</v>
      </c>
      <c r="AZ101" s="197" t="e">
        <f>IF(BA101&gt;=16,DATEDIF(BL101,BN101,"ym")+1,DATEDIF(BL101,BN101,"ym"))</f>
        <v>#NUM!</v>
      </c>
      <c r="BA101" s="197" t="e">
        <f>DATEDIF(BL101,BN101,"md")</f>
        <v>#NUM!</v>
      </c>
      <c r="BB101" s="199" t="e">
        <f>IF(BF101&gt;=12,DATEDIF(BL101,BO101,"y")+1,DATEDIF(BL101,BO101,"y"))</f>
        <v>#NUM!</v>
      </c>
      <c r="BC101" s="199" t="e">
        <f>IF(BF101&gt;=12,BF101-12,BF101)</f>
        <v>#NUM!</v>
      </c>
      <c r="BD101" s="200" t="e">
        <f>IF(BG101&lt;=15,"半",0)</f>
        <v>#NUM!</v>
      </c>
      <c r="BE101" s="196" t="e">
        <f>DATEDIF(BL101,BO101,"y")</f>
        <v>#NUM!</v>
      </c>
      <c r="BF101" s="197" t="e">
        <f>IF(BG101&gt;=16,DATEDIF(BL101,BO101,"ym")+1,DATEDIF(BL101,BO101,"ym"))</f>
        <v>#NUM!</v>
      </c>
      <c r="BG101" s="198" t="e">
        <f>DATEDIF(BL101,BO101,"md")</f>
        <v>#NUM!</v>
      </c>
      <c r="BH101" s="197"/>
      <c r="BI101" s="191">
        <f>IF(J102="現在",$AG$6,J102)</f>
        <v>0</v>
      </c>
      <c r="BJ101" s="197">
        <v>20</v>
      </c>
      <c r="BK101" s="204">
        <f>IF(DAY(J101)&lt;=15,J101-DAY(J101)+1,J101-DAY(J101)+16)</f>
        <v>1</v>
      </c>
      <c r="BL101" s="204">
        <f>IF(DAY(BK101)=1,BK101+15,BU101)</f>
        <v>16</v>
      </c>
      <c r="BM101" s="205"/>
      <c r="BN101" s="206">
        <f>IF(CD101&gt;=16,CB101,IF(J102="現在",$AG$6-CD101+15,J102-CD101+15))</f>
        <v>15</v>
      </c>
      <c r="BO101" s="207">
        <f>IF(DAY(BN101)=15,BN101-DAY(BN101),BN101-DAY(BN101)+15)</f>
        <v>0</v>
      </c>
      <c r="BP101" s="205"/>
      <c r="BQ101" s="205"/>
      <c r="BR101" s="161">
        <f>YEAR(J101)</f>
        <v>1900</v>
      </c>
      <c r="BS101" s="161">
        <f>MONTH(J101)+1</f>
        <v>2</v>
      </c>
      <c r="BT101" s="208" t="str">
        <f>CONCATENATE(BR101,"/",BS101,"/",1)</f>
        <v>1900/2/1</v>
      </c>
      <c r="BU101" s="208">
        <f t="shared" si="0"/>
        <v>32</v>
      </c>
      <c r="BV101" s="208">
        <f>BT101-1</f>
        <v>31</v>
      </c>
      <c r="BW101" s="161">
        <f t="shared" si="1"/>
        <v>31</v>
      </c>
      <c r="BX101" s="161">
        <f>DAY(J101)</f>
        <v>0</v>
      </c>
      <c r="BY101" s="161">
        <f>YEAR(BI101)</f>
        <v>1900</v>
      </c>
      <c r="BZ101" s="161">
        <f>IF(MONTH(BI101)=12,MONTH(BI101)-12+1,MONTH(BI101)+1)</f>
        <v>2</v>
      </c>
      <c r="CA101" s="208" t="str">
        <f>IF(BZ101=1,CONCATENATE(BY101+1,"/",BZ101,"/",1),CONCATENATE(BY101,"/",BZ101,"/",1))</f>
        <v>1900/2/1</v>
      </c>
      <c r="CB101" s="208">
        <f t="shared" si="2"/>
        <v>31</v>
      </c>
      <c r="CC101" s="161">
        <f t="shared" si="3"/>
        <v>31</v>
      </c>
      <c r="CD101" s="161">
        <f>DAY(BI101)</f>
        <v>0</v>
      </c>
      <c r="CF101" s="161">
        <v>1457</v>
      </c>
      <c r="CG101" s="161">
        <v>1457</v>
      </c>
      <c r="CH101" s="161" t="s">
        <v>251</v>
      </c>
      <c r="CI101" s="161">
        <v>1457</v>
      </c>
    </row>
    <row r="102" spans="1:87" ht="12.75" customHeight="1">
      <c r="A102" s="415"/>
      <c r="B102" s="381"/>
      <c r="C102" s="382"/>
      <c r="D102" s="382"/>
      <c r="E102" s="382"/>
      <c r="F102" s="382"/>
      <c r="G102" s="383"/>
      <c r="H102" s="209" t="s">
        <v>25</v>
      </c>
      <c r="I102" s="209"/>
      <c r="J102" s="302"/>
      <c r="K102" s="385"/>
      <c r="L102" s="387"/>
      <c r="M102" s="385"/>
      <c r="N102" s="300"/>
      <c r="O102" s="240"/>
      <c r="P102" s="240"/>
      <c r="Q102" s="240"/>
      <c r="R102" s="240"/>
      <c r="S102" s="240"/>
      <c r="T102" s="240"/>
      <c r="U102" s="240"/>
      <c r="V102" s="240"/>
      <c r="W102" s="240"/>
      <c r="X102" s="240"/>
      <c r="Y102" s="240"/>
      <c r="Z102" s="240"/>
      <c r="AA102" s="240"/>
      <c r="AB102" s="240"/>
      <c r="AC102" s="301"/>
      <c r="AD102" s="191"/>
      <c r="AE102" s="192"/>
      <c r="AF102" s="414"/>
      <c r="AG102" s="389"/>
      <c r="AH102" s="159"/>
      <c r="AI102" s="159"/>
      <c r="AJ102" s="303"/>
      <c r="AK102" s="303"/>
      <c r="AL102" s="304"/>
      <c r="AM102" s="196"/>
      <c r="AN102" s="197"/>
      <c r="AO102" s="198"/>
      <c r="AP102" s="303"/>
      <c r="AQ102" s="303"/>
      <c r="AR102" s="304"/>
      <c r="AS102" s="196"/>
      <c r="AT102" s="197"/>
      <c r="AU102" s="198"/>
      <c r="AV102" s="303"/>
      <c r="AW102" s="303"/>
      <c r="AX102" s="304"/>
      <c r="AY102" s="196"/>
      <c r="AZ102" s="197"/>
      <c r="BA102" s="197"/>
      <c r="BB102" s="303"/>
      <c r="BC102" s="303"/>
      <c r="BD102" s="304"/>
      <c r="BE102" s="196"/>
      <c r="BF102" s="197"/>
      <c r="BG102" s="198"/>
      <c r="BH102" s="197"/>
      <c r="BI102" s="191"/>
      <c r="BJ102" s="197"/>
      <c r="BK102" s="204"/>
      <c r="BL102" s="204"/>
      <c r="BM102" s="205"/>
      <c r="BN102" s="207"/>
      <c r="BO102" s="207"/>
      <c r="BP102" s="205"/>
      <c r="BQ102" s="205"/>
      <c r="BT102" s="208"/>
      <c r="BU102" s="208"/>
      <c r="BV102" s="208"/>
      <c r="CA102" s="208"/>
      <c r="CB102" s="208"/>
      <c r="CF102" s="161">
        <v>1458</v>
      </c>
      <c r="CG102" s="161">
        <v>1458</v>
      </c>
      <c r="CH102" s="161" t="s">
        <v>252</v>
      </c>
      <c r="CI102" s="161">
        <v>1458</v>
      </c>
    </row>
    <row r="103" spans="1:87" ht="12.75" customHeight="1">
      <c r="A103" s="397"/>
      <c r="B103" s="378"/>
      <c r="C103" s="379"/>
      <c r="D103" s="379"/>
      <c r="E103" s="379"/>
      <c r="F103" s="379"/>
      <c r="G103" s="380"/>
      <c r="H103" s="212" t="s">
        <v>24</v>
      </c>
      <c r="I103" s="212"/>
      <c r="J103" s="299"/>
      <c r="K103" s="384" t="str">
        <f>IF($J103&lt;&gt;"",IF($AF103="0-",AP103,IF($AF103="+0",AV103,IF($AF103="+-",BB103,AJ103))),"")</f>
        <v/>
      </c>
      <c r="L103" s="386" t="str">
        <f>IF($J103&lt;&gt;"",IF($AF103="0-",AQ103,IF($AF103="+0",AW103,IF($AF103="+-",BC103,AK103))),"")</f>
        <v/>
      </c>
      <c r="M103" s="384" t="str">
        <f>IF($J103&lt;&gt;"",IF($AF103="0-",AR103,IF($AF103="+0",AX103,IF($AF103="+-",BD103,AL103))),"")</f>
        <v/>
      </c>
      <c r="N103" s="219"/>
      <c r="O103" s="220"/>
      <c r="P103" s="445" t="s">
        <v>105</v>
      </c>
      <c r="Q103" s="446"/>
      <c r="R103" s="446"/>
      <c r="S103" s="446"/>
      <c r="T103" s="446"/>
      <c r="U103" s="446" t="s">
        <v>94</v>
      </c>
      <c r="V103" s="447"/>
      <c r="W103" s="445" t="s">
        <v>105</v>
      </c>
      <c r="X103" s="446"/>
      <c r="Y103" s="446"/>
      <c r="Z103" s="446"/>
      <c r="AA103" s="446"/>
      <c r="AB103" s="446" t="s">
        <v>94</v>
      </c>
      <c r="AC103" s="468"/>
      <c r="AD103" s="305"/>
      <c r="AE103" s="192"/>
      <c r="AF103" s="413"/>
      <c r="AG103" s="388" t="str">
        <f>IF(AF103&lt;&gt;"",VLOOKUP(AF103,$AH$13:$AI$16,2),"")</f>
        <v/>
      </c>
      <c r="AH103" s="159"/>
      <c r="AI103" s="159"/>
      <c r="AJ103" s="199">
        <f>IF(AN103&gt;=12,DATEDIF(BK103,BN103,"y")+1,DATEDIF(BK103,BN103,"y"))</f>
        <v>0</v>
      </c>
      <c r="AK103" s="199">
        <f>IF(AN103&gt;=12,AN103-12,AN103)</f>
        <v>0</v>
      </c>
      <c r="AL103" s="200" t="str">
        <f>IF(AO103&lt;=15,"半",0)</f>
        <v>半</v>
      </c>
      <c r="AM103" s="196">
        <f>DATEDIF(BK103,BN103,"y")</f>
        <v>0</v>
      </c>
      <c r="AN103" s="197">
        <f>IF(AO103&gt;=16,DATEDIF(BK103,BN103,"ym")+1,DATEDIF(BK103,BN103,"ym"))</f>
        <v>0</v>
      </c>
      <c r="AO103" s="198">
        <f>DATEDIF(BK103,BN103,"md")</f>
        <v>14</v>
      </c>
      <c r="AP103" s="199" t="e">
        <f>IF(AT103&gt;=12,DATEDIF(BK103,BO103,"y")+1,DATEDIF(BK103,BO103,"y"))</f>
        <v>#NUM!</v>
      </c>
      <c r="AQ103" s="199" t="e">
        <f>IF(AT103&gt;=12,AT103-12,AT103)</f>
        <v>#NUM!</v>
      </c>
      <c r="AR103" s="200" t="e">
        <f>IF(AU103&lt;=15,"半",0)</f>
        <v>#NUM!</v>
      </c>
      <c r="AS103" s="196" t="e">
        <f>DATEDIF(BK103,BO103,"y")</f>
        <v>#NUM!</v>
      </c>
      <c r="AT103" s="197" t="e">
        <f>IF(AU103&gt;=16,DATEDIF(BK103,BO103,"ym")+1,DATEDIF(BK103,BO103,"ym"))</f>
        <v>#NUM!</v>
      </c>
      <c r="AU103" s="198" t="e">
        <f>DATEDIF(BK103,BO103,"md")</f>
        <v>#NUM!</v>
      </c>
      <c r="AV103" s="199" t="e">
        <f>IF(AZ103&gt;=12,DATEDIF(BL103,BN103,"y")+1,DATEDIF(BL103,BN103,"y"))</f>
        <v>#NUM!</v>
      </c>
      <c r="AW103" s="199" t="e">
        <f>IF(AZ103&gt;=12,AZ103-12,AZ103)</f>
        <v>#NUM!</v>
      </c>
      <c r="AX103" s="200" t="e">
        <f>IF(BA103&lt;=15,"半",0)</f>
        <v>#NUM!</v>
      </c>
      <c r="AY103" s="196" t="e">
        <f>DATEDIF(BL103,BN103,"y")</f>
        <v>#NUM!</v>
      </c>
      <c r="AZ103" s="197" t="e">
        <f>IF(BA103&gt;=16,DATEDIF(BL103,BN103,"ym")+1,DATEDIF(BL103,BN103,"ym"))</f>
        <v>#NUM!</v>
      </c>
      <c r="BA103" s="197" t="e">
        <f>DATEDIF(BL103,BN103,"md")</f>
        <v>#NUM!</v>
      </c>
      <c r="BB103" s="199" t="e">
        <f>IF(BF103&gt;=12,DATEDIF(BL103,BO103,"y")+1,DATEDIF(BL103,BO103,"y"))</f>
        <v>#NUM!</v>
      </c>
      <c r="BC103" s="199" t="e">
        <f>IF(BF103&gt;=12,BF103-12,BF103)</f>
        <v>#NUM!</v>
      </c>
      <c r="BD103" s="200" t="e">
        <f>IF(BG103&lt;=15,"半",0)</f>
        <v>#NUM!</v>
      </c>
      <c r="BE103" s="196" t="e">
        <f>DATEDIF(BL103,BO103,"y")</f>
        <v>#NUM!</v>
      </c>
      <c r="BF103" s="197" t="e">
        <f>IF(BG103&gt;=16,DATEDIF(BL103,BO103,"ym")+1,DATEDIF(BL103,BO103,"ym"))</f>
        <v>#NUM!</v>
      </c>
      <c r="BG103" s="198" t="e">
        <f>DATEDIF(BL103,BO103,"md")</f>
        <v>#NUM!</v>
      </c>
      <c r="BH103" s="197"/>
      <c r="BI103" s="191">
        <f>IF(J104="現在",$AG$6,J104)</f>
        <v>0</v>
      </c>
      <c r="BJ103" s="197">
        <v>21</v>
      </c>
      <c r="BK103" s="204">
        <f>IF(DAY(J103)&lt;=15,J103-DAY(J103)+1,J103-DAY(J103)+16)</f>
        <v>1</v>
      </c>
      <c r="BL103" s="204">
        <f>IF(DAY(BK103)=1,BK103+15,BU103)</f>
        <v>16</v>
      </c>
      <c r="BM103" s="205"/>
      <c r="BN103" s="206">
        <f>IF(CD103&gt;=16,CB103,IF(J104="現在",$AG$6-CD103+15,J104-CD103+15))</f>
        <v>15</v>
      </c>
      <c r="BO103" s="207">
        <f>IF(DAY(BN103)=15,BN103-DAY(BN103),BN103-DAY(BN103)+15)</f>
        <v>0</v>
      </c>
      <c r="BP103" s="205"/>
      <c r="BQ103" s="205"/>
      <c r="BR103" s="161">
        <f>YEAR(J103)</f>
        <v>1900</v>
      </c>
      <c r="BS103" s="161">
        <f>MONTH(J103)+1</f>
        <v>2</v>
      </c>
      <c r="BT103" s="208" t="str">
        <f>CONCATENATE(BR103,"/",BS103,"/",1)</f>
        <v>1900/2/1</v>
      </c>
      <c r="BU103" s="208">
        <f t="shared" si="0"/>
        <v>32</v>
      </c>
      <c r="BV103" s="208">
        <f>BT103-1</f>
        <v>31</v>
      </c>
      <c r="BW103" s="161">
        <f t="shared" si="1"/>
        <v>31</v>
      </c>
      <c r="BX103" s="161">
        <f>DAY(J103)</f>
        <v>0</v>
      </c>
      <c r="BY103" s="161">
        <f>YEAR(BI103)</f>
        <v>1900</v>
      </c>
      <c r="BZ103" s="161">
        <f>IF(MONTH(BI103)=12,MONTH(BI103)-12+1,MONTH(BI103)+1)</f>
        <v>2</v>
      </c>
      <c r="CA103" s="208" t="str">
        <f>IF(BZ103=1,CONCATENATE(BY103+1,"/",BZ103,"/",1),CONCATENATE(BY103,"/",BZ103,"/",1))</f>
        <v>1900/2/1</v>
      </c>
      <c r="CB103" s="208">
        <f t="shared" si="2"/>
        <v>31</v>
      </c>
      <c r="CC103" s="161">
        <f t="shared" si="3"/>
        <v>31</v>
      </c>
      <c r="CD103" s="161">
        <f>DAY(BI103)</f>
        <v>0</v>
      </c>
      <c r="CF103" s="161">
        <v>1459</v>
      </c>
      <c r="CG103" s="161">
        <v>1459</v>
      </c>
      <c r="CH103" s="161" t="s">
        <v>253</v>
      </c>
      <c r="CI103" s="161">
        <v>1459</v>
      </c>
    </row>
    <row r="104" spans="1:87" ht="12.75" customHeight="1">
      <c r="A104" s="415"/>
      <c r="B104" s="381"/>
      <c r="C104" s="382"/>
      <c r="D104" s="382"/>
      <c r="E104" s="382"/>
      <c r="F104" s="382"/>
      <c r="G104" s="383"/>
      <c r="H104" s="209" t="s">
        <v>25</v>
      </c>
      <c r="I104" s="209"/>
      <c r="J104" s="302"/>
      <c r="K104" s="385"/>
      <c r="L104" s="387"/>
      <c r="M104" s="385"/>
      <c r="N104" s="459" t="s">
        <v>108</v>
      </c>
      <c r="O104" s="452"/>
      <c r="P104" s="372" t="s">
        <v>77</v>
      </c>
      <c r="Q104" s="373"/>
      <c r="R104" s="460" t="s">
        <v>111</v>
      </c>
      <c r="S104" s="461"/>
      <c r="T104" s="461"/>
      <c r="U104" s="461"/>
      <c r="V104" s="462"/>
      <c r="W104" s="372" t="s">
        <v>77</v>
      </c>
      <c r="X104" s="373"/>
      <c r="Y104" s="460" t="s">
        <v>111</v>
      </c>
      <c r="Z104" s="461"/>
      <c r="AA104" s="461"/>
      <c r="AB104" s="461"/>
      <c r="AC104" s="466"/>
      <c r="AD104" s="305"/>
      <c r="AE104" s="192"/>
      <c r="AF104" s="414"/>
      <c r="AG104" s="389"/>
      <c r="AH104" s="159"/>
      <c r="AI104" s="159"/>
      <c r="AJ104" s="303"/>
      <c r="AK104" s="303"/>
      <c r="AL104" s="304"/>
      <c r="AM104" s="196"/>
      <c r="AN104" s="197"/>
      <c r="AO104" s="198"/>
      <c r="AP104" s="303"/>
      <c r="AQ104" s="303"/>
      <c r="AR104" s="304"/>
      <c r="AS104" s="196"/>
      <c r="AT104" s="197"/>
      <c r="AU104" s="198"/>
      <c r="AV104" s="303"/>
      <c r="AW104" s="303"/>
      <c r="AX104" s="304"/>
      <c r="AY104" s="196"/>
      <c r="AZ104" s="197"/>
      <c r="BA104" s="197"/>
      <c r="BB104" s="303"/>
      <c r="BC104" s="303"/>
      <c r="BD104" s="304"/>
      <c r="BE104" s="196"/>
      <c r="BF104" s="197"/>
      <c r="BG104" s="198"/>
      <c r="BH104" s="197"/>
      <c r="BI104" s="191"/>
      <c r="BJ104" s="197"/>
      <c r="BK104" s="204"/>
      <c r="BL104" s="204"/>
      <c r="BM104" s="205"/>
      <c r="BN104" s="207"/>
      <c r="BO104" s="207"/>
      <c r="BP104" s="205"/>
      <c r="BQ104" s="205"/>
      <c r="BT104" s="208"/>
      <c r="BU104" s="208"/>
      <c r="BV104" s="208"/>
      <c r="CA104" s="208"/>
      <c r="CB104" s="208"/>
      <c r="CF104" s="161">
        <v>1460</v>
      </c>
      <c r="CG104" s="161">
        <v>1460</v>
      </c>
      <c r="CH104" s="161" t="s">
        <v>254</v>
      </c>
      <c r="CI104" s="161">
        <v>1460</v>
      </c>
    </row>
    <row r="105" spans="1:87" ht="12.75" customHeight="1">
      <c r="A105" s="397"/>
      <c r="B105" s="378"/>
      <c r="C105" s="379"/>
      <c r="D105" s="379"/>
      <c r="E105" s="379"/>
      <c r="F105" s="379"/>
      <c r="G105" s="380"/>
      <c r="H105" s="212" t="s">
        <v>24</v>
      </c>
      <c r="I105" s="212"/>
      <c r="J105" s="299"/>
      <c r="K105" s="384" t="str">
        <f>IF($J105&lt;&gt;"",IF($AF105="0-",AP105,IF($AF105="+0",AV105,IF($AF105="+-",BB105,AJ105))),"")</f>
        <v/>
      </c>
      <c r="L105" s="386" t="str">
        <f>IF($J105&lt;&gt;"",IF($AF105="0-",AQ105,IF($AF105="+0",AW105,IF($AF105="+-",BC105,AK105))),"")</f>
        <v/>
      </c>
      <c r="M105" s="384" t="str">
        <f>IF($J105&lt;&gt;"",IF($AF105="0-",AR105,IF($AF105="+0",AX105,IF($AF105="+-",BD105,AL105))),"")</f>
        <v/>
      </c>
      <c r="N105" s="459"/>
      <c r="O105" s="452"/>
      <c r="P105" s="374"/>
      <c r="Q105" s="375"/>
      <c r="R105" s="463"/>
      <c r="S105" s="464"/>
      <c r="T105" s="464"/>
      <c r="U105" s="464"/>
      <c r="V105" s="465"/>
      <c r="W105" s="374"/>
      <c r="X105" s="375"/>
      <c r="Y105" s="463"/>
      <c r="Z105" s="464"/>
      <c r="AA105" s="464"/>
      <c r="AB105" s="464"/>
      <c r="AC105" s="467"/>
      <c r="AD105" s="221"/>
      <c r="AE105" s="192"/>
      <c r="AF105" s="413"/>
      <c r="AG105" s="388" t="str">
        <f>IF(AF105&lt;&gt;"",VLOOKUP(AF105,$AH$13:$AI$16,2),"")</f>
        <v/>
      </c>
      <c r="AH105" s="159"/>
      <c r="AI105" s="159"/>
      <c r="AJ105" s="199">
        <f>IF(AN105&gt;=12,DATEDIF(BK105,BN105,"y")+1,DATEDIF(BK105,BN105,"y"))</f>
        <v>0</v>
      </c>
      <c r="AK105" s="199">
        <f>IF(AN105&gt;=12,AN105-12,AN105)</f>
        <v>0</v>
      </c>
      <c r="AL105" s="200" t="str">
        <f>IF(AO105&lt;=15,"半",0)</f>
        <v>半</v>
      </c>
      <c r="AM105" s="196">
        <f>DATEDIF(BK105,BN105,"y")</f>
        <v>0</v>
      </c>
      <c r="AN105" s="197">
        <f>IF(AO105&gt;=16,DATEDIF(BK105,BN105,"ym")+1,DATEDIF(BK105,BN105,"ym"))</f>
        <v>0</v>
      </c>
      <c r="AO105" s="198">
        <f>DATEDIF(BK105,BN105,"md")</f>
        <v>14</v>
      </c>
      <c r="AP105" s="199" t="e">
        <f>IF(AT105&gt;=12,DATEDIF(BK105,BO105,"y")+1,DATEDIF(BK105,BO105,"y"))</f>
        <v>#NUM!</v>
      </c>
      <c r="AQ105" s="199" t="e">
        <f>IF(AT105&gt;=12,AT105-12,AT105)</f>
        <v>#NUM!</v>
      </c>
      <c r="AR105" s="200" t="e">
        <f>IF(AU105&lt;=15,"半",0)</f>
        <v>#NUM!</v>
      </c>
      <c r="AS105" s="196" t="e">
        <f>DATEDIF(BK105,BO105,"y")</f>
        <v>#NUM!</v>
      </c>
      <c r="AT105" s="197" t="e">
        <f>IF(AU105&gt;=16,DATEDIF(BK105,BO105,"ym")+1,DATEDIF(BK105,BO105,"ym"))</f>
        <v>#NUM!</v>
      </c>
      <c r="AU105" s="198" t="e">
        <f>DATEDIF(BK105,BO105,"md")</f>
        <v>#NUM!</v>
      </c>
      <c r="AV105" s="199" t="e">
        <f>IF(AZ105&gt;=12,DATEDIF(BL105,BN105,"y")+1,DATEDIF(BL105,BN105,"y"))</f>
        <v>#NUM!</v>
      </c>
      <c r="AW105" s="199" t="e">
        <f>IF(AZ105&gt;=12,AZ105-12,AZ105)</f>
        <v>#NUM!</v>
      </c>
      <c r="AX105" s="200" t="e">
        <f>IF(BA105&lt;=15,"半",0)</f>
        <v>#NUM!</v>
      </c>
      <c r="AY105" s="196" t="e">
        <f>DATEDIF(BL105,BN105,"y")</f>
        <v>#NUM!</v>
      </c>
      <c r="AZ105" s="197" t="e">
        <f>IF(BA105&gt;=16,DATEDIF(BL105,BN105,"ym")+1,DATEDIF(BL105,BN105,"ym"))</f>
        <v>#NUM!</v>
      </c>
      <c r="BA105" s="197" t="e">
        <f>DATEDIF(BL105,BN105,"md")</f>
        <v>#NUM!</v>
      </c>
      <c r="BB105" s="199" t="e">
        <f>IF(BF105&gt;=12,DATEDIF(BL105,BO105,"y")+1,DATEDIF(BL105,BO105,"y"))</f>
        <v>#NUM!</v>
      </c>
      <c r="BC105" s="199" t="e">
        <f>IF(BF105&gt;=12,BF105-12,BF105)</f>
        <v>#NUM!</v>
      </c>
      <c r="BD105" s="200" t="e">
        <f>IF(BG105&lt;=15,"半",0)</f>
        <v>#NUM!</v>
      </c>
      <c r="BE105" s="196" t="e">
        <f>DATEDIF(BL105,BO105,"y")</f>
        <v>#NUM!</v>
      </c>
      <c r="BF105" s="197" t="e">
        <f>IF(BG105&gt;=16,DATEDIF(BL105,BO105,"ym")+1,DATEDIF(BL105,BO105,"ym"))</f>
        <v>#NUM!</v>
      </c>
      <c r="BG105" s="198" t="e">
        <f>DATEDIF(BL105,BO105,"md")</f>
        <v>#NUM!</v>
      </c>
      <c r="BH105" s="197"/>
      <c r="BI105" s="191">
        <f>IF(J106="現在",$AG$6,J106)</f>
        <v>0</v>
      </c>
      <c r="BJ105" s="197">
        <v>22</v>
      </c>
      <c r="BK105" s="204">
        <f>IF(DAY(J105)&lt;=15,J105-DAY(J105)+1,J105-DAY(J105)+16)</f>
        <v>1</v>
      </c>
      <c r="BL105" s="204">
        <f>IF(DAY(BK105)=1,BK105+15,BU105)</f>
        <v>16</v>
      </c>
      <c r="BM105" s="205"/>
      <c r="BN105" s="206">
        <f>IF(CD105&gt;=16,CB105,IF(J106="現在",$AG$6-CD105+15,J106-CD105+15))</f>
        <v>15</v>
      </c>
      <c r="BO105" s="207">
        <f>IF(DAY(BN105)=15,BN105-DAY(BN105),BN105-DAY(BN105)+15)</f>
        <v>0</v>
      </c>
      <c r="BP105" s="205"/>
      <c r="BQ105" s="205"/>
      <c r="BR105" s="161">
        <f>YEAR(J105)</f>
        <v>1900</v>
      </c>
      <c r="BS105" s="161">
        <f>MONTH(J105)+1</f>
        <v>2</v>
      </c>
      <c r="BT105" s="208" t="str">
        <f>CONCATENATE(BR105,"/",BS105,"/",1)</f>
        <v>1900/2/1</v>
      </c>
      <c r="BU105" s="208">
        <f t="shared" si="0"/>
        <v>32</v>
      </c>
      <c r="BV105" s="208">
        <f>BT105-1</f>
        <v>31</v>
      </c>
      <c r="BW105" s="161">
        <f t="shared" si="1"/>
        <v>31</v>
      </c>
      <c r="BX105" s="161">
        <f>DAY(J105)</f>
        <v>0</v>
      </c>
      <c r="BY105" s="161">
        <f>YEAR(BI105)</f>
        <v>1900</v>
      </c>
      <c r="BZ105" s="161">
        <f>IF(MONTH(BI105)=12,MONTH(BI105)-12+1,MONTH(BI105)+1)</f>
        <v>2</v>
      </c>
      <c r="CA105" s="208" t="str">
        <f>IF(BZ105=1,CONCATENATE(BY105+1,"/",BZ105,"/",1),CONCATENATE(BY105,"/",BZ105,"/",1))</f>
        <v>1900/2/1</v>
      </c>
      <c r="CB105" s="208">
        <f t="shared" si="2"/>
        <v>31</v>
      </c>
      <c r="CC105" s="161">
        <f t="shared" si="3"/>
        <v>31</v>
      </c>
      <c r="CD105" s="161">
        <f>DAY(BI105)</f>
        <v>0</v>
      </c>
      <c r="CF105" s="161">
        <v>1461</v>
      </c>
      <c r="CG105" s="161">
        <v>1461</v>
      </c>
      <c r="CH105" s="161" t="s">
        <v>255</v>
      </c>
      <c r="CI105" s="161">
        <v>1461</v>
      </c>
    </row>
    <row r="106" spans="1:87" ht="12.75" customHeight="1">
      <c r="A106" s="415"/>
      <c r="B106" s="381"/>
      <c r="C106" s="382"/>
      <c r="D106" s="382"/>
      <c r="E106" s="382"/>
      <c r="F106" s="382"/>
      <c r="G106" s="383"/>
      <c r="H106" s="209" t="s">
        <v>25</v>
      </c>
      <c r="I106" s="209"/>
      <c r="J106" s="302"/>
      <c r="K106" s="385"/>
      <c r="L106" s="387"/>
      <c r="M106" s="385"/>
      <c r="N106" s="459"/>
      <c r="O106" s="452"/>
      <c r="P106" s="421" t="s">
        <v>64</v>
      </c>
      <c r="Q106" s="422"/>
      <c r="R106" s="455" t="s">
        <v>105</v>
      </c>
      <c r="S106" s="456"/>
      <c r="T106" s="456"/>
      <c r="U106" s="456"/>
      <c r="V106" s="224" t="s">
        <v>95</v>
      </c>
      <c r="W106" s="421" t="s">
        <v>64</v>
      </c>
      <c r="X106" s="422"/>
      <c r="Y106" s="455" t="s">
        <v>105</v>
      </c>
      <c r="Z106" s="456"/>
      <c r="AA106" s="456"/>
      <c r="AB106" s="456"/>
      <c r="AC106" s="225" t="s">
        <v>95</v>
      </c>
      <c r="AD106" s="222"/>
      <c r="AE106" s="192"/>
      <c r="AF106" s="414"/>
      <c r="AG106" s="389"/>
      <c r="AH106" s="159"/>
      <c r="AI106" s="159"/>
      <c r="AJ106" s="303"/>
      <c r="AK106" s="303"/>
      <c r="AL106" s="304"/>
      <c r="AM106" s="196"/>
      <c r="AN106" s="197"/>
      <c r="AO106" s="198"/>
      <c r="AP106" s="303"/>
      <c r="AQ106" s="303"/>
      <c r="AR106" s="304"/>
      <c r="AS106" s="196"/>
      <c r="AT106" s="197"/>
      <c r="AU106" s="198"/>
      <c r="AV106" s="303"/>
      <c r="AW106" s="303"/>
      <c r="AX106" s="304"/>
      <c r="AY106" s="196"/>
      <c r="AZ106" s="197"/>
      <c r="BA106" s="197"/>
      <c r="BB106" s="303"/>
      <c r="BC106" s="303"/>
      <c r="BD106" s="304"/>
      <c r="BE106" s="196"/>
      <c r="BF106" s="197"/>
      <c r="BG106" s="198"/>
      <c r="BH106" s="197"/>
      <c r="BI106" s="191"/>
      <c r="BJ106" s="197"/>
      <c r="BK106" s="204"/>
      <c r="BL106" s="204"/>
      <c r="BM106" s="205"/>
      <c r="BN106" s="207"/>
      <c r="BO106" s="207"/>
      <c r="BP106" s="205"/>
      <c r="BQ106" s="205"/>
      <c r="BT106" s="208"/>
      <c r="BU106" s="208"/>
      <c r="BV106" s="208"/>
      <c r="CA106" s="208"/>
      <c r="CB106" s="208"/>
      <c r="CF106" s="161">
        <v>1462</v>
      </c>
      <c r="CG106" s="161">
        <v>1462</v>
      </c>
      <c r="CH106" s="161" t="s">
        <v>256</v>
      </c>
      <c r="CI106" s="161">
        <v>1462</v>
      </c>
    </row>
    <row r="107" spans="1:87" ht="12.75" customHeight="1">
      <c r="A107" s="397"/>
      <c r="B107" s="378"/>
      <c r="C107" s="379"/>
      <c r="D107" s="379"/>
      <c r="E107" s="379"/>
      <c r="F107" s="379"/>
      <c r="G107" s="380"/>
      <c r="H107" s="212" t="s">
        <v>24</v>
      </c>
      <c r="I107" s="212"/>
      <c r="J107" s="299"/>
      <c r="K107" s="384" t="str">
        <f>IF($J107&lt;&gt;"",IF($AF107="0-",AP107,IF($AF107="+0",AV107,IF($AF107="+-",BB107,AJ107))),"")</f>
        <v/>
      </c>
      <c r="L107" s="386" t="str">
        <f>IF($J107&lt;&gt;"",IF($AF107="0-",AQ107,IF($AF107="+0",AW107,IF($AF107="+-",BC107,AK107))),"")</f>
        <v/>
      </c>
      <c r="M107" s="384" t="str">
        <f>IF($J107&lt;&gt;"",IF($AF107="0-",AR107,IF($AF107="+0",AX107,IF($AF107="+-",BD107,AL107))),"")</f>
        <v/>
      </c>
      <c r="N107" s="459"/>
      <c r="O107" s="452"/>
      <c r="P107" s="374"/>
      <c r="Q107" s="375"/>
      <c r="R107" s="457"/>
      <c r="S107" s="458"/>
      <c r="T107" s="458"/>
      <c r="U107" s="458"/>
      <c r="V107" s="226"/>
      <c r="W107" s="374"/>
      <c r="X107" s="375"/>
      <c r="Y107" s="457"/>
      <c r="Z107" s="458"/>
      <c r="AA107" s="458"/>
      <c r="AB107" s="458"/>
      <c r="AC107" s="227"/>
      <c r="AD107" s="223"/>
      <c r="AE107" s="192"/>
      <c r="AF107" s="413"/>
      <c r="AG107" s="388" t="str">
        <f>IF(AF107&lt;&gt;"",VLOOKUP(AF107,$AH$13:$AI$16,2),"")</f>
        <v/>
      </c>
      <c r="AH107" s="159"/>
      <c r="AI107" s="159"/>
      <c r="AJ107" s="199">
        <f>IF(AN107&gt;=12,DATEDIF(BK107,BN107,"y")+1,DATEDIF(BK107,BN107,"y"))</f>
        <v>0</v>
      </c>
      <c r="AK107" s="199">
        <f>IF(AN107&gt;=12,AN107-12,AN107)</f>
        <v>0</v>
      </c>
      <c r="AL107" s="200" t="str">
        <f>IF(AO107&lt;=15,"半",0)</f>
        <v>半</v>
      </c>
      <c r="AM107" s="196">
        <f>DATEDIF(BK107,BN107,"y")</f>
        <v>0</v>
      </c>
      <c r="AN107" s="197">
        <f>IF(AO107&gt;=16,DATEDIF(BK107,BN107,"ym")+1,DATEDIF(BK107,BN107,"ym"))</f>
        <v>0</v>
      </c>
      <c r="AO107" s="198">
        <f>DATEDIF(BK107,BN107,"md")</f>
        <v>14</v>
      </c>
      <c r="AP107" s="199" t="e">
        <f>IF(AT107&gt;=12,DATEDIF(BK107,BO107,"y")+1,DATEDIF(BK107,BO107,"y"))</f>
        <v>#NUM!</v>
      </c>
      <c r="AQ107" s="199" t="e">
        <f>IF(AT107&gt;=12,AT107-12,AT107)</f>
        <v>#NUM!</v>
      </c>
      <c r="AR107" s="200" t="e">
        <f>IF(AU107&lt;=15,"半",0)</f>
        <v>#NUM!</v>
      </c>
      <c r="AS107" s="196" t="e">
        <f>DATEDIF(BK107,BO107,"y")</f>
        <v>#NUM!</v>
      </c>
      <c r="AT107" s="197" t="e">
        <f>IF(AU107&gt;=16,DATEDIF(BK107,BO107,"ym")+1,DATEDIF(BK107,BO107,"ym"))</f>
        <v>#NUM!</v>
      </c>
      <c r="AU107" s="198" t="e">
        <f>DATEDIF(BK107,BO107,"md")</f>
        <v>#NUM!</v>
      </c>
      <c r="AV107" s="199" t="e">
        <f>IF(AZ107&gt;=12,DATEDIF(BL107,BN107,"y")+1,DATEDIF(BL107,BN107,"y"))</f>
        <v>#NUM!</v>
      </c>
      <c r="AW107" s="199" t="e">
        <f>IF(AZ107&gt;=12,AZ107-12,AZ107)</f>
        <v>#NUM!</v>
      </c>
      <c r="AX107" s="200" t="e">
        <f>IF(BA107&lt;=15,"半",0)</f>
        <v>#NUM!</v>
      </c>
      <c r="AY107" s="196" t="e">
        <f>DATEDIF(BL107,BN107,"y")</f>
        <v>#NUM!</v>
      </c>
      <c r="AZ107" s="197" t="e">
        <f>IF(BA107&gt;=16,DATEDIF(BL107,BN107,"ym")+1,DATEDIF(BL107,BN107,"ym"))</f>
        <v>#NUM!</v>
      </c>
      <c r="BA107" s="197" t="e">
        <f>DATEDIF(BL107,BN107,"md")</f>
        <v>#NUM!</v>
      </c>
      <c r="BB107" s="199" t="e">
        <f>IF(BF107&gt;=12,DATEDIF(BL107,BO107,"y")+1,DATEDIF(BL107,BO107,"y"))</f>
        <v>#NUM!</v>
      </c>
      <c r="BC107" s="199" t="e">
        <f>IF(BF107&gt;=12,BF107-12,BF107)</f>
        <v>#NUM!</v>
      </c>
      <c r="BD107" s="200" t="e">
        <f>IF(BG107&lt;=15,"半",0)</f>
        <v>#NUM!</v>
      </c>
      <c r="BE107" s="196" t="e">
        <f>DATEDIF(BL107,BO107,"y")</f>
        <v>#NUM!</v>
      </c>
      <c r="BF107" s="197" t="e">
        <f>IF(BG107&gt;=16,DATEDIF(BL107,BO107,"ym")+1,DATEDIF(BL107,BO107,"ym"))</f>
        <v>#NUM!</v>
      </c>
      <c r="BG107" s="198" t="e">
        <f>DATEDIF(BL107,BO107,"md")</f>
        <v>#NUM!</v>
      </c>
      <c r="BH107" s="197"/>
      <c r="BI107" s="191">
        <f>IF(J108="現在",$AG$6,J108)</f>
        <v>0</v>
      </c>
      <c r="BJ107" s="197">
        <v>23</v>
      </c>
      <c r="BK107" s="204">
        <f>IF(DAY(J107)&lt;=15,J107-DAY(J107)+1,J107-DAY(J107)+16)</f>
        <v>1</v>
      </c>
      <c r="BL107" s="204">
        <f>IF(DAY(BK107)=1,BK107+15,BU107)</f>
        <v>16</v>
      </c>
      <c r="BM107" s="205"/>
      <c r="BN107" s="206">
        <f>IF(CD107&gt;=16,CB107,IF(J108="現在",$AG$6-CD107+15,J108-CD107+15))</f>
        <v>15</v>
      </c>
      <c r="BO107" s="207">
        <f>IF(DAY(BN107)=15,BN107-DAY(BN107),BN107-DAY(BN107)+15)</f>
        <v>0</v>
      </c>
      <c r="BP107" s="205"/>
      <c r="BQ107" s="205"/>
      <c r="BR107" s="161">
        <f>YEAR(J107)</f>
        <v>1900</v>
      </c>
      <c r="BS107" s="161">
        <f>MONTH(J107)+1</f>
        <v>2</v>
      </c>
      <c r="BT107" s="208" t="str">
        <f>CONCATENATE(BR107,"/",BS107,"/",1)</f>
        <v>1900/2/1</v>
      </c>
      <c r="BU107" s="208">
        <f t="shared" si="0"/>
        <v>32</v>
      </c>
      <c r="BV107" s="208">
        <f>BT107-1</f>
        <v>31</v>
      </c>
      <c r="BW107" s="161">
        <f t="shared" si="1"/>
        <v>31</v>
      </c>
      <c r="BX107" s="161">
        <f>DAY(J107)</f>
        <v>0</v>
      </c>
      <c r="BY107" s="161">
        <f>YEAR(BI107)</f>
        <v>1900</v>
      </c>
      <c r="BZ107" s="161">
        <f>IF(MONTH(BI107)=12,MONTH(BI107)-12+1,MONTH(BI107)+1)</f>
        <v>2</v>
      </c>
      <c r="CA107" s="208" t="str">
        <f>IF(BZ107=1,CONCATENATE(BY107+1,"/",BZ107,"/",1),CONCATENATE(BY107,"/",BZ107,"/",1))</f>
        <v>1900/2/1</v>
      </c>
      <c r="CB107" s="208">
        <f t="shared" si="2"/>
        <v>31</v>
      </c>
      <c r="CC107" s="161">
        <f t="shared" si="3"/>
        <v>31</v>
      </c>
      <c r="CD107" s="161">
        <f>DAY(BI107)</f>
        <v>0</v>
      </c>
      <c r="CF107" s="161">
        <v>1463</v>
      </c>
      <c r="CG107" s="161">
        <v>1463</v>
      </c>
      <c r="CH107" s="161" t="s">
        <v>257</v>
      </c>
      <c r="CI107" s="161">
        <v>1463</v>
      </c>
    </row>
    <row r="108" spans="1:87" ht="12.75" customHeight="1">
      <c r="A108" s="415"/>
      <c r="B108" s="381"/>
      <c r="C108" s="382"/>
      <c r="D108" s="382"/>
      <c r="E108" s="382"/>
      <c r="F108" s="382"/>
      <c r="G108" s="383"/>
      <c r="H108" s="209" t="s">
        <v>25</v>
      </c>
      <c r="I108" s="209"/>
      <c r="J108" s="302"/>
      <c r="K108" s="385"/>
      <c r="L108" s="387"/>
      <c r="M108" s="385"/>
      <c r="N108" s="459"/>
      <c r="O108" s="452"/>
      <c r="P108" s="421" t="s">
        <v>65</v>
      </c>
      <c r="Q108" s="422"/>
      <c r="R108" s="455" t="s">
        <v>105</v>
      </c>
      <c r="S108" s="456"/>
      <c r="T108" s="456"/>
      <c r="U108" s="456"/>
      <c r="V108" s="230" t="s">
        <v>96</v>
      </c>
      <c r="W108" s="421" t="s">
        <v>65</v>
      </c>
      <c r="X108" s="422"/>
      <c r="Y108" s="455" t="s">
        <v>105</v>
      </c>
      <c r="Z108" s="456"/>
      <c r="AA108" s="456"/>
      <c r="AB108" s="456"/>
      <c r="AC108" s="231" t="s">
        <v>96</v>
      </c>
      <c r="AD108" s="222"/>
      <c r="AE108" s="192"/>
      <c r="AF108" s="414"/>
      <c r="AG108" s="389"/>
      <c r="AH108" s="159"/>
      <c r="AI108" s="159"/>
      <c r="AJ108" s="303"/>
      <c r="AK108" s="303"/>
      <c r="AL108" s="304"/>
      <c r="AM108" s="196"/>
      <c r="AN108" s="197"/>
      <c r="AO108" s="198"/>
      <c r="AP108" s="303"/>
      <c r="AQ108" s="303"/>
      <c r="AR108" s="304"/>
      <c r="AS108" s="196"/>
      <c r="AT108" s="197"/>
      <c r="AU108" s="198"/>
      <c r="AV108" s="303"/>
      <c r="AW108" s="303"/>
      <c r="AX108" s="304"/>
      <c r="AY108" s="196"/>
      <c r="AZ108" s="197"/>
      <c r="BA108" s="197"/>
      <c r="BB108" s="303"/>
      <c r="BC108" s="303"/>
      <c r="BD108" s="304"/>
      <c r="BE108" s="196"/>
      <c r="BF108" s="197"/>
      <c r="BG108" s="198"/>
      <c r="BH108" s="197"/>
      <c r="BI108" s="191"/>
      <c r="BJ108" s="197"/>
      <c r="BK108" s="204"/>
      <c r="BL108" s="204"/>
      <c r="BM108" s="205"/>
      <c r="BN108" s="207"/>
      <c r="BO108" s="207"/>
      <c r="BP108" s="205"/>
      <c r="BQ108" s="205"/>
      <c r="BT108" s="208"/>
      <c r="BU108" s="208"/>
      <c r="BV108" s="208"/>
      <c r="CA108" s="208"/>
      <c r="CB108" s="208"/>
      <c r="CF108" s="161">
        <v>1464</v>
      </c>
      <c r="CG108" s="161">
        <v>1464</v>
      </c>
      <c r="CH108" s="161" t="s">
        <v>258</v>
      </c>
      <c r="CI108" s="161">
        <v>1464</v>
      </c>
    </row>
    <row r="109" spans="1:87" ht="12.75" customHeight="1">
      <c r="A109" s="397"/>
      <c r="B109" s="378"/>
      <c r="C109" s="379"/>
      <c r="D109" s="379"/>
      <c r="E109" s="379"/>
      <c r="F109" s="379"/>
      <c r="G109" s="380"/>
      <c r="H109" s="212" t="s">
        <v>24</v>
      </c>
      <c r="I109" s="212"/>
      <c r="J109" s="299"/>
      <c r="K109" s="384" t="str">
        <f>IF($J109&lt;&gt;"",IF($AF109="0-",AP109,IF($AF109="+0",AV109,IF($AF109="+-",BB109,AJ109))),"")</f>
        <v/>
      </c>
      <c r="L109" s="386" t="str">
        <f>IF($J109&lt;&gt;"",IF($AF109="0-",AQ109,IF($AF109="+0",AW109,IF($AF109="+-",BC109,AK109))),"")</f>
        <v/>
      </c>
      <c r="M109" s="384" t="str">
        <f>IF($J109&lt;&gt;"",IF($AF109="0-",AR109,IF($AF109="+0",AX109,IF($AF109="+-",BD109,AL109))),"")</f>
        <v/>
      </c>
      <c r="N109" s="459"/>
      <c r="O109" s="452"/>
      <c r="P109" s="374"/>
      <c r="Q109" s="375"/>
      <c r="R109" s="457"/>
      <c r="S109" s="458"/>
      <c r="T109" s="458"/>
      <c r="U109" s="458"/>
      <c r="V109" s="226"/>
      <c r="W109" s="374"/>
      <c r="X109" s="375"/>
      <c r="Y109" s="457"/>
      <c r="Z109" s="458"/>
      <c r="AA109" s="458"/>
      <c r="AB109" s="458"/>
      <c r="AC109" s="227"/>
      <c r="AD109" s="221"/>
      <c r="AE109" s="192"/>
      <c r="AF109" s="413"/>
      <c r="AG109" s="388" t="str">
        <f>IF(AF109&lt;&gt;"",VLOOKUP(AF109,$AH$13:$AI$16,2),"")</f>
        <v/>
      </c>
      <c r="AH109" s="159"/>
      <c r="AI109" s="159"/>
      <c r="AJ109" s="199">
        <f>IF(AN109&gt;=12,DATEDIF(BK109,BN109,"y")+1,DATEDIF(BK109,BN109,"y"))</f>
        <v>0</v>
      </c>
      <c r="AK109" s="199">
        <f>IF(AN109&gt;=12,AN109-12,AN109)</f>
        <v>0</v>
      </c>
      <c r="AL109" s="200" t="str">
        <f>IF(AO109&lt;=15,"半",0)</f>
        <v>半</v>
      </c>
      <c r="AM109" s="196">
        <f>DATEDIF(BK109,BN109,"y")</f>
        <v>0</v>
      </c>
      <c r="AN109" s="197">
        <f>IF(AO109&gt;=16,DATEDIF(BK109,BN109,"ym")+1,DATEDIF(BK109,BN109,"ym"))</f>
        <v>0</v>
      </c>
      <c r="AO109" s="198">
        <f>DATEDIF(BK109,BN109,"md")</f>
        <v>14</v>
      </c>
      <c r="AP109" s="199" t="e">
        <f>IF(AT109&gt;=12,DATEDIF(BK109,BO109,"y")+1,DATEDIF(BK109,BO109,"y"))</f>
        <v>#NUM!</v>
      </c>
      <c r="AQ109" s="199" t="e">
        <f>IF(AT109&gt;=12,AT109-12,AT109)</f>
        <v>#NUM!</v>
      </c>
      <c r="AR109" s="200" t="e">
        <f>IF(AU109&lt;=15,"半",0)</f>
        <v>#NUM!</v>
      </c>
      <c r="AS109" s="196" t="e">
        <f>DATEDIF(BK109,BO109,"y")</f>
        <v>#NUM!</v>
      </c>
      <c r="AT109" s="197" t="e">
        <f>IF(AU109&gt;=16,DATEDIF(BK109,BO109,"ym")+1,DATEDIF(BK109,BO109,"ym"))</f>
        <v>#NUM!</v>
      </c>
      <c r="AU109" s="198" t="e">
        <f>DATEDIF(BK109,BO109,"md")</f>
        <v>#NUM!</v>
      </c>
      <c r="AV109" s="199" t="e">
        <f>IF(AZ109&gt;=12,DATEDIF(BL109,BN109,"y")+1,DATEDIF(BL109,BN109,"y"))</f>
        <v>#NUM!</v>
      </c>
      <c r="AW109" s="199" t="e">
        <f>IF(AZ109&gt;=12,AZ109-12,AZ109)</f>
        <v>#NUM!</v>
      </c>
      <c r="AX109" s="200" t="e">
        <f>IF(BA109&lt;=15,"半",0)</f>
        <v>#NUM!</v>
      </c>
      <c r="AY109" s="196" t="e">
        <f>DATEDIF(BL109,BN109,"y")</f>
        <v>#NUM!</v>
      </c>
      <c r="AZ109" s="197" t="e">
        <f>IF(BA109&gt;=16,DATEDIF(BL109,BN109,"ym")+1,DATEDIF(BL109,BN109,"ym"))</f>
        <v>#NUM!</v>
      </c>
      <c r="BA109" s="197" t="e">
        <f>DATEDIF(BL109,BN109,"md")</f>
        <v>#NUM!</v>
      </c>
      <c r="BB109" s="199" t="e">
        <f>IF(BF109&gt;=12,DATEDIF(BL109,BO109,"y")+1,DATEDIF(BL109,BO109,"y"))</f>
        <v>#NUM!</v>
      </c>
      <c r="BC109" s="199" t="e">
        <f>IF(BF109&gt;=12,BF109-12,BF109)</f>
        <v>#NUM!</v>
      </c>
      <c r="BD109" s="200" t="e">
        <f>IF(BG109&lt;=15,"半",0)</f>
        <v>#NUM!</v>
      </c>
      <c r="BE109" s="196" t="e">
        <f>DATEDIF(BL109,BO109,"y")</f>
        <v>#NUM!</v>
      </c>
      <c r="BF109" s="197" t="e">
        <f>IF(BG109&gt;=16,DATEDIF(BL109,BO109,"ym")+1,DATEDIF(BL109,BO109,"ym"))</f>
        <v>#NUM!</v>
      </c>
      <c r="BG109" s="198" t="e">
        <f>DATEDIF(BL109,BO109,"md")</f>
        <v>#NUM!</v>
      </c>
      <c r="BH109" s="197"/>
      <c r="BI109" s="191">
        <f>IF(J110="現在",$AG$6,J110)</f>
        <v>0</v>
      </c>
      <c r="BJ109" s="197">
        <v>24</v>
      </c>
      <c r="BK109" s="204">
        <f>IF(DAY(J109)&lt;=15,J109-DAY(J109)+1,J109-DAY(J109)+16)</f>
        <v>1</v>
      </c>
      <c r="BL109" s="204">
        <f>IF(DAY(BK109)=1,BK109+15,BU109)</f>
        <v>16</v>
      </c>
      <c r="BM109" s="205"/>
      <c r="BN109" s="206">
        <f>IF(CD109&gt;=16,CB109,IF(J110="現在",$AG$6-CD109+15,J110-CD109+15))</f>
        <v>15</v>
      </c>
      <c r="BO109" s="207">
        <f>IF(DAY(BN109)=15,BN109-DAY(BN109),BN109-DAY(BN109)+15)</f>
        <v>0</v>
      </c>
      <c r="BP109" s="205"/>
      <c r="BQ109" s="205"/>
      <c r="BR109" s="161">
        <f>YEAR(J109)</f>
        <v>1900</v>
      </c>
      <c r="BS109" s="161">
        <f>MONTH(J109)+1</f>
        <v>2</v>
      </c>
      <c r="BT109" s="208" t="str">
        <f>CONCATENATE(BR109,"/",BS109,"/",1)</f>
        <v>1900/2/1</v>
      </c>
      <c r="BU109" s="208">
        <f t="shared" si="0"/>
        <v>32</v>
      </c>
      <c r="BV109" s="208">
        <f>BT109-1</f>
        <v>31</v>
      </c>
      <c r="BW109" s="161">
        <f t="shared" si="1"/>
        <v>31</v>
      </c>
      <c r="BX109" s="161">
        <f>DAY(J109)</f>
        <v>0</v>
      </c>
      <c r="BY109" s="161">
        <f>YEAR(BI109)</f>
        <v>1900</v>
      </c>
      <c r="BZ109" s="161">
        <f>IF(MONTH(BI109)=12,MONTH(BI109)-12+1,MONTH(BI109)+1)</f>
        <v>2</v>
      </c>
      <c r="CA109" s="208" t="str">
        <f>IF(BZ109=1,CONCATENATE(BY109+1,"/",BZ109,"/",1),CONCATENATE(BY109,"/",BZ109,"/",1))</f>
        <v>1900/2/1</v>
      </c>
      <c r="CB109" s="208">
        <f t="shared" si="2"/>
        <v>31</v>
      </c>
      <c r="CC109" s="161">
        <f t="shared" si="3"/>
        <v>31</v>
      </c>
      <c r="CD109" s="161">
        <f>DAY(BI109)</f>
        <v>0</v>
      </c>
      <c r="CF109" s="161">
        <v>1465</v>
      </c>
      <c r="CG109" s="161">
        <v>1465</v>
      </c>
      <c r="CH109" s="161" t="s">
        <v>259</v>
      </c>
      <c r="CI109" s="161">
        <v>1465</v>
      </c>
    </row>
    <row r="110" spans="1:87" ht="12.75" customHeight="1">
      <c r="A110" s="415"/>
      <c r="B110" s="381"/>
      <c r="C110" s="382"/>
      <c r="D110" s="382"/>
      <c r="E110" s="382"/>
      <c r="F110" s="382"/>
      <c r="G110" s="383"/>
      <c r="H110" s="209" t="s">
        <v>25</v>
      </c>
      <c r="I110" s="209"/>
      <c r="J110" s="302"/>
      <c r="K110" s="385"/>
      <c r="L110" s="387"/>
      <c r="M110" s="385"/>
      <c r="N110" s="459"/>
      <c r="O110" s="452"/>
      <c r="P110" s="421" t="s">
        <v>66</v>
      </c>
      <c r="Q110" s="422"/>
      <c r="R110" s="455" t="s">
        <v>105</v>
      </c>
      <c r="S110" s="456"/>
      <c r="T110" s="456"/>
      <c r="U110" s="456"/>
      <c r="V110" s="224" t="s">
        <v>95</v>
      </c>
      <c r="W110" s="421" t="s">
        <v>66</v>
      </c>
      <c r="X110" s="422"/>
      <c r="Y110" s="455" t="s">
        <v>105</v>
      </c>
      <c r="Z110" s="456"/>
      <c r="AA110" s="456"/>
      <c r="AB110" s="456"/>
      <c r="AC110" s="225" t="s">
        <v>95</v>
      </c>
      <c r="AD110" s="222"/>
      <c r="AE110" s="192"/>
      <c r="AF110" s="414"/>
      <c r="AG110" s="389"/>
      <c r="AH110" s="159"/>
      <c r="AI110" s="159"/>
      <c r="AJ110" s="303"/>
      <c r="AK110" s="303"/>
      <c r="AL110" s="304"/>
      <c r="AM110" s="196"/>
      <c r="AN110" s="197"/>
      <c r="AO110" s="198"/>
      <c r="AP110" s="303"/>
      <c r="AQ110" s="303"/>
      <c r="AR110" s="304"/>
      <c r="AS110" s="196"/>
      <c r="AT110" s="197"/>
      <c r="AU110" s="198"/>
      <c r="AV110" s="303"/>
      <c r="AW110" s="303"/>
      <c r="AX110" s="304"/>
      <c r="AY110" s="196"/>
      <c r="AZ110" s="197"/>
      <c r="BA110" s="197"/>
      <c r="BB110" s="303"/>
      <c r="BC110" s="303"/>
      <c r="BD110" s="304"/>
      <c r="BE110" s="196"/>
      <c r="BF110" s="197"/>
      <c r="BG110" s="198"/>
      <c r="BH110" s="197"/>
      <c r="BI110" s="191"/>
      <c r="BJ110" s="197"/>
      <c r="BK110" s="204"/>
      <c r="BL110" s="204"/>
      <c r="BM110" s="205"/>
      <c r="BN110" s="207"/>
      <c r="BO110" s="207"/>
      <c r="BP110" s="205"/>
      <c r="BQ110" s="205"/>
      <c r="BT110" s="208"/>
      <c r="BU110" s="208"/>
      <c r="BV110" s="208"/>
      <c r="CA110" s="208"/>
      <c r="CB110" s="208"/>
      <c r="CF110" s="161">
        <v>1468</v>
      </c>
      <c r="CG110" s="161">
        <v>1468</v>
      </c>
      <c r="CH110" s="161" t="s">
        <v>260</v>
      </c>
      <c r="CI110" s="161">
        <v>1468</v>
      </c>
    </row>
    <row r="111" spans="1:87" ht="12.75" customHeight="1">
      <c r="A111" s="397"/>
      <c r="B111" s="378"/>
      <c r="C111" s="379"/>
      <c r="D111" s="379"/>
      <c r="E111" s="379"/>
      <c r="F111" s="379"/>
      <c r="G111" s="380"/>
      <c r="H111" s="212" t="s">
        <v>24</v>
      </c>
      <c r="I111" s="212"/>
      <c r="J111" s="299"/>
      <c r="K111" s="384" t="str">
        <f>IF($J111&lt;&gt;"",IF($AF111="0-",AP111,IF($AF111="+0",AV111,IF($AF111="+-",BB111,AJ111))),"")</f>
        <v/>
      </c>
      <c r="L111" s="386" t="str">
        <f>IF($J111&lt;&gt;"",IF($AF111="0-",AQ111,IF($AF111="+0",AW111,IF($AF111="+-",BC111,AK111))),"")</f>
        <v/>
      </c>
      <c r="M111" s="404" t="str">
        <f>IF($J111&lt;&gt;"",IF($AF111="0-",AR111,IF($AF111="+0",AX111,IF($AF111="+-",BD111,AL111))),"")</f>
        <v/>
      </c>
      <c r="N111" s="451"/>
      <c r="O111" s="452"/>
      <c r="P111" s="374"/>
      <c r="Q111" s="375"/>
      <c r="R111" s="457"/>
      <c r="S111" s="458"/>
      <c r="T111" s="458"/>
      <c r="U111" s="458"/>
      <c r="V111" s="226"/>
      <c r="W111" s="374"/>
      <c r="X111" s="375"/>
      <c r="Y111" s="457"/>
      <c r="Z111" s="458"/>
      <c r="AA111" s="458"/>
      <c r="AB111" s="458"/>
      <c r="AC111" s="227"/>
      <c r="AD111" s="306"/>
      <c r="AE111" s="192"/>
      <c r="AF111" s="413"/>
      <c r="AG111" s="388" t="str">
        <f>IF(AF111&lt;&gt;"",VLOOKUP(AF111,$AH$13:$AI$16,2),"")</f>
        <v/>
      </c>
      <c r="AH111" s="159"/>
      <c r="AI111" s="159"/>
      <c r="AJ111" s="199">
        <f>IF(AN111&gt;=12,DATEDIF(BK111,BN111,"y")+1,DATEDIF(BK111,BN111,"y"))</f>
        <v>0</v>
      </c>
      <c r="AK111" s="199">
        <f>IF(AN111&gt;=12,AN111-12,AN111)</f>
        <v>0</v>
      </c>
      <c r="AL111" s="200" t="str">
        <f>IF(AO111&lt;=15,"半",0)</f>
        <v>半</v>
      </c>
      <c r="AM111" s="196">
        <f>DATEDIF(BK111,BN111,"y")</f>
        <v>0</v>
      </c>
      <c r="AN111" s="197">
        <f>IF(AO111&gt;=16,DATEDIF(BK111,BN111,"ym")+1,DATEDIF(BK111,BN111,"ym"))</f>
        <v>0</v>
      </c>
      <c r="AO111" s="198">
        <f>DATEDIF(BK111,BN111,"md")</f>
        <v>14</v>
      </c>
      <c r="AP111" s="199" t="e">
        <f>IF(AT111&gt;=12,DATEDIF(BK111,BO111,"y")+1,DATEDIF(BK111,BO111,"y"))</f>
        <v>#NUM!</v>
      </c>
      <c r="AQ111" s="199" t="e">
        <f>IF(AT111&gt;=12,AT111-12,AT111)</f>
        <v>#NUM!</v>
      </c>
      <c r="AR111" s="200" t="e">
        <f>IF(AU111&lt;=15,"半",0)</f>
        <v>#NUM!</v>
      </c>
      <c r="AS111" s="196" t="e">
        <f>DATEDIF(BK111,BO111,"y")</f>
        <v>#NUM!</v>
      </c>
      <c r="AT111" s="197" t="e">
        <f>IF(AU111&gt;=16,DATEDIF(BK111,BO111,"ym")+1,DATEDIF(BK111,BO111,"ym"))</f>
        <v>#NUM!</v>
      </c>
      <c r="AU111" s="198" t="e">
        <f>DATEDIF(BK111,BO111,"md")</f>
        <v>#NUM!</v>
      </c>
      <c r="AV111" s="199" t="e">
        <f>IF(AZ111&gt;=12,DATEDIF(BL111,BN111,"y")+1,DATEDIF(BL111,BN111,"y"))</f>
        <v>#NUM!</v>
      </c>
      <c r="AW111" s="199" t="e">
        <f>IF(AZ111&gt;=12,AZ111-12,AZ111)</f>
        <v>#NUM!</v>
      </c>
      <c r="AX111" s="200" t="e">
        <f>IF(BA111&lt;=15,"半",0)</f>
        <v>#NUM!</v>
      </c>
      <c r="AY111" s="196" t="e">
        <f>DATEDIF(BL111,BN111,"y")</f>
        <v>#NUM!</v>
      </c>
      <c r="AZ111" s="197" t="e">
        <f>IF(BA111&gt;=16,DATEDIF(BL111,BN111,"ym")+1,DATEDIF(BL111,BN111,"ym"))</f>
        <v>#NUM!</v>
      </c>
      <c r="BA111" s="197" t="e">
        <f>DATEDIF(BL111,BN111,"md")</f>
        <v>#NUM!</v>
      </c>
      <c r="BB111" s="199" t="e">
        <f>IF(BF111&gt;=12,DATEDIF(BL111,BO111,"y")+1,DATEDIF(BL111,BO111,"y"))</f>
        <v>#NUM!</v>
      </c>
      <c r="BC111" s="199" t="e">
        <f>IF(BF111&gt;=12,BF111-12,BF111)</f>
        <v>#NUM!</v>
      </c>
      <c r="BD111" s="200" t="e">
        <f>IF(BG111&lt;=15,"半",0)</f>
        <v>#NUM!</v>
      </c>
      <c r="BE111" s="196" t="e">
        <f>DATEDIF(BL111,BO111,"y")</f>
        <v>#NUM!</v>
      </c>
      <c r="BF111" s="197" t="e">
        <f>IF(BG111&gt;=16,DATEDIF(BL111,BO111,"ym")+1,DATEDIF(BL111,BO111,"ym"))</f>
        <v>#NUM!</v>
      </c>
      <c r="BG111" s="198" t="e">
        <f>DATEDIF(BL111,BO111,"md")</f>
        <v>#NUM!</v>
      </c>
      <c r="BH111" s="197"/>
      <c r="BI111" s="191">
        <f>IF(J112="現在",$AG$6,J112)</f>
        <v>0</v>
      </c>
      <c r="BJ111" s="197">
        <v>25</v>
      </c>
      <c r="BK111" s="204">
        <f>IF(DAY(J111)&lt;=15,J111-DAY(J111)+1,J111-DAY(J111)+16)</f>
        <v>1</v>
      </c>
      <c r="BL111" s="204">
        <f>IF(DAY(BK111)=1,BK111+15,BU111)</f>
        <v>16</v>
      </c>
      <c r="BM111" s="205"/>
      <c r="BN111" s="206">
        <f>IF(CD111&gt;=16,CB111,IF(J112="現在",$AG$6-CD111+15,J112-CD111+15))</f>
        <v>15</v>
      </c>
      <c r="BO111" s="207">
        <f>IF(DAY(BN111)=15,BN111-DAY(BN111),BN111-DAY(BN111)+15)</f>
        <v>0</v>
      </c>
      <c r="BP111" s="205"/>
      <c r="BQ111" s="205"/>
      <c r="BR111" s="161">
        <f>YEAR(J111)</f>
        <v>1900</v>
      </c>
      <c r="BS111" s="161">
        <f>MONTH(J111)+1</f>
        <v>2</v>
      </c>
      <c r="BT111" s="208" t="str">
        <f>CONCATENATE(BR111,"/",BS111,"/",1)</f>
        <v>1900/2/1</v>
      </c>
      <c r="BU111" s="208">
        <f t="shared" si="0"/>
        <v>32</v>
      </c>
      <c r="BV111" s="208">
        <f>BT111-1</f>
        <v>31</v>
      </c>
      <c r="BW111" s="161">
        <f t="shared" si="1"/>
        <v>31</v>
      </c>
      <c r="BX111" s="161">
        <f>DAY(J111)</f>
        <v>0</v>
      </c>
      <c r="BY111" s="161">
        <f>YEAR(BI111)</f>
        <v>1900</v>
      </c>
      <c r="BZ111" s="161">
        <f>IF(MONTH(BI111)=12,MONTH(BI111)-12+1,MONTH(BI111)+1)</f>
        <v>2</v>
      </c>
      <c r="CA111" s="208" t="str">
        <f>IF(BZ111=1,CONCATENATE(BY111+1,"/",BZ111,"/",1),CONCATENATE(BY111,"/",BZ111,"/",1))</f>
        <v>1900/2/1</v>
      </c>
      <c r="CB111" s="208">
        <f t="shared" si="2"/>
        <v>31</v>
      </c>
      <c r="CC111" s="161">
        <f t="shared" si="3"/>
        <v>31</v>
      </c>
      <c r="CD111" s="161">
        <f>DAY(BI111)</f>
        <v>0</v>
      </c>
      <c r="CF111" s="161">
        <v>1469</v>
      </c>
      <c r="CG111" s="161">
        <v>1469</v>
      </c>
      <c r="CH111" s="161" t="s">
        <v>261</v>
      </c>
      <c r="CI111" s="161">
        <v>1469</v>
      </c>
    </row>
    <row r="112" spans="1:87" ht="12.75" customHeight="1">
      <c r="A112" s="415"/>
      <c r="B112" s="381"/>
      <c r="C112" s="382"/>
      <c r="D112" s="382"/>
      <c r="E112" s="382"/>
      <c r="F112" s="382"/>
      <c r="G112" s="383"/>
      <c r="H112" s="209" t="s">
        <v>25</v>
      </c>
      <c r="I112" s="209"/>
      <c r="J112" s="302"/>
      <c r="K112" s="385"/>
      <c r="L112" s="387"/>
      <c r="M112" s="416"/>
      <c r="N112" s="451"/>
      <c r="O112" s="452"/>
      <c r="P112" s="421" t="s">
        <v>78</v>
      </c>
      <c r="Q112" s="422"/>
      <c r="R112" s="247" t="s">
        <v>68</v>
      </c>
      <c r="S112" s="247" t="s">
        <v>69</v>
      </c>
      <c r="T112" s="247" t="s">
        <v>70</v>
      </c>
      <c r="U112" s="246" t="s">
        <v>71</v>
      </c>
      <c r="V112" s="248" t="s">
        <v>72</v>
      </c>
      <c r="W112" s="421" t="s">
        <v>78</v>
      </c>
      <c r="X112" s="422"/>
      <c r="Y112" s="247" t="s">
        <v>68</v>
      </c>
      <c r="Z112" s="247" t="s">
        <v>69</v>
      </c>
      <c r="AA112" s="247" t="s">
        <v>70</v>
      </c>
      <c r="AB112" s="246" t="s">
        <v>71</v>
      </c>
      <c r="AC112" s="249" t="s">
        <v>72</v>
      </c>
      <c r="AD112" s="443" t="s">
        <v>124</v>
      </c>
      <c r="AE112" s="192"/>
      <c r="AF112" s="414"/>
      <c r="AG112" s="389"/>
      <c r="AH112" s="159"/>
      <c r="AI112" s="159"/>
      <c r="AJ112" s="303"/>
      <c r="AK112" s="303"/>
      <c r="AL112" s="304"/>
      <c r="AM112" s="196"/>
      <c r="AN112" s="197"/>
      <c r="AO112" s="198"/>
      <c r="AP112" s="303"/>
      <c r="AQ112" s="303"/>
      <c r="AR112" s="304"/>
      <c r="AS112" s="196"/>
      <c r="AT112" s="197"/>
      <c r="AU112" s="198"/>
      <c r="AV112" s="303"/>
      <c r="AW112" s="303"/>
      <c r="AX112" s="304"/>
      <c r="AY112" s="196"/>
      <c r="AZ112" s="197"/>
      <c r="BA112" s="197"/>
      <c r="BB112" s="303"/>
      <c r="BC112" s="303"/>
      <c r="BD112" s="304"/>
      <c r="BE112" s="196"/>
      <c r="BF112" s="197"/>
      <c r="BG112" s="198"/>
      <c r="BH112" s="197"/>
      <c r="BI112" s="191"/>
      <c r="BJ112" s="197"/>
      <c r="BK112" s="204"/>
      <c r="BL112" s="204"/>
      <c r="BM112" s="205"/>
      <c r="BN112" s="207"/>
      <c r="BO112" s="207"/>
      <c r="BP112" s="205"/>
      <c r="BQ112" s="205"/>
      <c r="BT112" s="208"/>
      <c r="BU112" s="208"/>
      <c r="BV112" s="208"/>
      <c r="CA112" s="208"/>
      <c r="CB112" s="208"/>
      <c r="CF112" s="161">
        <v>1470</v>
      </c>
      <c r="CG112" s="161">
        <v>1470</v>
      </c>
      <c r="CH112" s="161" t="s">
        <v>262</v>
      </c>
      <c r="CI112" s="161">
        <v>1470</v>
      </c>
    </row>
    <row r="113" spans="1:87" ht="12.75" customHeight="1">
      <c r="A113" s="397"/>
      <c r="B113" s="378"/>
      <c r="C113" s="379"/>
      <c r="D113" s="379"/>
      <c r="E113" s="379"/>
      <c r="F113" s="379"/>
      <c r="G113" s="380"/>
      <c r="H113" s="212" t="s">
        <v>24</v>
      </c>
      <c r="I113" s="212"/>
      <c r="J113" s="299"/>
      <c r="K113" s="384" t="str">
        <f>IF($J113&lt;&gt;"",IF($AF113="0-",AP113,IF($AF113="+0",AV113,IF($AF113="+-",BB113,AJ113))),"")</f>
        <v/>
      </c>
      <c r="L113" s="386" t="str">
        <f>IF($J113&lt;&gt;"",IF($AF113="0-",AQ113,IF($AF113="+0",AW113,IF($AF113="+-",BC113,AK113))),"")</f>
        <v/>
      </c>
      <c r="M113" s="404" t="str">
        <f>IF($J113&lt;&gt;"",IF($AF113="0-",AR113,IF($AF113="+0",AX113,IF($AF113="+-",BD113,AL113))),"")</f>
        <v/>
      </c>
      <c r="N113" s="257"/>
      <c r="O113" s="258"/>
      <c r="P113" s="441"/>
      <c r="Q113" s="442"/>
      <c r="R113" s="259" t="s">
        <v>105</v>
      </c>
      <c r="S113" s="260" t="s">
        <v>105</v>
      </c>
      <c r="T113" s="260" t="s">
        <v>105</v>
      </c>
      <c r="U113" s="260" t="s">
        <v>105</v>
      </c>
      <c r="V113" s="261" t="s">
        <v>105</v>
      </c>
      <c r="W113" s="441"/>
      <c r="X113" s="442"/>
      <c r="Y113" s="262" t="s">
        <v>105</v>
      </c>
      <c r="Z113" s="263" t="s">
        <v>105</v>
      </c>
      <c r="AA113" s="263" t="s">
        <v>105</v>
      </c>
      <c r="AB113" s="263" t="s">
        <v>105</v>
      </c>
      <c r="AC113" s="264" t="s">
        <v>105</v>
      </c>
      <c r="AD113" s="444"/>
      <c r="AF113" s="413"/>
      <c r="AG113" s="388" t="str">
        <f>IF(AF113&lt;&gt;"",VLOOKUP(AF113,$AH$13:$AI$16,2),"")</f>
        <v/>
      </c>
      <c r="AH113" s="159"/>
      <c r="AI113" s="159"/>
      <c r="AJ113" s="199">
        <f>IF(AN113&gt;=12,DATEDIF(BK113,BN113,"y")+1,DATEDIF(BK113,BN113,"y"))</f>
        <v>0</v>
      </c>
      <c r="AK113" s="199">
        <f>IF(AN113&gt;=12,AN113-12,AN113)</f>
        <v>0</v>
      </c>
      <c r="AL113" s="200" t="str">
        <f>IF(AO113&lt;=15,"半",0)</f>
        <v>半</v>
      </c>
      <c r="AM113" s="196">
        <f>DATEDIF(BK113,BN113,"y")</f>
        <v>0</v>
      </c>
      <c r="AN113" s="197">
        <f>IF(AO113&gt;=16,DATEDIF(BK113,BN113,"ym")+1,DATEDIF(BK113,BN113,"ym"))</f>
        <v>0</v>
      </c>
      <c r="AO113" s="198">
        <f>DATEDIF(BK113,BN113,"md")</f>
        <v>14</v>
      </c>
      <c r="AP113" s="199" t="e">
        <f>IF(AT113&gt;=12,DATEDIF(BK113,BO113,"y")+1,DATEDIF(BK113,BO113,"y"))</f>
        <v>#NUM!</v>
      </c>
      <c r="AQ113" s="199" t="e">
        <f>IF(AT113&gt;=12,AT113-12,AT113)</f>
        <v>#NUM!</v>
      </c>
      <c r="AR113" s="200" t="e">
        <f>IF(AU113&lt;=15,"半",0)</f>
        <v>#NUM!</v>
      </c>
      <c r="AS113" s="196" t="e">
        <f>DATEDIF(BK113,BO113,"y")</f>
        <v>#NUM!</v>
      </c>
      <c r="AT113" s="197" t="e">
        <f>IF(AU113&gt;=16,DATEDIF(BK113,BO113,"ym")+1,DATEDIF(BK113,BO113,"ym"))</f>
        <v>#NUM!</v>
      </c>
      <c r="AU113" s="198" t="e">
        <f>DATEDIF(BK113,BO113,"md")</f>
        <v>#NUM!</v>
      </c>
      <c r="AV113" s="199" t="e">
        <f>IF(AZ113&gt;=12,DATEDIF(BL113,BN113,"y")+1,DATEDIF(BL113,BN113,"y"))</f>
        <v>#NUM!</v>
      </c>
      <c r="AW113" s="199" t="e">
        <f>IF(AZ113&gt;=12,AZ113-12,AZ113)</f>
        <v>#NUM!</v>
      </c>
      <c r="AX113" s="200" t="e">
        <f>IF(BA113&lt;=15,"半",0)</f>
        <v>#NUM!</v>
      </c>
      <c r="AY113" s="196" t="e">
        <f>DATEDIF(BL113,BN113,"y")</f>
        <v>#NUM!</v>
      </c>
      <c r="AZ113" s="197" t="e">
        <f>IF(BA113&gt;=16,DATEDIF(BL113,BN113,"ym")+1,DATEDIF(BL113,BN113,"ym"))</f>
        <v>#NUM!</v>
      </c>
      <c r="BA113" s="197" t="e">
        <f>DATEDIF(BL113,BN113,"md")</f>
        <v>#NUM!</v>
      </c>
      <c r="BB113" s="199" t="e">
        <f>IF(BF113&gt;=12,DATEDIF(BL113,BO113,"y")+1,DATEDIF(BL113,BO113,"y"))</f>
        <v>#NUM!</v>
      </c>
      <c r="BC113" s="199" t="e">
        <f>IF(BF113&gt;=12,BF113-12,BF113)</f>
        <v>#NUM!</v>
      </c>
      <c r="BD113" s="200" t="e">
        <f>IF(BG113&lt;=15,"半",0)</f>
        <v>#NUM!</v>
      </c>
      <c r="BE113" s="196" t="e">
        <f>DATEDIF(BL113,BO113,"y")</f>
        <v>#NUM!</v>
      </c>
      <c r="BF113" s="197" t="e">
        <f>IF(BG113&gt;=16,DATEDIF(BL113,BO113,"ym")+1,DATEDIF(BL113,BO113,"ym"))</f>
        <v>#NUM!</v>
      </c>
      <c r="BG113" s="198" t="e">
        <f>DATEDIF(BL113,BO113,"md")</f>
        <v>#NUM!</v>
      </c>
      <c r="BH113" s="197"/>
      <c r="BI113" s="191">
        <f>IF(J114="現在",$AG$6,J114)</f>
        <v>0</v>
      </c>
      <c r="BJ113" s="197">
        <v>26</v>
      </c>
      <c r="BK113" s="204">
        <f>IF(DAY(J113)&lt;=15,J113-DAY(J113)+1,J113-DAY(J113)+16)</f>
        <v>1</v>
      </c>
      <c r="BL113" s="204">
        <f>IF(DAY(BK113)=1,BK113+15,BU113)</f>
        <v>16</v>
      </c>
      <c r="BM113" s="205"/>
      <c r="BN113" s="206">
        <f>IF(CD113&gt;=16,CB113,IF(J114="現在",$AG$6-CD113+15,J114-CD113+15))</f>
        <v>15</v>
      </c>
      <c r="BO113" s="207">
        <f>IF(DAY(BN113)=15,BN113-DAY(BN113),BN113-DAY(BN113)+15)</f>
        <v>0</v>
      </c>
      <c r="BP113" s="205"/>
      <c r="BQ113" s="205"/>
      <c r="BR113" s="161">
        <f>YEAR(J113)</f>
        <v>1900</v>
      </c>
      <c r="BS113" s="161">
        <f>MONTH(J113)+1</f>
        <v>2</v>
      </c>
      <c r="BT113" s="208" t="str">
        <f>CONCATENATE(BR113,"/",BS113,"/",1)</f>
        <v>1900/2/1</v>
      </c>
      <c r="BU113" s="208">
        <f t="shared" si="0"/>
        <v>32</v>
      </c>
      <c r="BV113" s="208">
        <f>BT113-1</f>
        <v>31</v>
      </c>
      <c r="BW113" s="161">
        <f t="shared" si="1"/>
        <v>31</v>
      </c>
      <c r="BX113" s="161">
        <f>DAY(J113)</f>
        <v>0</v>
      </c>
      <c r="BY113" s="161">
        <f>YEAR(BI113)</f>
        <v>1900</v>
      </c>
      <c r="BZ113" s="161">
        <f>IF(MONTH(BI113)=12,MONTH(BI113)-12+1,MONTH(BI113)+1)</f>
        <v>2</v>
      </c>
      <c r="CA113" s="208" t="str">
        <f>IF(BZ113=1,CONCATENATE(BY113+1,"/",BZ113,"/",1),CONCATENATE(BY113,"/",BZ113,"/",1))</f>
        <v>1900/2/1</v>
      </c>
      <c r="CB113" s="208">
        <f t="shared" si="2"/>
        <v>31</v>
      </c>
      <c r="CC113" s="161">
        <f t="shared" si="3"/>
        <v>31</v>
      </c>
      <c r="CD113" s="161">
        <f>DAY(BI113)</f>
        <v>0</v>
      </c>
      <c r="CF113" s="161">
        <v>1471</v>
      </c>
      <c r="CG113" s="161">
        <v>1471</v>
      </c>
      <c r="CH113" s="161" t="s">
        <v>263</v>
      </c>
      <c r="CI113" s="161">
        <v>1471</v>
      </c>
    </row>
    <row r="114" spans="1:87" ht="12.75" customHeight="1">
      <c r="A114" s="415"/>
      <c r="B114" s="381"/>
      <c r="C114" s="382"/>
      <c r="D114" s="382"/>
      <c r="E114" s="382"/>
      <c r="F114" s="382"/>
      <c r="G114" s="383"/>
      <c r="H114" s="209" t="s">
        <v>25</v>
      </c>
      <c r="I114" s="209"/>
      <c r="J114" s="302"/>
      <c r="K114" s="385"/>
      <c r="L114" s="387"/>
      <c r="M114" s="416"/>
      <c r="O114" s="266"/>
      <c r="P114" s="445" t="s">
        <v>105</v>
      </c>
      <c r="Q114" s="446"/>
      <c r="R114" s="446"/>
      <c r="S114" s="446"/>
      <c r="T114" s="446"/>
      <c r="U114" s="446" t="s">
        <v>94</v>
      </c>
      <c r="V114" s="447"/>
      <c r="W114" s="445" t="s">
        <v>105</v>
      </c>
      <c r="X114" s="446"/>
      <c r="Y114" s="446"/>
      <c r="Z114" s="446"/>
      <c r="AA114" s="446"/>
      <c r="AB114" s="448" t="s">
        <v>94</v>
      </c>
      <c r="AC114" s="449"/>
      <c r="AD114" s="444"/>
      <c r="AF114" s="414"/>
      <c r="AG114" s="389"/>
      <c r="AH114" s="159"/>
      <c r="AI114" s="159"/>
      <c r="AJ114" s="303"/>
      <c r="AK114" s="303"/>
      <c r="AL114" s="304"/>
      <c r="AM114" s="196"/>
      <c r="AN114" s="197"/>
      <c r="AO114" s="198"/>
      <c r="AP114" s="303"/>
      <c r="AQ114" s="303"/>
      <c r="AR114" s="304"/>
      <c r="AS114" s="196"/>
      <c r="AT114" s="197"/>
      <c r="AU114" s="198"/>
      <c r="AV114" s="303"/>
      <c r="AW114" s="303"/>
      <c r="AX114" s="304"/>
      <c r="AY114" s="196"/>
      <c r="AZ114" s="197"/>
      <c r="BA114" s="197"/>
      <c r="BB114" s="303"/>
      <c r="BC114" s="303"/>
      <c r="BD114" s="304"/>
      <c r="BE114" s="196"/>
      <c r="BF114" s="197"/>
      <c r="BG114" s="198"/>
      <c r="BH114" s="197"/>
      <c r="BI114" s="191"/>
      <c r="BJ114" s="197"/>
      <c r="BK114" s="204"/>
      <c r="BL114" s="204"/>
      <c r="BM114" s="205"/>
      <c r="BN114" s="207"/>
      <c r="BO114" s="207"/>
      <c r="BP114" s="205"/>
      <c r="BQ114" s="205"/>
      <c r="BT114" s="208"/>
      <c r="BU114" s="208"/>
      <c r="BV114" s="208"/>
      <c r="CA114" s="208"/>
      <c r="CB114" s="208"/>
      <c r="CF114" s="161">
        <v>1472</v>
      </c>
      <c r="CG114" s="161">
        <v>1472</v>
      </c>
      <c r="CH114" s="161" t="s">
        <v>264</v>
      </c>
      <c r="CI114" s="161">
        <v>1472</v>
      </c>
    </row>
    <row r="115" spans="1:87" ht="12.75" customHeight="1">
      <c r="A115" s="397"/>
      <c r="B115" s="378"/>
      <c r="C115" s="379"/>
      <c r="D115" s="379"/>
      <c r="E115" s="379"/>
      <c r="F115" s="379"/>
      <c r="G115" s="380"/>
      <c r="H115" s="212" t="s">
        <v>24</v>
      </c>
      <c r="I115" s="212"/>
      <c r="J115" s="299"/>
      <c r="K115" s="384" t="str">
        <f>IF($J115&lt;&gt;"",IF($AF115="0-",AP115,IF($AF115="+0",AV115,IF($AF115="+-",BB115,AJ115))),"")</f>
        <v/>
      </c>
      <c r="L115" s="386" t="str">
        <f>IF($J115&lt;&gt;"",IF($AF115="0-",AQ115,IF($AF115="+0",AW115,IF($AF115="+-",BC115,AK115))),"")</f>
        <v/>
      </c>
      <c r="M115" s="404" t="str">
        <f>IF($J115&lt;&gt;"",IF($AF115="0-",AR115,IF($AF115="+0",AX115,IF($AF115="+-",BD115,AL115))),"")</f>
        <v/>
      </c>
      <c r="N115" s="451" t="s">
        <v>101</v>
      </c>
      <c r="O115" s="452"/>
      <c r="P115" s="453" t="s">
        <v>77</v>
      </c>
      <c r="Q115" s="454"/>
      <c r="R115" s="366" t="s">
        <v>111</v>
      </c>
      <c r="S115" s="367"/>
      <c r="T115" s="367"/>
      <c r="U115" s="367"/>
      <c r="V115" s="368"/>
      <c r="W115" s="372" t="s">
        <v>77</v>
      </c>
      <c r="X115" s="373"/>
      <c r="Y115" s="366" t="s">
        <v>111</v>
      </c>
      <c r="Z115" s="367"/>
      <c r="AA115" s="367"/>
      <c r="AB115" s="367"/>
      <c r="AC115" s="376"/>
      <c r="AD115" s="444"/>
      <c r="AF115" s="413"/>
      <c r="AG115" s="388" t="str">
        <f>IF(AF115&lt;&gt;"",VLOOKUP(AF115,$AH$13:$AI$16,2),"")</f>
        <v/>
      </c>
      <c r="AH115" s="159"/>
      <c r="AI115" s="159"/>
      <c r="AJ115" s="199">
        <f>IF(AN115&gt;=12,DATEDIF(BK115,BN115,"y")+1,DATEDIF(BK115,BN115,"y"))</f>
        <v>0</v>
      </c>
      <c r="AK115" s="199">
        <f>IF(AN115&gt;=12,AN115-12,AN115)</f>
        <v>0</v>
      </c>
      <c r="AL115" s="200" t="str">
        <f>IF(AO115&lt;=15,"半",0)</f>
        <v>半</v>
      </c>
      <c r="AM115" s="196">
        <f>DATEDIF(BK115,BN115,"y")</f>
        <v>0</v>
      </c>
      <c r="AN115" s="197">
        <f>IF(AO115&gt;=16,DATEDIF(BK115,BN115,"ym")+1,DATEDIF(BK115,BN115,"ym"))</f>
        <v>0</v>
      </c>
      <c r="AO115" s="198">
        <f>DATEDIF(BK115,BN115,"md")</f>
        <v>14</v>
      </c>
      <c r="AP115" s="199" t="e">
        <f>IF(AT115&gt;=12,DATEDIF(BK115,BO115,"y")+1,DATEDIF(BK115,BO115,"y"))</f>
        <v>#NUM!</v>
      </c>
      <c r="AQ115" s="199" t="e">
        <f>IF(AT115&gt;=12,AT115-12,AT115)</f>
        <v>#NUM!</v>
      </c>
      <c r="AR115" s="200" t="e">
        <f>IF(AU115&lt;=15,"半",0)</f>
        <v>#NUM!</v>
      </c>
      <c r="AS115" s="196" t="e">
        <f>DATEDIF(BK115,BO115,"y")</f>
        <v>#NUM!</v>
      </c>
      <c r="AT115" s="197" t="e">
        <f>IF(AU115&gt;=16,DATEDIF(BK115,BO115,"ym")+1,DATEDIF(BK115,BO115,"ym"))</f>
        <v>#NUM!</v>
      </c>
      <c r="AU115" s="198" t="e">
        <f>DATEDIF(BK115,BO115,"md")</f>
        <v>#NUM!</v>
      </c>
      <c r="AV115" s="199" t="e">
        <f>IF(AZ115&gt;=12,DATEDIF(BL115,BN115,"y")+1,DATEDIF(BL115,BN115,"y"))</f>
        <v>#NUM!</v>
      </c>
      <c r="AW115" s="199" t="e">
        <f>IF(AZ115&gt;=12,AZ115-12,AZ115)</f>
        <v>#NUM!</v>
      </c>
      <c r="AX115" s="200" t="e">
        <f>IF(BA115&lt;=15,"半",0)</f>
        <v>#NUM!</v>
      </c>
      <c r="AY115" s="196" t="e">
        <f>DATEDIF(BL115,BN115,"y")</f>
        <v>#NUM!</v>
      </c>
      <c r="AZ115" s="197" t="e">
        <f>IF(BA115&gt;=16,DATEDIF(BL115,BN115,"ym")+1,DATEDIF(BL115,BN115,"ym"))</f>
        <v>#NUM!</v>
      </c>
      <c r="BA115" s="197" t="e">
        <f>DATEDIF(BL115,BN115,"md")</f>
        <v>#NUM!</v>
      </c>
      <c r="BB115" s="199" t="e">
        <f>IF(BF115&gt;=12,DATEDIF(BL115,BO115,"y")+1,DATEDIF(BL115,BO115,"y"))</f>
        <v>#NUM!</v>
      </c>
      <c r="BC115" s="199" t="e">
        <f>IF(BF115&gt;=12,BF115-12,BF115)</f>
        <v>#NUM!</v>
      </c>
      <c r="BD115" s="200" t="e">
        <f>IF(BG115&lt;=15,"半",0)</f>
        <v>#NUM!</v>
      </c>
      <c r="BE115" s="196" t="e">
        <f>DATEDIF(BL115,BO115,"y")</f>
        <v>#NUM!</v>
      </c>
      <c r="BF115" s="197" t="e">
        <f>IF(BG115&gt;=16,DATEDIF(BL115,BO115,"ym")+1,DATEDIF(BL115,BO115,"ym"))</f>
        <v>#NUM!</v>
      </c>
      <c r="BG115" s="198" t="e">
        <f>DATEDIF(BL115,BO115,"md")</f>
        <v>#NUM!</v>
      </c>
      <c r="BH115" s="197"/>
      <c r="BI115" s="191">
        <f>IF(J116="現在",$AG$6,J116)</f>
        <v>0</v>
      </c>
      <c r="BJ115" s="197">
        <v>27</v>
      </c>
      <c r="BK115" s="204">
        <f>IF(DAY(J115)&lt;=15,J115-DAY(J115)+1,J115-DAY(J115)+16)</f>
        <v>1</v>
      </c>
      <c r="BL115" s="204">
        <f>IF(DAY(BK115)=1,BK115+15,BU115)</f>
        <v>16</v>
      </c>
      <c r="BM115" s="205"/>
      <c r="BN115" s="206">
        <f>IF(CD115&gt;=16,CB115,IF(J116="現在",$AG$6-CD115+15,J116-CD115+15))</f>
        <v>15</v>
      </c>
      <c r="BO115" s="207">
        <f>IF(DAY(BN115)=15,BN115-DAY(BN115),BN115-DAY(BN115)+15)</f>
        <v>0</v>
      </c>
      <c r="BP115" s="205"/>
      <c r="BQ115" s="205"/>
      <c r="BR115" s="161">
        <f>YEAR(J115)</f>
        <v>1900</v>
      </c>
      <c r="BS115" s="161">
        <f>MONTH(J115)+1</f>
        <v>2</v>
      </c>
      <c r="BT115" s="208" t="str">
        <f>CONCATENATE(BR115,"/",BS115,"/",1)</f>
        <v>1900/2/1</v>
      </c>
      <c r="BU115" s="208">
        <f t="shared" si="0"/>
        <v>32</v>
      </c>
      <c r="BV115" s="208">
        <f>BT115-1</f>
        <v>31</v>
      </c>
      <c r="BW115" s="161">
        <f t="shared" si="1"/>
        <v>31</v>
      </c>
      <c r="BX115" s="161">
        <f>DAY(J115)</f>
        <v>0</v>
      </c>
      <c r="BY115" s="161">
        <f>YEAR(BI115)</f>
        <v>1900</v>
      </c>
      <c r="BZ115" s="161">
        <f>IF(MONTH(BI115)=12,MONTH(BI115)-12+1,MONTH(BI115)+1)</f>
        <v>2</v>
      </c>
      <c r="CA115" s="208" t="str">
        <f>IF(BZ115=1,CONCATENATE(BY115+1,"/",BZ115,"/",1),CONCATENATE(BY115,"/",BZ115,"/",1))</f>
        <v>1900/2/1</v>
      </c>
      <c r="CB115" s="208">
        <f t="shared" si="2"/>
        <v>31</v>
      </c>
      <c r="CC115" s="161">
        <f t="shared" si="3"/>
        <v>31</v>
      </c>
      <c r="CD115" s="161">
        <f>DAY(BI115)</f>
        <v>0</v>
      </c>
      <c r="CF115" s="161">
        <v>1481</v>
      </c>
      <c r="CG115" s="161">
        <v>1481</v>
      </c>
      <c r="CH115" s="161" t="s">
        <v>265</v>
      </c>
      <c r="CI115" s="161">
        <v>1481</v>
      </c>
    </row>
    <row r="116" spans="1:87" ht="12.75" customHeight="1">
      <c r="A116" s="415"/>
      <c r="B116" s="381"/>
      <c r="C116" s="382"/>
      <c r="D116" s="382"/>
      <c r="E116" s="382"/>
      <c r="F116" s="382"/>
      <c r="G116" s="383"/>
      <c r="H116" s="209" t="s">
        <v>25</v>
      </c>
      <c r="I116" s="209"/>
      <c r="J116" s="302"/>
      <c r="K116" s="385"/>
      <c r="L116" s="387"/>
      <c r="M116" s="416"/>
      <c r="N116" s="451"/>
      <c r="O116" s="452"/>
      <c r="P116" s="425"/>
      <c r="Q116" s="424"/>
      <c r="R116" s="369"/>
      <c r="S116" s="370"/>
      <c r="T116" s="370"/>
      <c r="U116" s="370"/>
      <c r="V116" s="371"/>
      <c r="W116" s="374"/>
      <c r="X116" s="375"/>
      <c r="Y116" s="369"/>
      <c r="Z116" s="370"/>
      <c r="AA116" s="370"/>
      <c r="AB116" s="370"/>
      <c r="AC116" s="377"/>
      <c r="AD116" s="444"/>
      <c r="AF116" s="414"/>
      <c r="AG116" s="389"/>
      <c r="AH116" s="159"/>
      <c r="AI116" s="159"/>
      <c r="AJ116" s="303"/>
      <c r="AK116" s="303"/>
      <c r="AL116" s="304"/>
      <c r="AM116" s="196"/>
      <c r="AN116" s="197"/>
      <c r="AO116" s="198"/>
      <c r="AP116" s="303"/>
      <c r="AQ116" s="303"/>
      <c r="AR116" s="304"/>
      <c r="AS116" s="196"/>
      <c r="AT116" s="197"/>
      <c r="AU116" s="198"/>
      <c r="AV116" s="303"/>
      <c r="AW116" s="303"/>
      <c r="AX116" s="304"/>
      <c r="AY116" s="196"/>
      <c r="AZ116" s="197"/>
      <c r="BA116" s="197"/>
      <c r="BB116" s="303"/>
      <c r="BC116" s="303"/>
      <c r="BD116" s="304"/>
      <c r="BE116" s="196"/>
      <c r="BF116" s="197"/>
      <c r="BG116" s="198"/>
      <c r="BH116" s="197"/>
      <c r="BI116" s="191"/>
      <c r="BJ116" s="197"/>
      <c r="BK116" s="204"/>
      <c r="BL116" s="204"/>
      <c r="BM116" s="205"/>
      <c r="BN116" s="207"/>
      <c r="BO116" s="207"/>
      <c r="BP116" s="205"/>
      <c r="BQ116" s="205"/>
      <c r="BT116" s="208"/>
      <c r="BU116" s="208"/>
      <c r="BV116" s="208"/>
      <c r="CA116" s="208"/>
      <c r="CB116" s="208"/>
      <c r="CF116" s="161">
        <v>1482</v>
      </c>
      <c r="CG116" s="161">
        <v>1482</v>
      </c>
      <c r="CH116" s="161" t="s">
        <v>266</v>
      </c>
      <c r="CI116" s="161">
        <v>1482</v>
      </c>
    </row>
    <row r="117" spans="1:87" ht="12.75" customHeight="1">
      <c r="A117" s="397"/>
      <c r="B117" s="378"/>
      <c r="C117" s="379"/>
      <c r="D117" s="379"/>
      <c r="E117" s="379"/>
      <c r="F117" s="379"/>
      <c r="G117" s="380"/>
      <c r="H117" s="212" t="s">
        <v>24</v>
      </c>
      <c r="I117" s="212"/>
      <c r="J117" s="299"/>
      <c r="K117" s="384" t="str">
        <f>IF($J117&lt;&gt;"",IF($AF117="0-",AP117,IF($AF117="+0",AV117,IF($AF117="+-",BB117,AJ117))),"")</f>
        <v/>
      </c>
      <c r="L117" s="386" t="str">
        <f>IF($J117&lt;&gt;"",IF($AF117="0-",AQ117,IF($AF117="+0",AW117,IF($AF117="+-",BC117,AK117))),"")</f>
        <v/>
      </c>
      <c r="M117" s="404" t="str">
        <f>IF($J117&lt;&gt;"",IF($AF117="0-",AR117,IF($AF117="+0",AX117,IF($AF117="+-",BD117,AL117))),"")</f>
        <v/>
      </c>
      <c r="N117" s="451"/>
      <c r="O117" s="452"/>
      <c r="P117" s="430" t="s">
        <v>79</v>
      </c>
      <c r="Q117" s="431"/>
      <c r="R117" s="434" t="s">
        <v>107</v>
      </c>
      <c r="S117" s="435"/>
      <c r="T117" s="435"/>
      <c r="U117" s="435"/>
      <c r="V117" s="436"/>
      <c r="W117" s="430" t="s">
        <v>79</v>
      </c>
      <c r="X117" s="437"/>
      <c r="Y117" s="434" t="s">
        <v>107</v>
      </c>
      <c r="Z117" s="435"/>
      <c r="AA117" s="435"/>
      <c r="AB117" s="435"/>
      <c r="AC117" s="440"/>
      <c r="AD117" s="444"/>
      <c r="AF117" s="413"/>
      <c r="AG117" s="388" t="str">
        <f>IF(AF117&lt;&gt;"",VLOOKUP(AF117,$AH$13:$AI$16,2),"")</f>
        <v/>
      </c>
      <c r="AH117" s="159"/>
      <c r="AI117" s="159"/>
      <c r="AJ117" s="199">
        <f>IF(AN117&gt;=12,DATEDIF(BK117,BN117,"y")+1,DATEDIF(BK117,BN117,"y"))</f>
        <v>0</v>
      </c>
      <c r="AK117" s="199">
        <f>IF(AN117&gt;=12,AN117-12,AN117)</f>
        <v>0</v>
      </c>
      <c r="AL117" s="200" t="str">
        <f>IF(AO117&lt;=15,"半",0)</f>
        <v>半</v>
      </c>
      <c r="AM117" s="196">
        <f>DATEDIF(BK117,BN117,"y")</f>
        <v>0</v>
      </c>
      <c r="AN117" s="197">
        <f>IF(AO117&gt;=16,DATEDIF(BK117,BN117,"ym")+1,DATEDIF(BK117,BN117,"ym"))</f>
        <v>0</v>
      </c>
      <c r="AO117" s="198">
        <f>DATEDIF(BK117,BN117,"md")</f>
        <v>14</v>
      </c>
      <c r="AP117" s="199" t="e">
        <f>IF(AT117&gt;=12,DATEDIF(BK117,BO117,"y")+1,DATEDIF(BK117,BO117,"y"))</f>
        <v>#NUM!</v>
      </c>
      <c r="AQ117" s="199" t="e">
        <f>IF(AT117&gt;=12,AT117-12,AT117)</f>
        <v>#NUM!</v>
      </c>
      <c r="AR117" s="200" t="e">
        <f>IF(AU117&lt;=15,"半",0)</f>
        <v>#NUM!</v>
      </c>
      <c r="AS117" s="196" t="e">
        <f>DATEDIF(BK117,BO117,"y")</f>
        <v>#NUM!</v>
      </c>
      <c r="AT117" s="197" t="e">
        <f>IF(AU117&gt;=16,DATEDIF(BK117,BO117,"ym")+1,DATEDIF(BK117,BO117,"ym"))</f>
        <v>#NUM!</v>
      </c>
      <c r="AU117" s="198" t="e">
        <f>DATEDIF(BK117,BO117,"md")</f>
        <v>#NUM!</v>
      </c>
      <c r="AV117" s="199" t="e">
        <f>IF(AZ117&gt;=12,DATEDIF(BL117,BN117,"y")+1,DATEDIF(BL117,BN117,"y"))</f>
        <v>#NUM!</v>
      </c>
      <c r="AW117" s="199" t="e">
        <f>IF(AZ117&gt;=12,AZ117-12,AZ117)</f>
        <v>#NUM!</v>
      </c>
      <c r="AX117" s="200" t="e">
        <f>IF(BA117&lt;=15,"半",0)</f>
        <v>#NUM!</v>
      </c>
      <c r="AY117" s="196" t="e">
        <f>DATEDIF(BL117,BN117,"y")</f>
        <v>#NUM!</v>
      </c>
      <c r="AZ117" s="197" t="e">
        <f>IF(BA117&gt;=16,DATEDIF(BL117,BN117,"ym")+1,DATEDIF(BL117,BN117,"ym"))</f>
        <v>#NUM!</v>
      </c>
      <c r="BA117" s="197" t="e">
        <f>DATEDIF(BL117,BN117,"md")</f>
        <v>#NUM!</v>
      </c>
      <c r="BB117" s="199" t="e">
        <f>IF(BF117&gt;=12,DATEDIF(BL117,BO117,"y")+1,DATEDIF(BL117,BO117,"y"))</f>
        <v>#NUM!</v>
      </c>
      <c r="BC117" s="199" t="e">
        <f>IF(BF117&gt;=12,BF117-12,BF117)</f>
        <v>#NUM!</v>
      </c>
      <c r="BD117" s="200" t="e">
        <f>IF(BG117&lt;=15,"半",0)</f>
        <v>#NUM!</v>
      </c>
      <c r="BE117" s="196" t="e">
        <f>DATEDIF(BL117,BO117,"y")</f>
        <v>#NUM!</v>
      </c>
      <c r="BF117" s="197" t="e">
        <f>IF(BG117&gt;=16,DATEDIF(BL117,BO117,"ym")+1,DATEDIF(BL117,BO117,"ym"))</f>
        <v>#NUM!</v>
      </c>
      <c r="BG117" s="198" t="e">
        <f>DATEDIF(BL117,BO117,"md")</f>
        <v>#NUM!</v>
      </c>
      <c r="BH117" s="197"/>
      <c r="BI117" s="191">
        <f>IF(J118="現在",$AG$6,J118)</f>
        <v>0</v>
      </c>
      <c r="BJ117" s="197">
        <v>28</v>
      </c>
      <c r="BK117" s="204">
        <f>IF(DAY(J117)&lt;=15,J117-DAY(J117)+1,J117-DAY(J117)+16)</f>
        <v>1</v>
      </c>
      <c r="BL117" s="204">
        <f>IF(DAY(BK117)=1,BK117+15,BU117)</f>
        <v>16</v>
      </c>
      <c r="BM117" s="205"/>
      <c r="BN117" s="206">
        <f>IF(CD117&gt;=16,CB117,IF(J118="現在",$AG$6-CD117+15,J118-CD117+15))</f>
        <v>15</v>
      </c>
      <c r="BO117" s="207">
        <f>IF(DAY(BN117)=15,BN117-DAY(BN117),BN117-DAY(BN117)+15)</f>
        <v>0</v>
      </c>
      <c r="BP117" s="205"/>
      <c r="BQ117" s="205"/>
      <c r="BR117" s="161">
        <f>YEAR(J117)</f>
        <v>1900</v>
      </c>
      <c r="BS117" s="161">
        <f>MONTH(J117)+1</f>
        <v>2</v>
      </c>
      <c r="BT117" s="208" t="str">
        <f>CONCATENATE(BR117,"/",BS117,"/",1)</f>
        <v>1900/2/1</v>
      </c>
      <c r="BU117" s="208">
        <f t="shared" si="0"/>
        <v>32</v>
      </c>
      <c r="BV117" s="208">
        <f>BT117-1</f>
        <v>31</v>
      </c>
      <c r="BW117" s="161">
        <f t="shared" si="1"/>
        <v>31</v>
      </c>
      <c r="BX117" s="161">
        <f>DAY(J117)</f>
        <v>0</v>
      </c>
      <c r="BY117" s="161">
        <f>YEAR(BI117)</f>
        <v>1900</v>
      </c>
      <c r="BZ117" s="161">
        <f>IF(MONTH(BI117)=12,MONTH(BI117)-12+1,MONTH(BI117)+1)</f>
        <v>2</v>
      </c>
      <c r="CA117" s="208" t="str">
        <f>IF(BZ117=1,CONCATENATE(BY117+1,"/",BZ117,"/",1),CONCATENATE(BY117,"/",BZ117,"/",1))</f>
        <v>1900/2/1</v>
      </c>
      <c r="CB117" s="208">
        <f t="shared" si="2"/>
        <v>31</v>
      </c>
      <c r="CC117" s="161">
        <f t="shared" si="3"/>
        <v>31</v>
      </c>
      <c r="CD117" s="161">
        <f>DAY(BI117)</f>
        <v>0</v>
      </c>
      <c r="CF117" s="161">
        <v>1483</v>
      </c>
      <c r="CG117" s="161">
        <v>1483</v>
      </c>
      <c r="CH117" s="161" t="s">
        <v>267</v>
      </c>
      <c r="CI117" s="161">
        <v>1483</v>
      </c>
    </row>
    <row r="118" spans="1:87" ht="12.75" customHeight="1">
      <c r="A118" s="415"/>
      <c r="B118" s="381"/>
      <c r="C118" s="382"/>
      <c r="D118" s="382"/>
      <c r="E118" s="382"/>
      <c r="F118" s="382"/>
      <c r="G118" s="383"/>
      <c r="H118" s="209" t="s">
        <v>25</v>
      </c>
      <c r="I118" s="209"/>
      <c r="J118" s="302"/>
      <c r="K118" s="385"/>
      <c r="L118" s="387"/>
      <c r="M118" s="416"/>
      <c r="N118" s="451"/>
      <c r="O118" s="452"/>
      <c r="P118" s="432"/>
      <c r="Q118" s="433"/>
      <c r="R118" s="369"/>
      <c r="S118" s="370"/>
      <c r="T118" s="370"/>
      <c r="U118" s="370"/>
      <c r="V118" s="371"/>
      <c r="W118" s="438"/>
      <c r="X118" s="439"/>
      <c r="Y118" s="369"/>
      <c r="Z118" s="370"/>
      <c r="AA118" s="370"/>
      <c r="AB118" s="370"/>
      <c r="AC118" s="377"/>
      <c r="AD118" s="444"/>
      <c r="AF118" s="414"/>
      <c r="AG118" s="389"/>
      <c r="AH118" s="159"/>
      <c r="AI118" s="159"/>
      <c r="AJ118" s="303"/>
      <c r="AK118" s="303"/>
      <c r="AL118" s="304"/>
      <c r="AM118" s="196"/>
      <c r="AN118" s="197"/>
      <c r="AO118" s="198"/>
      <c r="AP118" s="303"/>
      <c r="AQ118" s="303"/>
      <c r="AR118" s="304"/>
      <c r="AS118" s="196"/>
      <c r="AT118" s="197"/>
      <c r="AU118" s="198"/>
      <c r="AV118" s="303"/>
      <c r="AW118" s="303"/>
      <c r="AX118" s="304"/>
      <c r="AY118" s="196"/>
      <c r="AZ118" s="197"/>
      <c r="BA118" s="197"/>
      <c r="BB118" s="303"/>
      <c r="BC118" s="303"/>
      <c r="BD118" s="304"/>
      <c r="BE118" s="196"/>
      <c r="BF118" s="197"/>
      <c r="BG118" s="198"/>
      <c r="BH118" s="197"/>
      <c r="BI118" s="191"/>
      <c r="BJ118" s="197"/>
      <c r="BK118" s="204"/>
      <c r="BL118" s="204"/>
      <c r="BM118" s="205"/>
      <c r="BN118" s="207"/>
      <c r="BO118" s="207"/>
      <c r="BP118" s="205"/>
      <c r="BQ118" s="205"/>
      <c r="BT118" s="208"/>
      <c r="BU118" s="208"/>
      <c r="BV118" s="208"/>
      <c r="CA118" s="208"/>
      <c r="CB118" s="208"/>
      <c r="CF118" s="161">
        <v>1484</v>
      </c>
      <c r="CG118" s="161">
        <v>1484</v>
      </c>
      <c r="CH118" s="161" t="s">
        <v>268</v>
      </c>
      <c r="CI118" s="161">
        <v>1484</v>
      </c>
    </row>
    <row r="119" spans="1:87" ht="12.75" customHeight="1">
      <c r="A119" s="397"/>
      <c r="B119" s="378"/>
      <c r="C119" s="379"/>
      <c r="D119" s="379"/>
      <c r="E119" s="379"/>
      <c r="F119" s="379"/>
      <c r="G119" s="380"/>
      <c r="H119" s="212" t="s">
        <v>24</v>
      </c>
      <c r="I119" s="212"/>
      <c r="J119" s="299"/>
      <c r="K119" s="384" t="str">
        <f>IF($J119&lt;&gt;"",IF($AF119="0-",AP119,IF($AF119="+0",AV119,IF($AF119="+-",BB119,AJ119))),"")</f>
        <v/>
      </c>
      <c r="L119" s="386" t="str">
        <f>IF($J119&lt;&gt;"",IF($AF119="0-",AQ119,IF($AF119="+0",AW119,IF($AF119="+-",BC119,AK119))),"")</f>
        <v/>
      </c>
      <c r="M119" s="404" t="str">
        <f>IF($J119&lt;&gt;"",IF($AF119="0-",AR119,IF($AF119="+0",AX119,IF($AF119="+-",BD119,AL119))),"")</f>
        <v/>
      </c>
      <c r="N119" s="451"/>
      <c r="O119" s="452"/>
      <c r="P119" s="423" t="s">
        <v>75</v>
      </c>
      <c r="Q119" s="424"/>
      <c r="R119" s="426" t="s">
        <v>105</v>
      </c>
      <c r="S119" s="427"/>
      <c r="T119" s="427"/>
      <c r="U119" s="427"/>
      <c r="V119" s="230" t="s">
        <v>96</v>
      </c>
      <c r="W119" s="421" t="s">
        <v>75</v>
      </c>
      <c r="X119" s="422"/>
      <c r="Y119" s="426" t="s">
        <v>105</v>
      </c>
      <c r="Z119" s="427"/>
      <c r="AA119" s="427"/>
      <c r="AB119" s="427"/>
      <c r="AC119" s="231" t="s">
        <v>96</v>
      </c>
      <c r="AD119" s="444"/>
      <c r="AF119" s="413"/>
      <c r="AG119" s="388" t="str">
        <f>IF(AF119&lt;&gt;"",VLOOKUP(AF119,$AH$13:$AI$16,2),"")</f>
        <v/>
      </c>
      <c r="AH119" s="159"/>
      <c r="AI119" s="159"/>
      <c r="AJ119" s="199">
        <f>IF(AN119&gt;=12,DATEDIF(BK119,BN119,"y")+1,DATEDIF(BK119,BN119,"y"))</f>
        <v>0</v>
      </c>
      <c r="AK119" s="199">
        <f>IF(AN119&gt;=12,AN119-12,AN119)</f>
        <v>0</v>
      </c>
      <c r="AL119" s="200" t="str">
        <f>IF(AO119&lt;=15,"半",0)</f>
        <v>半</v>
      </c>
      <c r="AM119" s="196">
        <f>DATEDIF(BK119,BN119,"y")</f>
        <v>0</v>
      </c>
      <c r="AN119" s="197">
        <f>IF(AO119&gt;=16,DATEDIF(BK119,BN119,"ym")+1,DATEDIF(BK119,BN119,"ym"))</f>
        <v>0</v>
      </c>
      <c r="AO119" s="198">
        <f>DATEDIF(BK119,BN119,"md")</f>
        <v>14</v>
      </c>
      <c r="AP119" s="199" t="e">
        <f>IF(AT119&gt;=12,DATEDIF(BK119,BO119,"y")+1,DATEDIF(BK119,BO119,"y"))</f>
        <v>#NUM!</v>
      </c>
      <c r="AQ119" s="199" t="e">
        <f>IF(AT119&gt;=12,AT119-12,AT119)</f>
        <v>#NUM!</v>
      </c>
      <c r="AR119" s="200" t="e">
        <f>IF(AU119&lt;=15,"半",0)</f>
        <v>#NUM!</v>
      </c>
      <c r="AS119" s="196" t="e">
        <f>DATEDIF(BK119,BO119,"y")</f>
        <v>#NUM!</v>
      </c>
      <c r="AT119" s="197" t="e">
        <f>IF(AU119&gt;=16,DATEDIF(BK119,BO119,"ym")+1,DATEDIF(BK119,BO119,"ym"))</f>
        <v>#NUM!</v>
      </c>
      <c r="AU119" s="198" t="e">
        <f>DATEDIF(BK119,BO119,"md")</f>
        <v>#NUM!</v>
      </c>
      <c r="AV119" s="199" t="e">
        <f>IF(AZ119&gt;=12,DATEDIF(BL119,BN119,"y")+1,DATEDIF(BL119,BN119,"y"))</f>
        <v>#NUM!</v>
      </c>
      <c r="AW119" s="199" t="e">
        <f>IF(AZ119&gt;=12,AZ119-12,AZ119)</f>
        <v>#NUM!</v>
      </c>
      <c r="AX119" s="200" t="e">
        <f>IF(BA119&lt;=15,"半",0)</f>
        <v>#NUM!</v>
      </c>
      <c r="AY119" s="196" t="e">
        <f>DATEDIF(BL119,BN119,"y")</f>
        <v>#NUM!</v>
      </c>
      <c r="AZ119" s="197" t="e">
        <f>IF(BA119&gt;=16,DATEDIF(BL119,BN119,"ym")+1,DATEDIF(BL119,BN119,"ym"))</f>
        <v>#NUM!</v>
      </c>
      <c r="BA119" s="197" t="e">
        <f>DATEDIF(BL119,BN119,"md")</f>
        <v>#NUM!</v>
      </c>
      <c r="BB119" s="199" t="e">
        <f>IF(BF119&gt;=12,DATEDIF(BL119,BO119,"y")+1,DATEDIF(BL119,BO119,"y"))</f>
        <v>#NUM!</v>
      </c>
      <c r="BC119" s="199" t="e">
        <f>IF(BF119&gt;=12,BF119-12,BF119)</f>
        <v>#NUM!</v>
      </c>
      <c r="BD119" s="200" t="e">
        <f>IF(BG119&lt;=15,"半",0)</f>
        <v>#NUM!</v>
      </c>
      <c r="BE119" s="196" t="e">
        <f>DATEDIF(BL119,BO119,"y")</f>
        <v>#NUM!</v>
      </c>
      <c r="BF119" s="197" t="e">
        <f>IF(BG119&gt;=16,DATEDIF(BL119,BO119,"ym")+1,DATEDIF(BL119,BO119,"ym"))</f>
        <v>#NUM!</v>
      </c>
      <c r="BG119" s="198" t="e">
        <f>DATEDIF(BL119,BO119,"md")</f>
        <v>#NUM!</v>
      </c>
      <c r="BH119" s="197"/>
      <c r="BI119" s="191">
        <f>IF(J120="現在",$AG$6,J120)</f>
        <v>0</v>
      </c>
      <c r="BJ119" s="197">
        <v>29</v>
      </c>
      <c r="BK119" s="204">
        <f>IF(DAY(J119)&lt;=15,J119-DAY(J119)+1,J119-DAY(J119)+16)</f>
        <v>1</v>
      </c>
      <c r="BL119" s="204">
        <f>IF(DAY(BK119)=1,BK119+15,BU119)</f>
        <v>16</v>
      </c>
      <c r="BM119" s="205"/>
      <c r="BN119" s="206">
        <f>IF(CD119&gt;=16,CB119,IF(J120="現在",$AG$6-CD119+15,J120-CD119+15))</f>
        <v>15</v>
      </c>
      <c r="BO119" s="207">
        <f>IF(DAY(BN119)=15,BN119-DAY(BN119),BN119-DAY(BN119)+15)</f>
        <v>0</v>
      </c>
      <c r="BP119" s="205"/>
      <c r="BQ119" s="205"/>
      <c r="BR119" s="161">
        <f>YEAR(J119)</f>
        <v>1900</v>
      </c>
      <c r="BS119" s="161">
        <f>MONTH(J119)+1</f>
        <v>2</v>
      </c>
      <c r="BT119" s="208" t="str">
        <f>CONCATENATE(BR119,"/",BS119,"/",1)</f>
        <v>1900/2/1</v>
      </c>
      <c r="BU119" s="208">
        <f t="shared" si="0"/>
        <v>32</v>
      </c>
      <c r="BV119" s="208">
        <f>BT119-1</f>
        <v>31</v>
      </c>
      <c r="BW119" s="161">
        <f t="shared" si="1"/>
        <v>31</v>
      </c>
      <c r="BX119" s="161">
        <f>DAY(J119)</f>
        <v>0</v>
      </c>
      <c r="BY119" s="161">
        <f>YEAR(BI119)</f>
        <v>1900</v>
      </c>
      <c r="BZ119" s="161">
        <f>IF(MONTH(BI119)=12,MONTH(BI119)-12+1,MONTH(BI119)+1)</f>
        <v>2</v>
      </c>
      <c r="CA119" s="208" t="str">
        <f>IF(BZ119=1,CONCATENATE(BY119+1,"/",BZ119,"/",1),CONCATENATE(BY119,"/",BZ119,"/",1))</f>
        <v>1900/2/1</v>
      </c>
      <c r="CB119" s="208">
        <f t="shared" si="2"/>
        <v>31</v>
      </c>
      <c r="CC119" s="161">
        <f t="shared" si="3"/>
        <v>31</v>
      </c>
      <c r="CD119" s="161">
        <f>DAY(BI119)</f>
        <v>0</v>
      </c>
      <c r="CF119" s="161">
        <v>1485</v>
      </c>
      <c r="CG119" s="161">
        <v>1485</v>
      </c>
      <c r="CH119" s="161" t="s">
        <v>269</v>
      </c>
      <c r="CI119" s="161">
        <v>1485</v>
      </c>
    </row>
    <row r="120" spans="1:87" ht="12.75" customHeight="1">
      <c r="A120" s="415"/>
      <c r="B120" s="381"/>
      <c r="C120" s="382"/>
      <c r="D120" s="382"/>
      <c r="E120" s="382"/>
      <c r="F120" s="382"/>
      <c r="G120" s="383"/>
      <c r="H120" s="209" t="s">
        <v>25</v>
      </c>
      <c r="I120" s="209"/>
      <c r="J120" s="302"/>
      <c r="K120" s="385"/>
      <c r="L120" s="387"/>
      <c r="M120" s="416"/>
      <c r="N120" s="451"/>
      <c r="O120" s="452"/>
      <c r="P120" s="425"/>
      <c r="Q120" s="424"/>
      <c r="R120" s="428"/>
      <c r="S120" s="429"/>
      <c r="T120" s="429"/>
      <c r="U120" s="429"/>
      <c r="V120" s="226"/>
      <c r="W120" s="374"/>
      <c r="X120" s="375"/>
      <c r="Y120" s="428"/>
      <c r="Z120" s="429"/>
      <c r="AA120" s="429"/>
      <c r="AB120" s="429"/>
      <c r="AC120" s="227"/>
      <c r="AD120" s="444"/>
      <c r="AF120" s="414"/>
      <c r="AG120" s="389"/>
      <c r="AH120" s="159"/>
      <c r="AI120" s="159"/>
      <c r="AJ120" s="303"/>
      <c r="AK120" s="303"/>
      <c r="AL120" s="304"/>
      <c r="AM120" s="196"/>
      <c r="AN120" s="197"/>
      <c r="AO120" s="198"/>
      <c r="AP120" s="303"/>
      <c r="AQ120" s="303"/>
      <c r="AR120" s="304"/>
      <c r="AS120" s="196"/>
      <c r="AT120" s="197"/>
      <c r="AU120" s="198"/>
      <c r="AV120" s="303"/>
      <c r="AW120" s="303"/>
      <c r="AX120" s="304"/>
      <c r="AY120" s="196"/>
      <c r="AZ120" s="197"/>
      <c r="BA120" s="197"/>
      <c r="BB120" s="303"/>
      <c r="BC120" s="303"/>
      <c r="BD120" s="304"/>
      <c r="BE120" s="196"/>
      <c r="BF120" s="197"/>
      <c r="BG120" s="198"/>
      <c r="BH120" s="197"/>
      <c r="BI120" s="191"/>
      <c r="BJ120" s="197"/>
      <c r="BK120" s="204"/>
      <c r="BL120" s="204"/>
      <c r="BM120" s="205"/>
      <c r="BN120" s="207"/>
      <c r="BO120" s="207"/>
      <c r="BP120" s="205"/>
      <c r="BQ120" s="205"/>
      <c r="BT120" s="208"/>
      <c r="BU120" s="208"/>
      <c r="BV120" s="208"/>
      <c r="CA120" s="208"/>
      <c r="CB120" s="208"/>
      <c r="CF120" s="161">
        <v>1486</v>
      </c>
      <c r="CG120" s="161">
        <v>1486</v>
      </c>
      <c r="CH120" s="161" t="s">
        <v>270</v>
      </c>
      <c r="CI120" s="161">
        <v>1486</v>
      </c>
    </row>
    <row r="121" spans="1:87" ht="12.75" customHeight="1">
      <c r="A121" s="397"/>
      <c r="B121" s="378"/>
      <c r="C121" s="379"/>
      <c r="D121" s="379"/>
      <c r="E121" s="379"/>
      <c r="F121" s="379"/>
      <c r="G121" s="380"/>
      <c r="H121" s="212" t="s">
        <v>24</v>
      </c>
      <c r="I121" s="212"/>
      <c r="J121" s="299"/>
      <c r="K121" s="384" t="str">
        <f>IF($J121&lt;&gt;"",IF($AF121="0-",AP121,IF($AF121="+0",AV121,IF($AF121="+-",BB121,AJ121))),"")</f>
        <v/>
      </c>
      <c r="L121" s="386" t="str">
        <f>IF($J121&lt;&gt;"",IF($AF121="0-",AQ121,IF($AF121="+0",AW121,IF($AF121="+-",BC121,AK121))),"")</f>
        <v/>
      </c>
      <c r="M121" s="404" t="str">
        <f>IF($J121&lt;&gt;"",IF($AF121="0-",AR121,IF($AF121="+0",AX121,IF($AF121="+-",BD121,AL121))),"")</f>
        <v/>
      </c>
      <c r="N121" s="451"/>
      <c r="O121" s="452"/>
      <c r="P121" s="417" t="s">
        <v>78</v>
      </c>
      <c r="Q121" s="418"/>
      <c r="R121" s="268" t="s">
        <v>81</v>
      </c>
      <c r="S121" s="269" t="s">
        <v>70</v>
      </c>
      <c r="T121" s="269" t="s">
        <v>71</v>
      </c>
      <c r="U121" s="270" t="s">
        <v>72</v>
      </c>
      <c r="V121" s="271" t="s">
        <v>82</v>
      </c>
      <c r="W121" s="421" t="s">
        <v>78</v>
      </c>
      <c r="X121" s="422"/>
      <c r="Y121" s="268" t="s">
        <v>81</v>
      </c>
      <c r="Z121" s="269" t="s">
        <v>70</v>
      </c>
      <c r="AA121" s="269" t="s">
        <v>71</v>
      </c>
      <c r="AB121" s="270" t="s">
        <v>72</v>
      </c>
      <c r="AC121" s="272" t="s">
        <v>82</v>
      </c>
      <c r="AD121" s="444"/>
      <c r="AF121" s="413"/>
      <c r="AG121" s="388" t="str">
        <f>IF(AF121&lt;&gt;"",VLOOKUP(AF121,$AH$13:$AI$16,2),"")</f>
        <v/>
      </c>
      <c r="AH121" s="159"/>
      <c r="AI121" s="159"/>
      <c r="AJ121" s="199">
        <f>IF(AN121&gt;=12,DATEDIF(BK121,BN121,"y")+1,DATEDIF(BK121,BN121,"y"))</f>
        <v>0</v>
      </c>
      <c r="AK121" s="199">
        <f>IF(AN121&gt;=12,AN121-12,AN121)</f>
        <v>0</v>
      </c>
      <c r="AL121" s="200" t="str">
        <f>IF(AO121&lt;=15,"半",0)</f>
        <v>半</v>
      </c>
      <c r="AM121" s="196">
        <f>DATEDIF(BK121,BN121,"y")</f>
        <v>0</v>
      </c>
      <c r="AN121" s="197">
        <f>IF(AO121&gt;=16,DATEDIF(BK121,BN121,"ym")+1,DATEDIF(BK121,BN121,"ym"))</f>
        <v>0</v>
      </c>
      <c r="AO121" s="198">
        <f>DATEDIF(BK121,BN121,"md")</f>
        <v>14</v>
      </c>
      <c r="AP121" s="199" t="e">
        <f>IF(AT121&gt;=12,DATEDIF(BK121,BO121,"y")+1,DATEDIF(BK121,BO121,"y"))</f>
        <v>#NUM!</v>
      </c>
      <c r="AQ121" s="199" t="e">
        <f>IF(AT121&gt;=12,AT121-12,AT121)</f>
        <v>#NUM!</v>
      </c>
      <c r="AR121" s="200" t="e">
        <f>IF(AU121&lt;=15,"半",0)</f>
        <v>#NUM!</v>
      </c>
      <c r="AS121" s="196" t="e">
        <f>DATEDIF(BK121,BO121,"y")</f>
        <v>#NUM!</v>
      </c>
      <c r="AT121" s="197" t="e">
        <f>IF(AU121&gt;=16,DATEDIF(BK121,BO121,"ym")+1,DATEDIF(BK121,BO121,"ym"))</f>
        <v>#NUM!</v>
      </c>
      <c r="AU121" s="198" t="e">
        <f>DATEDIF(BK121,BO121,"md")</f>
        <v>#NUM!</v>
      </c>
      <c r="AV121" s="199" t="e">
        <f>IF(AZ121&gt;=12,DATEDIF(BL121,BN121,"y")+1,DATEDIF(BL121,BN121,"y"))</f>
        <v>#NUM!</v>
      </c>
      <c r="AW121" s="199" t="e">
        <f>IF(AZ121&gt;=12,AZ121-12,AZ121)</f>
        <v>#NUM!</v>
      </c>
      <c r="AX121" s="200" t="e">
        <f>IF(BA121&lt;=15,"半",0)</f>
        <v>#NUM!</v>
      </c>
      <c r="AY121" s="196" t="e">
        <f>DATEDIF(BL121,BN121,"y")</f>
        <v>#NUM!</v>
      </c>
      <c r="AZ121" s="197" t="e">
        <f>IF(BA121&gt;=16,DATEDIF(BL121,BN121,"ym")+1,DATEDIF(BL121,BN121,"ym"))</f>
        <v>#NUM!</v>
      </c>
      <c r="BA121" s="197" t="e">
        <f>DATEDIF(BL121,BN121,"md")</f>
        <v>#NUM!</v>
      </c>
      <c r="BB121" s="199" t="e">
        <f>IF(BF121&gt;=12,DATEDIF(BL121,BO121,"y")+1,DATEDIF(BL121,BO121,"y"))</f>
        <v>#NUM!</v>
      </c>
      <c r="BC121" s="199" t="e">
        <f>IF(BF121&gt;=12,BF121-12,BF121)</f>
        <v>#NUM!</v>
      </c>
      <c r="BD121" s="200" t="e">
        <f>IF(BG121&lt;=15,"半",0)</f>
        <v>#NUM!</v>
      </c>
      <c r="BE121" s="196" t="e">
        <f>DATEDIF(BL121,BO121,"y")</f>
        <v>#NUM!</v>
      </c>
      <c r="BF121" s="197" t="e">
        <f>IF(BG121&gt;=16,DATEDIF(BL121,BO121,"ym")+1,DATEDIF(BL121,BO121,"ym"))</f>
        <v>#NUM!</v>
      </c>
      <c r="BG121" s="198" t="e">
        <f>DATEDIF(BL121,BO121,"md")</f>
        <v>#NUM!</v>
      </c>
      <c r="BH121" s="197"/>
      <c r="BI121" s="191">
        <f>IF(J122="現在",$AG$6,J122)</f>
        <v>0</v>
      </c>
      <c r="BJ121" s="197">
        <v>30</v>
      </c>
      <c r="BK121" s="204">
        <f>IF(DAY(J121)&lt;=15,J121-DAY(J121)+1,J121-DAY(J121)+16)</f>
        <v>1</v>
      </c>
      <c r="BL121" s="204">
        <f>IF(DAY(BK121)=1,BK121+15,BU121)</f>
        <v>16</v>
      </c>
      <c r="BM121" s="205"/>
      <c r="BN121" s="206">
        <f>IF(CD121&gt;=16,CB121,IF(J122="現在",$AG$6-CD121+15,J122-CD121+15))</f>
        <v>15</v>
      </c>
      <c r="BO121" s="207">
        <f>IF(DAY(BN121)=15,BN121-DAY(BN121),BN121-DAY(BN121)+15)</f>
        <v>0</v>
      </c>
      <c r="BP121" s="205"/>
      <c r="BQ121" s="205"/>
      <c r="BR121" s="161">
        <f>YEAR(J121)</f>
        <v>1900</v>
      </c>
      <c r="BS121" s="161">
        <f>MONTH(J121)+1</f>
        <v>2</v>
      </c>
      <c r="BT121" s="208" t="str">
        <f>CONCATENATE(BR121,"/",BS121,"/",1)</f>
        <v>1900/2/1</v>
      </c>
      <c r="BU121" s="208">
        <f t="shared" si="0"/>
        <v>32</v>
      </c>
      <c r="BV121" s="208">
        <f>BT121-1</f>
        <v>31</v>
      </c>
      <c r="BW121" s="161">
        <f t="shared" si="1"/>
        <v>31</v>
      </c>
      <c r="BX121" s="161">
        <f>DAY(J121)</f>
        <v>0</v>
      </c>
      <c r="BY121" s="161">
        <f>YEAR(BI121)</f>
        <v>1900</v>
      </c>
      <c r="BZ121" s="161">
        <f>IF(MONTH(BI121)=12,MONTH(BI121)-12+1,MONTH(BI121)+1)</f>
        <v>2</v>
      </c>
      <c r="CA121" s="208" t="str">
        <f>IF(BZ121=1,CONCATENATE(BY121+1,"/",BZ121,"/",1),CONCATENATE(BY121,"/",BZ121,"/",1))</f>
        <v>1900/2/1</v>
      </c>
      <c r="CB121" s="208">
        <f t="shared" si="2"/>
        <v>31</v>
      </c>
      <c r="CC121" s="161">
        <f t="shared" si="3"/>
        <v>31</v>
      </c>
      <c r="CD121" s="161">
        <f>DAY(BI121)</f>
        <v>0</v>
      </c>
      <c r="CF121" s="161">
        <v>1487</v>
      </c>
      <c r="CG121" s="161">
        <v>1487</v>
      </c>
      <c r="CH121" s="161" t="s">
        <v>271</v>
      </c>
      <c r="CI121" s="161">
        <v>1487</v>
      </c>
    </row>
    <row r="122" spans="1:87" ht="12.75" customHeight="1">
      <c r="A122" s="415"/>
      <c r="B122" s="381"/>
      <c r="C122" s="382"/>
      <c r="D122" s="382"/>
      <c r="E122" s="382"/>
      <c r="F122" s="382"/>
      <c r="G122" s="383"/>
      <c r="H122" s="209" t="s">
        <v>25</v>
      </c>
      <c r="I122" s="209"/>
      <c r="J122" s="302"/>
      <c r="K122" s="385"/>
      <c r="L122" s="387"/>
      <c r="M122" s="416"/>
      <c r="N122" s="451"/>
      <c r="O122" s="452"/>
      <c r="P122" s="419"/>
      <c r="Q122" s="420"/>
      <c r="R122" s="273" t="s">
        <v>105</v>
      </c>
      <c r="S122" s="274" t="s">
        <v>105</v>
      </c>
      <c r="T122" s="274" t="s">
        <v>105</v>
      </c>
      <c r="U122" s="274" t="s">
        <v>112</v>
      </c>
      <c r="V122" s="275" t="s">
        <v>105</v>
      </c>
      <c r="W122" s="374"/>
      <c r="X122" s="375"/>
      <c r="Y122" s="273" t="s">
        <v>105</v>
      </c>
      <c r="Z122" s="274" t="s">
        <v>105</v>
      </c>
      <c r="AA122" s="274" t="s">
        <v>105</v>
      </c>
      <c r="AB122" s="274" t="s">
        <v>105</v>
      </c>
      <c r="AC122" s="276" t="s">
        <v>105</v>
      </c>
      <c r="AD122" s="444"/>
      <c r="AF122" s="414"/>
      <c r="AG122" s="389"/>
      <c r="AH122" s="159"/>
      <c r="AI122" s="159"/>
      <c r="AJ122" s="303"/>
      <c r="AK122" s="303"/>
      <c r="AL122" s="304"/>
      <c r="AM122" s="196"/>
      <c r="AN122" s="197"/>
      <c r="AO122" s="198"/>
      <c r="AP122" s="303"/>
      <c r="AQ122" s="303"/>
      <c r="AR122" s="304"/>
      <c r="AS122" s="196"/>
      <c r="AT122" s="197"/>
      <c r="AU122" s="198"/>
      <c r="AV122" s="303"/>
      <c r="AW122" s="303"/>
      <c r="AX122" s="304"/>
      <c r="AY122" s="196"/>
      <c r="AZ122" s="197"/>
      <c r="BA122" s="197"/>
      <c r="BB122" s="303"/>
      <c r="BC122" s="303"/>
      <c r="BD122" s="304"/>
      <c r="BE122" s="196"/>
      <c r="BF122" s="197"/>
      <c r="BG122" s="198"/>
      <c r="BH122" s="197"/>
      <c r="BI122" s="191"/>
      <c r="BJ122" s="197"/>
      <c r="BK122" s="204"/>
      <c r="BL122" s="204"/>
      <c r="BM122" s="205"/>
      <c r="BN122" s="207"/>
      <c r="BO122" s="207"/>
      <c r="BP122" s="205"/>
      <c r="BQ122" s="205"/>
      <c r="BT122" s="208"/>
      <c r="BU122" s="208"/>
      <c r="BV122" s="208"/>
      <c r="CA122" s="208"/>
      <c r="CB122" s="208"/>
      <c r="CF122" s="161">
        <v>1511</v>
      </c>
      <c r="CG122" s="161">
        <v>1511</v>
      </c>
      <c r="CH122" s="161" t="s">
        <v>272</v>
      </c>
      <c r="CI122" s="161">
        <v>1511</v>
      </c>
    </row>
    <row r="123" spans="1:87" ht="12.75" customHeight="1">
      <c r="A123" s="397"/>
      <c r="B123" s="378"/>
      <c r="C123" s="379"/>
      <c r="D123" s="379"/>
      <c r="E123" s="379"/>
      <c r="F123" s="379"/>
      <c r="G123" s="380"/>
      <c r="H123" s="212" t="s">
        <v>24</v>
      </c>
      <c r="I123" s="212"/>
      <c r="J123" s="299"/>
      <c r="K123" s="384" t="str">
        <f>IF($J123&lt;&gt;"",IF($AF123="0-",AP123,IF($AF123="+0",AV123,IF($AF123="+-",BB123,AJ123))),"")</f>
        <v/>
      </c>
      <c r="L123" s="386" t="str">
        <f>IF($J123&lt;&gt;"",IF($AF123="0-",AQ123,IF($AF123="+0",AW123,IF($AF123="+-",BC123,AK123))),"")</f>
        <v/>
      </c>
      <c r="M123" s="404" t="str">
        <f>IF($J123&lt;&gt;"",IF($AF123="0-",AR123,IF($AF123="+0",AX123,IF($AF123="+-",BD123,AL123))),"")</f>
        <v/>
      </c>
      <c r="N123" s="451"/>
      <c r="O123" s="452"/>
      <c r="P123" s="406" t="s">
        <v>80</v>
      </c>
      <c r="Q123" s="407"/>
      <c r="R123" s="408" t="s">
        <v>105</v>
      </c>
      <c r="S123" s="409"/>
      <c r="T123" s="409"/>
      <c r="U123" s="409"/>
      <c r="V123" s="277" t="s">
        <v>96</v>
      </c>
      <c r="W123" s="406" t="s">
        <v>80</v>
      </c>
      <c r="X123" s="410"/>
      <c r="Y123" s="411" t="s">
        <v>105</v>
      </c>
      <c r="Z123" s="412"/>
      <c r="AA123" s="412"/>
      <c r="AB123" s="412"/>
      <c r="AC123" s="278" t="s">
        <v>96</v>
      </c>
      <c r="AD123" s="444"/>
      <c r="AF123" s="413"/>
      <c r="AG123" s="388" t="str">
        <f>IF(AF123&lt;&gt;"",VLOOKUP(AF123,$AH$13:$AI$16,2),"")</f>
        <v/>
      </c>
      <c r="AH123" s="159"/>
      <c r="AI123" s="159"/>
      <c r="AJ123" s="199">
        <f>IF(AN123&gt;=12,DATEDIF(BK123,BN123,"y")+1,DATEDIF(BK123,BN123,"y"))</f>
        <v>0</v>
      </c>
      <c r="AK123" s="199">
        <f>IF(AN123&gt;=12,AN123-12,AN123)</f>
        <v>0</v>
      </c>
      <c r="AL123" s="200" t="str">
        <f>IF(AO123&lt;=15,"半",0)</f>
        <v>半</v>
      </c>
      <c r="AM123" s="196">
        <f>DATEDIF(BK123,BN123,"y")</f>
        <v>0</v>
      </c>
      <c r="AN123" s="197">
        <f>IF(AO123&gt;=16,DATEDIF(BK123,BN123,"ym")+1,DATEDIF(BK123,BN123,"ym"))</f>
        <v>0</v>
      </c>
      <c r="AO123" s="198">
        <f>DATEDIF(BK123,BN123,"md")</f>
        <v>14</v>
      </c>
      <c r="AP123" s="199" t="e">
        <f>IF(AT123&gt;=12,DATEDIF(BK123,BO123,"y")+1,DATEDIF(BK123,BO123,"y"))</f>
        <v>#NUM!</v>
      </c>
      <c r="AQ123" s="199" t="e">
        <f>IF(AT123&gt;=12,AT123-12,AT123)</f>
        <v>#NUM!</v>
      </c>
      <c r="AR123" s="200" t="e">
        <f>IF(AU123&lt;=15,"半",0)</f>
        <v>#NUM!</v>
      </c>
      <c r="AS123" s="196" t="e">
        <f>DATEDIF(BK123,BO123,"y")</f>
        <v>#NUM!</v>
      </c>
      <c r="AT123" s="197" t="e">
        <f>IF(AU123&gt;=16,DATEDIF(BK123,BO123,"ym")+1,DATEDIF(BK123,BO123,"ym"))</f>
        <v>#NUM!</v>
      </c>
      <c r="AU123" s="198" t="e">
        <f>DATEDIF(BK123,BO123,"md")</f>
        <v>#NUM!</v>
      </c>
      <c r="AV123" s="199" t="e">
        <f>IF(AZ123&gt;=12,DATEDIF(BL123,BN123,"y")+1,DATEDIF(BL123,BN123,"y"))</f>
        <v>#NUM!</v>
      </c>
      <c r="AW123" s="199" t="e">
        <f>IF(AZ123&gt;=12,AZ123-12,AZ123)</f>
        <v>#NUM!</v>
      </c>
      <c r="AX123" s="200" t="e">
        <f>IF(BA123&lt;=15,"半",0)</f>
        <v>#NUM!</v>
      </c>
      <c r="AY123" s="196" t="e">
        <f>DATEDIF(BL123,BN123,"y")</f>
        <v>#NUM!</v>
      </c>
      <c r="AZ123" s="197" t="e">
        <f>IF(BA123&gt;=16,DATEDIF(BL123,BN123,"ym")+1,DATEDIF(BL123,BN123,"ym"))</f>
        <v>#NUM!</v>
      </c>
      <c r="BA123" s="197" t="e">
        <f>DATEDIF(BL123,BN123,"md")</f>
        <v>#NUM!</v>
      </c>
      <c r="BB123" s="199" t="e">
        <f>IF(BF123&gt;=12,DATEDIF(BL123,BO123,"y")+1,DATEDIF(BL123,BO123,"y"))</f>
        <v>#NUM!</v>
      </c>
      <c r="BC123" s="199" t="e">
        <f>IF(BF123&gt;=12,BF123-12,BF123)</f>
        <v>#NUM!</v>
      </c>
      <c r="BD123" s="200" t="e">
        <f>IF(BG123&lt;=15,"半",0)</f>
        <v>#NUM!</v>
      </c>
      <c r="BE123" s="196" t="e">
        <f>DATEDIF(BL123,BO123,"y")</f>
        <v>#NUM!</v>
      </c>
      <c r="BF123" s="197" t="e">
        <f>IF(BG123&gt;=16,DATEDIF(BL123,BO123,"ym")+1,DATEDIF(BL123,BO123,"ym"))</f>
        <v>#NUM!</v>
      </c>
      <c r="BG123" s="198" t="e">
        <f>DATEDIF(BL123,BO123,"md")</f>
        <v>#NUM!</v>
      </c>
      <c r="BH123" s="197"/>
      <c r="BI123" s="191">
        <f>IF(J124="現在",$AG$6,J124)</f>
        <v>0</v>
      </c>
      <c r="BJ123" s="197">
        <v>31</v>
      </c>
      <c r="BK123" s="204">
        <f>IF(DAY(J123)&lt;=15,J123-DAY(J123)+1,J123-DAY(J123)+16)</f>
        <v>1</v>
      </c>
      <c r="BL123" s="204">
        <f>IF(DAY(BK123)=1,BK123+15,BU123)</f>
        <v>16</v>
      </c>
      <c r="BM123" s="205"/>
      <c r="BN123" s="206">
        <f>IF(CD123&gt;=16,CB123,IF(J124="現在",$AG$6-CD123+15,J124-CD123+15))</f>
        <v>15</v>
      </c>
      <c r="BO123" s="207">
        <f>IF(DAY(BN123)=15,BN123-DAY(BN123),BN123-DAY(BN123)+15)</f>
        <v>0</v>
      </c>
      <c r="BP123" s="205"/>
      <c r="BQ123" s="205"/>
      <c r="BR123" s="161">
        <f>YEAR(J123)</f>
        <v>1900</v>
      </c>
      <c r="BS123" s="161">
        <f>MONTH(J123)+1</f>
        <v>2</v>
      </c>
      <c r="BT123" s="208" t="str">
        <f>CONCATENATE(BR123,"/",BS123,"/",1)</f>
        <v>1900/2/1</v>
      </c>
      <c r="BU123" s="208">
        <f t="shared" si="0"/>
        <v>32</v>
      </c>
      <c r="BV123" s="208">
        <f>BT123-1</f>
        <v>31</v>
      </c>
      <c r="BW123" s="161">
        <f t="shared" si="1"/>
        <v>31</v>
      </c>
      <c r="BX123" s="161">
        <f>DAY(J123)</f>
        <v>0</v>
      </c>
      <c r="BY123" s="161">
        <f>YEAR(BI123)</f>
        <v>1900</v>
      </c>
      <c r="BZ123" s="161">
        <f>IF(MONTH(BI123)=12,MONTH(BI123)-12+1,MONTH(BI123)+1)</f>
        <v>2</v>
      </c>
      <c r="CA123" s="208" t="str">
        <f>IF(BZ123=1,CONCATENATE(BY123+1,"/",BZ123,"/",1),CONCATENATE(BY123,"/",BZ123,"/",1))</f>
        <v>1900/2/1</v>
      </c>
      <c r="CB123" s="208">
        <f t="shared" si="2"/>
        <v>31</v>
      </c>
      <c r="CC123" s="161">
        <f t="shared" si="3"/>
        <v>31</v>
      </c>
      <c r="CD123" s="161">
        <f>DAY(BI123)</f>
        <v>0</v>
      </c>
      <c r="CF123" s="161">
        <v>1512</v>
      </c>
      <c r="CG123" s="161">
        <v>1512</v>
      </c>
      <c r="CH123" s="161" t="s">
        <v>273</v>
      </c>
      <c r="CI123" s="161">
        <v>1512</v>
      </c>
    </row>
    <row r="124" spans="1:87" ht="12.75" customHeight="1" thickBot="1">
      <c r="A124" s="398"/>
      <c r="B124" s="399"/>
      <c r="C124" s="400"/>
      <c r="D124" s="400"/>
      <c r="E124" s="400"/>
      <c r="F124" s="400"/>
      <c r="G124" s="401"/>
      <c r="H124" s="307" t="s">
        <v>25</v>
      </c>
      <c r="I124" s="307"/>
      <c r="J124" s="308"/>
      <c r="K124" s="402"/>
      <c r="L124" s="403"/>
      <c r="M124" s="405"/>
      <c r="N124" s="284"/>
      <c r="O124" s="285"/>
      <c r="P124" s="390" t="s">
        <v>76</v>
      </c>
      <c r="Q124" s="391"/>
      <c r="R124" s="392" t="s">
        <v>105</v>
      </c>
      <c r="S124" s="393"/>
      <c r="T124" s="393"/>
      <c r="U124" s="393"/>
      <c r="V124" s="286" t="s">
        <v>95</v>
      </c>
      <c r="W124" s="390" t="s">
        <v>76</v>
      </c>
      <c r="X124" s="394"/>
      <c r="Y124" s="395" t="s">
        <v>105</v>
      </c>
      <c r="Z124" s="396"/>
      <c r="AA124" s="396"/>
      <c r="AB124" s="396"/>
      <c r="AC124" s="287" t="s">
        <v>95</v>
      </c>
      <c r="AD124" s="222"/>
      <c r="AE124" s="192"/>
      <c r="AF124" s="450"/>
      <c r="AG124" s="389"/>
      <c r="AH124" s="159"/>
      <c r="AI124" s="159"/>
      <c r="AJ124" s="303"/>
      <c r="AK124" s="303"/>
      <c r="AL124" s="304"/>
      <c r="AM124" s="196"/>
      <c r="AN124" s="197"/>
      <c r="AO124" s="198"/>
      <c r="AP124" s="303"/>
      <c r="AQ124" s="303"/>
      <c r="AR124" s="304"/>
      <c r="AS124" s="196"/>
      <c r="AT124" s="197"/>
      <c r="AU124" s="198"/>
      <c r="AV124" s="303"/>
      <c r="AW124" s="303"/>
      <c r="AX124" s="304"/>
      <c r="AY124" s="196"/>
      <c r="AZ124" s="197"/>
      <c r="BA124" s="197"/>
      <c r="BB124" s="303"/>
      <c r="BC124" s="303"/>
      <c r="BD124" s="304"/>
      <c r="BE124" s="196"/>
      <c r="BF124" s="197"/>
      <c r="BG124" s="198"/>
      <c r="BH124" s="197"/>
      <c r="BI124" s="191"/>
      <c r="BJ124" s="197"/>
      <c r="BK124" s="204"/>
      <c r="BL124" s="204"/>
      <c r="BM124" s="205"/>
      <c r="BN124" s="207"/>
      <c r="BO124" s="207"/>
      <c r="BP124" s="205"/>
      <c r="BQ124" s="205"/>
      <c r="BT124" s="208"/>
      <c r="BU124" s="208"/>
      <c r="BV124" s="208"/>
      <c r="CA124" s="208"/>
      <c r="CB124" s="208"/>
      <c r="CF124" s="161">
        <v>1513</v>
      </c>
      <c r="CG124" s="161">
        <v>1513</v>
      </c>
      <c r="CH124" s="161" t="s">
        <v>274</v>
      </c>
      <c r="CI124" s="161">
        <v>1513</v>
      </c>
    </row>
    <row r="125" spans="1:87" s="154" customFormat="1" ht="32.25" customHeight="1" thickBot="1">
      <c r="A125" s="472" t="s">
        <v>41</v>
      </c>
      <c r="B125" s="472"/>
      <c r="C125" s="472"/>
      <c r="D125" s="472"/>
      <c r="E125" s="472"/>
      <c r="F125" s="472"/>
      <c r="G125" s="472"/>
      <c r="H125" s="472"/>
      <c r="I125" s="472"/>
      <c r="J125" s="472"/>
      <c r="K125" s="472"/>
      <c r="L125" s="472"/>
      <c r="M125" s="472"/>
      <c r="N125" s="472"/>
      <c r="O125" s="472"/>
      <c r="P125" s="472"/>
      <c r="Q125" s="472"/>
      <c r="R125" s="472"/>
      <c r="S125" s="472"/>
      <c r="T125" s="472"/>
      <c r="U125" s="472"/>
      <c r="V125" s="472"/>
      <c r="W125" s="472"/>
      <c r="X125" s="472"/>
      <c r="Y125" s="472"/>
      <c r="Z125" s="472"/>
      <c r="AA125" s="472"/>
      <c r="AB125" s="472"/>
      <c r="AC125" s="472"/>
      <c r="AD125" s="288"/>
      <c r="AF125" s="155"/>
      <c r="AG125" s="155"/>
      <c r="AH125" s="159"/>
      <c r="AI125" s="159"/>
      <c r="CF125" s="154">
        <v>1514</v>
      </c>
      <c r="CG125" s="154">
        <v>1514</v>
      </c>
      <c r="CH125" s="161" t="s">
        <v>275</v>
      </c>
      <c r="CI125" s="154">
        <v>1514</v>
      </c>
    </row>
    <row r="126" spans="1:87" s="154" customFormat="1" ht="28.5" customHeight="1" thickBot="1">
      <c r="A126" s="473" t="s">
        <v>44</v>
      </c>
      <c r="B126" s="474"/>
      <c r="C126" s="475" t="str">
        <f>IF($B129="","",$C$2)</f>
        <v/>
      </c>
      <c r="D126" s="476"/>
      <c r="E126" s="477"/>
      <c r="F126" s="289" t="s">
        <v>45</v>
      </c>
      <c r="G126" s="478" t="str">
        <f>IF($B129="","",$G$2)</f>
        <v/>
      </c>
      <c r="H126" s="478"/>
      <c r="I126" s="478"/>
      <c r="J126" s="478"/>
      <c r="K126" s="478"/>
      <c r="L126" s="478"/>
      <c r="M126" s="478"/>
      <c r="N126" s="478"/>
      <c r="O126" s="479"/>
      <c r="P126" s="290" t="s">
        <v>73</v>
      </c>
      <c r="Q126" s="335" t="str">
        <f>IF($B129="","",Y$2)</f>
        <v/>
      </c>
      <c r="R126" s="336"/>
      <c r="S126" s="336"/>
      <c r="T126" s="336"/>
      <c r="U126" s="337"/>
      <c r="V126" s="291" t="s">
        <v>102</v>
      </c>
      <c r="W126" s="480" t="str">
        <f>IF($B129="","",(CONCATENATE($C$7,"　",$F$7)))</f>
        <v/>
      </c>
      <c r="X126" s="481"/>
      <c r="Y126" s="481"/>
      <c r="Z126" s="481"/>
      <c r="AA126" s="481"/>
      <c r="AB126" s="481"/>
      <c r="AC126" s="482"/>
      <c r="AD126" s="292"/>
      <c r="AF126" s="155"/>
      <c r="AG126" s="155"/>
      <c r="AH126" s="159"/>
      <c r="AI126" s="159"/>
      <c r="CF126" s="154">
        <v>1516</v>
      </c>
      <c r="CG126" s="154">
        <v>1516</v>
      </c>
      <c r="CH126" s="161" t="s">
        <v>276</v>
      </c>
      <c r="CI126" s="154">
        <v>1516</v>
      </c>
    </row>
    <row r="127" spans="1:87" ht="20.25" customHeight="1" thickBot="1">
      <c r="P127" s="154"/>
      <c r="Q127" s="154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B127" s="154"/>
      <c r="AC127" s="154"/>
      <c r="AD127" s="154"/>
      <c r="AE127" s="191"/>
      <c r="AF127" s="155"/>
      <c r="AG127" s="155"/>
      <c r="AH127" s="159"/>
      <c r="AI127" s="159"/>
      <c r="AJ127" s="154"/>
      <c r="AK127" s="154"/>
      <c r="AL127" s="154"/>
      <c r="AM127" s="154"/>
      <c r="AN127" s="154"/>
      <c r="AO127" s="154"/>
      <c r="AP127" s="154"/>
      <c r="AQ127" s="154"/>
      <c r="AR127" s="154"/>
      <c r="AS127" s="154"/>
      <c r="AT127" s="154"/>
      <c r="AU127" s="154"/>
      <c r="AV127" s="154"/>
      <c r="AW127" s="154"/>
      <c r="AX127" s="154"/>
      <c r="AY127" s="154"/>
      <c r="AZ127" s="154"/>
      <c r="BA127" s="154"/>
      <c r="BB127" s="154"/>
      <c r="BC127" s="154"/>
      <c r="BD127" s="154"/>
      <c r="BE127" s="154"/>
      <c r="BF127" s="154"/>
      <c r="BG127" s="154"/>
      <c r="BH127" s="154"/>
      <c r="BI127" s="154"/>
      <c r="BJ127" s="154"/>
      <c r="BK127" s="154"/>
      <c r="BL127" s="154"/>
      <c r="BM127" s="154"/>
      <c r="BN127" s="154"/>
      <c r="BO127" s="154"/>
      <c r="BP127" s="154"/>
      <c r="BQ127" s="154"/>
      <c r="BR127" s="154"/>
      <c r="BS127" s="154"/>
      <c r="BT127" s="154"/>
      <c r="BU127" s="154"/>
      <c r="BV127" s="154"/>
      <c r="BW127" s="154"/>
      <c r="BX127" s="154"/>
      <c r="BY127" s="154"/>
      <c r="BZ127" s="154"/>
      <c r="CA127" s="154"/>
      <c r="CB127" s="154"/>
      <c r="CC127" s="154"/>
      <c r="CD127" s="154"/>
      <c r="CE127" s="154"/>
      <c r="CF127" s="161">
        <v>1517</v>
      </c>
      <c r="CG127" s="161">
        <v>1517</v>
      </c>
      <c r="CH127" s="161" t="s">
        <v>277</v>
      </c>
      <c r="CI127" s="161">
        <v>1517</v>
      </c>
    </row>
    <row r="128" spans="1:87" ht="12.75" customHeight="1">
      <c r="A128" s="293" t="s">
        <v>22</v>
      </c>
      <c r="B128" s="469" t="s">
        <v>23</v>
      </c>
      <c r="C128" s="470"/>
      <c r="D128" s="470"/>
      <c r="E128" s="470"/>
      <c r="F128" s="470"/>
      <c r="G128" s="471"/>
      <c r="H128" s="469" t="s">
        <v>26</v>
      </c>
      <c r="I128" s="470"/>
      <c r="J128" s="471"/>
      <c r="K128" s="469" t="s">
        <v>27</v>
      </c>
      <c r="L128" s="470"/>
      <c r="M128" s="470"/>
      <c r="N128" s="294" t="s">
        <v>32</v>
      </c>
      <c r="O128" s="295"/>
      <c r="P128" s="296"/>
      <c r="Q128" s="296"/>
      <c r="R128" s="296"/>
      <c r="S128" s="296"/>
      <c r="T128" s="296"/>
      <c r="U128" s="297"/>
      <c r="V128" s="297"/>
      <c r="W128" s="297"/>
      <c r="X128" s="297"/>
      <c r="Y128" s="296"/>
      <c r="Z128" s="296"/>
      <c r="AA128" s="296"/>
      <c r="AB128" s="297"/>
      <c r="AC128" s="298"/>
      <c r="AE128" s="191"/>
      <c r="AF128" s="186"/>
      <c r="AG128" s="154"/>
      <c r="AH128" s="159"/>
      <c r="AI128" s="159"/>
      <c r="AJ128" s="238"/>
      <c r="AK128" s="238"/>
      <c r="AL128" s="238"/>
      <c r="AM128" s="197"/>
      <c r="AN128" s="197"/>
      <c r="AO128" s="197"/>
      <c r="AP128" s="238"/>
      <c r="AQ128" s="238"/>
      <c r="AR128" s="238"/>
      <c r="AS128" s="197"/>
      <c r="AT128" s="197"/>
      <c r="AU128" s="197"/>
      <c r="AV128" s="238"/>
      <c r="AW128" s="238"/>
      <c r="AX128" s="238"/>
      <c r="AY128" s="197"/>
      <c r="AZ128" s="197"/>
      <c r="BA128" s="197"/>
      <c r="BB128" s="238"/>
      <c r="BC128" s="238"/>
      <c r="BD128" s="238"/>
      <c r="BE128" s="197"/>
      <c r="BF128" s="197"/>
      <c r="BG128" s="197"/>
      <c r="BH128" s="197"/>
      <c r="BI128" s="191"/>
      <c r="BJ128" s="197"/>
      <c r="BK128" s="205"/>
      <c r="BL128" s="205"/>
      <c r="BM128" s="205"/>
      <c r="BN128" s="205"/>
      <c r="BO128" s="205"/>
      <c r="BP128" s="205"/>
      <c r="BQ128" s="205"/>
      <c r="BT128" s="208"/>
      <c r="BU128" s="208"/>
      <c r="BV128" s="208"/>
      <c r="CA128" s="208"/>
      <c r="CB128" s="208"/>
      <c r="CF128" s="161">
        <v>1518</v>
      </c>
      <c r="CG128" s="161">
        <v>1518</v>
      </c>
      <c r="CH128" s="161" t="s">
        <v>278</v>
      </c>
      <c r="CI128" s="161">
        <v>1518</v>
      </c>
    </row>
    <row r="129" spans="1:87" ht="12.75" customHeight="1">
      <c r="A129" s="397"/>
      <c r="B129" s="378"/>
      <c r="C129" s="379"/>
      <c r="D129" s="379"/>
      <c r="E129" s="379"/>
      <c r="F129" s="379"/>
      <c r="G129" s="380"/>
      <c r="H129" s="212" t="s">
        <v>24</v>
      </c>
      <c r="I129" s="212"/>
      <c r="J129" s="299"/>
      <c r="K129" s="384" t="str">
        <f>IF($J129&lt;&gt;"",IF($AF129="0-",AP129,IF($AF129="+0",AV129,IF($AF129="+-",BB129,AJ129))),"")</f>
        <v/>
      </c>
      <c r="L129" s="386" t="str">
        <f>IF($J129&lt;&gt;"",IF($AF129="0-",AQ129,IF($AF129="+0",AW129,IF($AF129="+-",BC129,AK129))),"")</f>
        <v/>
      </c>
      <c r="M129" s="384" t="str">
        <f>IF($J129&lt;&gt;"",IF($AF129="0-",AR129,IF($AF129="+0",AX129,IF($AF129="+-",BD129,AL129))),"")</f>
        <v/>
      </c>
      <c r="N129" s="300"/>
      <c r="O129" s="240"/>
      <c r="P129" s="240"/>
      <c r="Q129" s="240"/>
      <c r="R129" s="240"/>
      <c r="S129" s="240"/>
      <c r="T129" s="240"/>
      <c r="U129" s="240"/>
      <c r="V129" s="240"/>
      <c r="W129" s="240"/>
      <c r="X129" s="240"/>
      <c r="Y129" s="240"/>
      <c r="Z129" s="240"/>
      <c r="AA129" s="240"/>
      <c r="AB129" s="240"/>
      <c r="AC129" s="301"/>
      <c r="AD129" s="191"/>
      <c r="AE129" s="192"/>
      <c r="AF129" s="413"/>
      <c r="AG129" s="388" t="str">
        <f>IF(AF129&lt;&gt;"",VLOOKUP(AF129,$AH$13:$AI$16,2),"")</f>
        <v/>
      </c>
      <c r="AH129" s="159"/>
      <c r="AI129" s="159"/>
      <c r="AJ129" s="199">
        <f>IF(AN129&gt;=12,DATEDIF(BK129,BN129,"y")+1,DATEDIF(BK129,BN129,"y"))</f>
        <v>0</v>
      </c>
      <c r="AK129" s="199">
        <f>IF(AN129&gt;=12,AN129-12,AN129)</f>
        <v>0</v>
      </c>
      <c r="AL129" s="200" t="str">
        <f>IF(AO129&lt;=15,"半",0)</f>
        <v>半</v>
      </c>
      <c r="AM129" s="196">
        <f>DATEDIF(BK129,BN129,"y")</f>
        <v>0</v>
      </c>
      <c r="AN129" s="197">
        <f>IF(AO129&gt;=16,DATEDIF(BK129,BN129,"ym")+1,DATEDIF(BK129,BN129,"ym"))</f>
        <v>0</v>
      </c>
      <c r="AO129" s="198">
        <f>DATEDIF(BK129,BN129,"md")</f>
        <v>14</v>
      </c>
      <c r="AP129" s="199" t="e">
        <f>IF(AT129&gt;=12,DATEDIF(BK129,BO129,"y")+1,DATEDIF(BK129,BO129,"y"))</f>
        <v>#NUM!</v>
      </c>
      <c r="AQ129" s="199" t="e">
        <f>IF(AT129&gt;=12,AT129-12,AT129)</f>
        <v>#NUM!</v>
      </c>
      <c r="AR129" s="200" t="e">
        <f>IF(AU129&lt;=15,"半",0)</f>
        <v>#NUM!</v>
      </c>
      <c r="AS129" s="196" t="e">
        <f>DATEDIF(BK129,BO129,"y")</f>
        <v>#NUM!</v>
      </c>
      <c r="AT129" s="197" t="e">
        <f>IF(AU129&gt;=16,DATEDIF(BK129,BO129,"ym")+1,DATEDIF(BK129,BO129,"ym"))</f>
        <v>#NUM!</v>
      </c>
      <c r="AU129" s="198" t="e">
        <f>DATEDIF(BK129,BO129,"md")</f>
        <v>#NUM!</v>
      </c>
      <c r="AV129" s="199" t="e">
        <f>IF(AZ129&gt;=12,DATEDIF(BL129,BN129,"y")+1,DATEDIF(BL129,BN129,"y"))</f>
        <v>#NUM!</v>
      </c>
      <c r="AW129" s="199" t="e">
        <f>IF(AZ129&gt;=12,AZ129-12,AZ129)</f>
        <v>#NUM!</v>
      </c>
      <c r="AX129" s="200" t="e">
        <f>IF(BA129&lt;=15,"半",0)</f>
        <v>#NUM!</v>
      </c>
      <c r="AY129" s="196" t="e">
        <f>DATEDIF(BL129,BN129,"y")</f>
        <v>#NUM!</v>
      </c>
      <c r="AZ129" s="197" t="e">
        <f>IF(BA129&gt;=16,DATEDIF(BL129,BN129,"ym")+1,DATEDIF(BL129,BN129,"ym"))</f>
        <v>#NUM!</v>
      </c>
      <c r="BA129" s="197" t="e">
        <f>DATEDIF(BL129,BN129,"md")</f>
        <v>#NUM!</v>
      </c>
      <c r="BB129" s="199" t="e">
        <f>IF(BF129&gt;=12,DATEDIF(BL129,BO129,"y")+1,DATEDIF(BL129,BO129,"y"))</f>
        <v>#NUM!</v>
      </c>
      <c r="BC129" s="199" t="e">
        <f>IF(BF129&gt;=12,BF129-12,BF129)</f>
        <v>#NUM!</v>
      </c>
      <c r="BD129" s="200" t="e">
        <f>IF(BG129&lt;=15,"半",0)</f>
        <v>#NUM!</v>
      </c>
      <c r="BE129" s="196" t="e">
        <f>DATEDIF(BL129,BO129,"y")</f>
        <v>#NUM!</v>
      </c>
      <c r="BF129" s="197" t="e">
        <f>IF(BG129&gt;=16,DATEDIF(BL129,BO129,"ym")+1,DATEDIF(BL129,BO129,"ym"))</f>
        <v>#NUM!</v>
      </c>
      <c r="BG129" s="198" t="e">
        <f>DATEDIF(BL129,BO129,"md")</f>
        <v>#NUM!</v>
      </c>
      <c r="BH129" s="197"/>
      <c r="BI129" s="191">
        <f>IF(J130="現在",$AG$6,J130)</f>
        <v>0</v>
      </c>
      <c r="BJ129" s="197">
        <v>2</v>
      </c>
      <c r="BK129" s="204">
        <f>IF(DAY(J129)&lt;=15,J129-DAY(J129)+1,J129-DAY(J129)+16)</f>
        <v>1</v>
      </c>
      <c r="BL129" s="204">
        <f>IF(DAY(BK129)=1,BK129+15,BU129)</f>
        <v>16</v>
      </c>
      <c r="BM129" s="205"/>
      <c r="BN129" s="206">
        <f>IF(CD129&gt;=16,CB129,IF(J130="現在",$AG$6-CD129+15,J130-CD129+15))</f>
        <v>15</v>
      </c>
      <c r="BO129" s="207">
        <f>IF(DAY(BN129)=15,BN129-DAY(BN129),BN129-DAY(BN129)+15)</f>
        <v>0</v>
      </c>
      <c r="BP129" s="205"/>
      <c r="BQ129" s="205"/>
      <c r="BR129" s="161">
        <f>YEAR(J129)</f>
        <v>1900</v>
      </c>
      <c r="BS129" s="161">
        <f>MONTH(J129)+1</f>
        <v>2</v>
      </c>
      <c r="BT129" s="208" t="str">
        <f>CONCATENATE(BR129,"/",BS129,"/",1)</f>
        <v>1900/2/1</v>
      </c>
      <c r="BU129" s="208">
        <f t="shared" ref="BU129" si="4">BT129+1-1</f>
        <v>32</v>
      </c>
      <c r="BV129" s="208">
        <f>BT129-1</f>
        <v>31</v>
      </c>
      <c r="BW129" s="161">
        <f t="shared" ref="BW129" si="5">DAY(BV129)</f>
        <v>31</v>
      </c>
      <c r="BX129" s="161">
        <f>DAY(J129)</f>
        <v>0</v>
      </c>
      <c r="BY129" s="161">
        <f>YEAR(BI129)</f>
        <v>1900</v>
      </c>
      <c r="BZ129" s="161">
        <f>IF(MONTH(BI129)=12,MONTH(BI129)-12+1,MONTH(BI129)+1)</f>
        <v>2</v>
      </c>
      <c r="CA129" s="208" t="str">
        <f>IF(BZ129=1,CONCATENATE(BY129+1,"/",BZ129,"/",1),CONCATENATE(BY129,"/",BZ129,"/",1))</f>
        <v>1900/2/1</v>
      </c>
      <c r="CB129" s="208">
        <f t="shared" ref="CB129" si="6">CA129-1</f>
        <v>31</v>
      </c>
      <c r="CC129" s="161">
        <f t="shared" ref="CC129" si="7">DAY(CB129)</f>
        <v>31</v>
      </c>
      <c r="CD129" s="161">
        <f>DAY(BI129)</f>
        <v>0</v>
      </c>
      <c r="CF129" s="161">
        <v>1519</v>
      </c>
      <c r="CG129" s="161">
        <v>1519</v>
      </c>
      <c r="CH129" s="161" t="s">
        <v>279</v>
      </c>
      <c r="CI129" s="161">
        <v>1519</v>
      </c>
    </row>
    <row r="130" spans="1:87" ht="12.75" customHeight="1">
      <c r="A130" s="415"/>
      <c r="B130" s="381"/>
      <c r="C130" s="382"/>
      <c r="D130" s="382"/>
      <c r="E130" s="382"/>
      <c r="F130" s="382"/>
      <c r="G130" s="383"/>
      <c r="H130" s="209" t="s">
        <v>25</v>
      </c>
      <c r="I130" s="209"/>
      <c r="J130" s="302"/>
      <c r="K130" s="385"/>
      <c r="L130" s="387"/>
      <c r="M130" s="385"/>
      <c r="N130" s="300"/>
      <c r="O130" s="240"/>
      <c r="P130" s="240"/>
      <c r="Q130" s="240"/>
      <c r="R130" s="240"/>
      <c r="S130" s="240"/>
      <c r="T130" s="240"/>
      <c r="U130" s="240"/>
      <c r="V130" s="240"/>
      <c r="W130" s="240"/>
      <c r="X130" s="240"/>
      <c r="Y130" s="240"/>
      <c r="Z130" s="240"/>
      <c r="AA130" s="240"/>
      <c r="AB130" s="240"/>
      <c r="AC130" s="301"/>
      <c r="AD130" s="191"/>
      <c r="AE130" s="192"/>
      <c r="AF130" s="414"/>
      <c r="AG130" s="389"/>
      <c r="AH130" s="159"/>
      <c r="AI130" s="159"/>
      <c r="AJ130" s="303"/>
      <c r="AK130" s="303"/>
      <c r="AL130" s="304"/>
      <c r="AM130" s="196"/>
      <c r="AN130" s="197"/>
      <c r="AO130" s="198"/>
      <c r="AP130" s="303"/>
      <c r="AQ130" s="303"/>
      <c r="AR130" s="304"/>
      <c r="AS130" s="196"/>
      <c r="AT130" s="197"/>
      <c r="AU130" s="198"/>
      <c r="AV130" s="303"/>
      <c r="AW130" s="303"/>
      <c r="AX130" s="304"/>
      <c r="AY130" s="196"/>
      <c r="AZ130" s="197"/>
      <c r="BA130" s="197"/>
      <c r="BB130" s="303"/>
      <c r="BC130" s="303"/>
      <c r="BD130" s="304"/>
      <c r="BE130" s="196"/>
      <c r="BF130" s="197"/>
      <c r="BG130" s="198"/>
      <c r="BH130" s="197"/>
      <c r="BI130" s="191"/>
      <c r="BJ130" s="197"/>
      <c r="BK130" s="204"/>
      <c r="BL130" s="204"/>
      <c r="BM130" s="205"/>
      <c r="BN130" s="207"/>
      <c r="BO130" s="207"/>
      <c r="BP130" s="205"/>
      <c r="BQ130" s="205"/>
      <c r="BT130" s="208"/>
      <c r="BU130" s="208"/>
      <c r="BV130" s="208"/>
      <c r="CA130" s="208"/>
      <c r="CB130" s="208"/>
      <c r="CF130" s="161">
        <v>1520</v>
      </c>
      <c r="CG130" s="161">
        <v>1520</v>
      </c>
      <c r="CH130" s="161" t="s">
        <v>280</v>
      </c>
      <c r="CI130" s="161">
        <v>1520</v>
      </c>
    </row>
    <row r="131" spans="1:87" ht="12.75" customHeight="1">
      <c r="A131" s="397"/>
      <c r="B131" s="378" t="s">
        <v>41</v>
      </c>
      <c r="C131" s="379"/>
      <c r="D131" s="379"/>
      <c r="E131" s="379"/>
      <c r="F131" s="379"/>
      <c r="G131" s="380"/>
      <c r="H131" s="212" t="s">
        <v>24</v>
      </c>
      <c r="I131" s="212"/>
      <c r="J131" s="299"/>
      <c r="K131" s="384" t="str">
        <f>IF($J131&lt;&gt;"",IF($AF131="0-",AP131,IF($AF131="+0",AV131,IF($AF131="+-",BB131,AJ131))),"")</f>
        <v/>
      </c>
      <c r="L131" s="386" t="str">
        <f>IF($J131&lt;&gt;"",IF($AF131="0-",AQ131,IF($AF131="+0",AW131,IF($AF131="+-",BC131,AK131))),"")</f>
        <v/>
      </c>
      <c r="M131" s="384" t="str">
        <f>IF($J131&lt;&gt;"",IF($AF131="0-",AR131,IF($AF131="+0",AX131,IF($AF131="+-",BD131,AL131))),"")</f>
        <v/>
      </c>
      <c r="N131" s="300"/>
      <c r="O131" s="240"/>
      <c r="P131" s="240"/>
      <c r="Q131" s="240"/>
      <c r="R131" s="240"/>
      <c r="S131" s="240"/>
      <c r="T131" s="240"/>
      <c r="U131" s="240"/>
      <c r="V131" s="240"/>
      <c r="W131" s="240"/>
      <c r="X131" s="240"/>
      <c r="Y131" s="240"/>
      <c r="Z131" s="240"/>
      <c r="AA131" s="240"/>
      <c r="AB131" s="240"/>
      <c r="AC131" s="301"/>
      <c r="AD131" s="191"/>
      <c r="AE131" s="192"/>
      <c r="AF131" s="413"/>
      <c r="AG131" s="388" t="str">
        <f>IF(AF131&lt;&gt;"",VLOOKUP(AF131,$AH$13:$AI$16,2),"")</f>
        <v/>
      </c>
      <c r="AH131" s="159"/>
      <c r="AI131" s="159"/>
      <c r="AJ131" s="199">
        <f>IF(AN131&gt;=12,DATEDIF(BK131,BN131,"y")+1,DATEDIF(BK131,BN131,"y"))</f>
        <v>0</v>
      </c>
      <c r="AK131" s="199">
        <f>IF(AN131&gt;=12,AN131-12,AN131)</f>
        <v>0</v>
      </c>
      <c r="AL131" s="200" t="str">
        <f>IF(AO131&lt;=15,"半",0)</f>
        <v>半</v>
      </c>
      <c r="AM131" s="196">
        <f>DATEDIF(BK131,BN131,"y")</f>
        <v>0</v>
      </c>
      <c r="AN131" s="197">
        <f>IF(AO131&gt;=16,DATEDIF(BK131,BN131,"ym")+1,DATEDIF(BK131,BN131,"ym"))</f>
        <v>0</v>
      </c>
      <c r="AO131" s="198">
        <f>DATEDIF(BK131,BN131,"md")</f>
        <v>14</v>
      </c>
      <c r="AP131" s="199" t="e">
        <f>IF(AT131&gt;=12,DATEDIF(BK131,BO131,"y")+1,DATEDIF(BK131,BO131,"y"))</f>
        <v>#NUM!</v>
      </c>
      <c r="AQ131" s="199" t="e">
        <f>IF(AT131&gt;=12,AT131-12,AT131)</f>
        <v>#NUM!</v>
      </c>
      <c r="AR131" s="200" t="e">
        <f>IF(AU131&lt;=15,"半",0)</f>
        <v>#NUM!</v>
      </c>
      <c r="AS131" s="196" t="e">
        <f>DATEDIF(BK131,BO131,"y")</f>
        <v>#NUM!</v>
      </c>
      <c r="AT131" s="197" t="e">
        <f>IF(AU131&gt;=16,DATEDIF(BK131,BO131,"ym")+1,DATEDIF(BK131,BO131,"ym"))</f>
        <v>#NUM!</v>
      </c>
      <c r="AU131" s="198" t="e">
        <f>DATEDIF(BK131,BO131,"md")</f>
        <v>#NUM!</v>
      </c>
      <c r="AV131" s="199" t="e">
        <f>IF(AZ131&gt;=12,DATEDIF(BL131,BN131,"y")+1,DATEDIF(BL131,BN131,"y"))</f>
        <v>#NUM!</v>
      </c>
      <c r="AW131" s="199" t="e">
        <f>IF(AZ131&gt;=12,AZ131-12,AZ131)</f>
        <v>#NUM!</v>
      </c>
      <c r="AX131" s="200" t="e">
        <f>IF(BA131&lt;=15,"半",0)</f>
        <v>#NUM!</v>
      </c>
      <c r="AY131" s="196" t="e">
        <f>DATEDIF(BL131,BN131,"y")</f>
        <v>#NUM!</v>
      </c>
      <c r="AZ131" s="197" t="e">
        <f>IF(BA131&gt;=16,DATEDIF(BL131,BN131,"ym")+1,DATEDIF(BL131,BN131,"ym"))</f>
        <v>#NUM!</v>
      </c>
      <c r="BA131" s="197" t="e">
        <f>DATEDIF(BL131,BN131,"md")</f>
        <v>#NUM!</v>
      </c>
      <c r="BB131" s="199" t="e">
        <f>IF(BF131&gt;=12,DATEDIF(BL131,BO131,"y")+1,DATEDIF(BL131,BO131,"y"))</f>
        <v>#NUM!</v>
      </c>
      <c r="BC131" s="199" t="e">
        <f>IF(BF131&gt;=12,BF131-12,BF131)</f>
        <v>#NUM!</v>
      </c>
      <c r="BD131" s="200" t="e">
        <f>IF(BG131&lt;=15,"半",0)</f>
        <v>#NUM!</v>
      </c>
      <c r="BE131" s="196" t="e">
        <f>DATEDIF(BL131,BO131,"y")</f>
        <v>#NUM!</v>
      </c>
      <c r="BF131" s="197" t="e">
        <f>IF(BG131&gt;=16,DATEDIF(BL131,BO131,"ym")+1,DATEDIF(BL131,BO131,"ym"))</f>
        <v>#NUM!</v>
      </c>
      <c r="BG131" s="198" t="e">
        <f>DATEDIF(BL131,BO131,"md")</f>
        <v>#NUM!</v>
      </c>
      <c r="BH131" s="197"/>
      <c r="BI131" s="191">
        <f>IF(J132="現在",$AG$6,J132)</f>
        <v>0</v>
      </c>
      <c r="BJ131" s="197">
        <v>3</v>
      </c>
      <c r="BK131" s="204">
        <f>IF(DAY(J131)&lt;=15,J131-DAY(J131)+1,J131-DAY(J131)+16)</f>
        <v>1</v>
      </c>
      <c r="BL131" s="204">
        <f>IF(DAY(BK131)=1,BK131+15,BU131)</f>
        <v>16</v>
      </c>
      <c r="BM131" s="205"/>
      <c r="BN131" s="206">
        <f>IF(CD131&gt;=16,CB131,IF(J132="現在",$AG$6-CD131+15,J132-CD131+15))</f>
        <v>15</v>
      </c>
      <c r="BO131" s="207">
        <f>IF(DAY(BN131)=15,BN131-DAY(BN131),BN131-DAY(BN131)+15)</f>
        <v>0</v>
      </c>
      <c r="BP131" s="205"/>
      <c r="BQ131" s="205"/>
      <c r="BR131" s="161">
        <f>YEAR(J131)</f>
        <v>1900</v>
      </c>
      <c r="BS131" s="161">
        <f>MONTH(J131)+1</f>
        <v>2</v>
      </c>
      <c r="BT131" s="208" t="str">
        <f>CONCATENATE(BR131,"/",BS131,"/",1)</f>
        <v>1900/2/1</v>
      </c>
      <c r="BU131" s="208">
        <f t="shared" ref="BU131" si="8">BT131+1-1</f>
        <v>32</v>
      </c>
      <c r="BV131" s="208">
        <f>BT131-1</f>
        <v>31</v>
      </c>
      <c r="BW131" s="161">
        <f t="shared" ref="BW131" si="9">DAY(BV131)</f>
        <v>31</v>
      </c>
      <c r="BX131" s="161">
        <f>DAY(J131)</f>
        <v>0</v>
      </c>
      <c r="BY131" s="161">
        <f>YEAR(BI131)</f>
        <v>1900</v>
      </c>
      <c r="BZ131" s="161">
        <f>IF(MONTH(BI131)=12,MONTH(BI131)-12+1,MONTH(BI131)+1)</f>
        <v>2</v>
      </c>
      <c r="CA131" s="208" t="str">
        <f>IF(BZ131=1,CONCATENATE(BY131+1,"/",BZ131,"/",1),CONCATENATE(BY131,"/",BZ131,"/",1))</f>
        <v>1900/2/1</v>
      </c>
      <c r="CB131" s="208">
        <f t="shared" ref="CB131" si="10">CA131-1</f>
        <v>31</v>
      </c>
      <c r="CC131" s="161">
        <f t="shared" ref="CC131" si="11">DAY(CB131)</f>
        <v>31</v>
      </c>
      <c r="CD131" s="161">
        <f>DAY(BI131)</f>
        <v>0</v>
      </c>
      <c r="CF131" s="161">
        <v>1543</v>
      </c>
      <c r="CG131" s="161">
        <v>1543</v>
      </c>
      <c r="CH131" s="161" t="s">
        <v>281</v>
      </c>
      <c r="CI131" s="161">
        <v>1543</v>
      </c>
    </row>
    <row r="132" spans="1:87" ht="12.75" customHeight="1">
      <c r="A132" s="415"/>
      <c r="B132" s="381"/>
      <c r="C132" s="382"/>
      <c r="D132" s="382"/>
      <c r="E132" s="382"/>
      <c r="F132" s="382"/>
      <c r="G132" s="383"/>
      <c r="H132" s="209" t="s">
        <v>25</v>
      </c>
      <c r="I132" s="209"/>
      <c r="J132" s="302"/>
      <c r="K132" s="385"/>
      <c r="L132" s="387"/>
      <c r="M132" s="385"/>
      <c r="N132" s="300"/>
      <c r="O132" s="240"/>
      <c r="P132" s="240"/>
      <c r="Q132" s="240"/>
      <c r="R132" s="240"/>
      <c r="S132" s="240"/>
      <c r="T132" s="240"/>
      <c r="U132" s="240"/>
      <c r="V132" s="240"/>
      <c r="W132" s="240"/>
      <c r="X132" s="240"/>
      <c r="Y132" s="240"/>
      <c r="Z132" s="240"/>
      <c r="AA132" s="240"/>
      <c r="AB132" s="240"/>
      <c r="AC132" s="301"/>
      <c r="AD132" s="191"/>
      <c r="AE132" s="192"/>
      <c r="AF132" s="414"/>
      <c r="AG132" s="389"/>
      <c r="AH132" s="159"/>
      <c r="AI132" s="159"/>
      <c r="AJ132" s="303"/>
      <c r="AK132" s="303"/>
      <c r="AL132" s="304"/>
      <c r="AM132" s="196"/>
      <c r="AN132" s="197"/>
      <c r="AO132" s="198"/>
      <c r="AP132" s="303"/>
      <c r="AQ132" s="303"/>
      <c r="AR132" s="304"/>
      <c r="AS132" s="196"/>
      <c r="AT132" s="197"/>
      <c r="AU132" s="198"/>
      <c r="AV132" s="303"/>
      <c r="AW132" s="303"/>
      <c r="AX132" s="304"/>
      <c r="AY132" s="196"/>
      <c r="AZ132" s="197"/>
      <c r="BA132" s="197"/>
      <c r="BB132" s="303"/>
      <c r="BC132" s="303"/>
      <c r="BD132" s="304"/>
      <c r="BE132" s="196"/>
      <c r="BF132" s="197"/>
      <c r="BG132" s="198"/>
      <c r="BH132" s="197"/>
      <c r="BI132" s="191"/>
      <c r="BJ132" s="197"/>
      <c r="BK132" s="204"/>
      <c r="BL132" s="204"/>
      <c r="BM132" s="205"/>
      <c r="BN132" s="207"/>
      <c r="BO132" s="207"/>
      <c r="BP132" s="205"/>
      <c r="BQ132" s="205"/>
      <c r="BT132" s="208"/>
      <c r="BU132" s="208"/>
      <c r="BV132" s="208"/>
      <c r="CA132" s="208"/>
      <c r="CB132" s="208"/>
      <c r="CF132" s="161">
        <v>1544</v>
      </c>
      <c r="CG132" s="161">
        <v>1544</v>
      </c>
      <c r="CH132" s="161" t="s">
        <v>282</v>
      </c>
      <c r="CI132" s="161">
        <v>1544</v>
      </c>
    </row>
    <row r="133" spans="1:87" ht="12.75" customHeight="1">
      <c r="A133" s="397"/>
      <c r="B133" s="378" t="s">
        <v>41</v>
      </c>
      <c r="C133" s="379"/>
      <c r="D133" s="379"/>
      <c r="E133" s="379"/>
      <c r="F133" s="379"/>
      <c r="G133" s="380"/>
      <c r="H133" s="212" t="s">
        <v>24</v>
      </c>
      <c r="I133" s="212"/>
      <c r="J133" s="299"/>
      <c r="K133" s="384" t="str">
        <f>IF($J133&lt;&gt;"",IF($AF133="0-",AP133,IF($AF133="+0",AV133,IF($AF133="+-",BB133,AJ133))),"")</f>
        <v/>
      </c>
      <c r="L133" s="386" t="str">
        <f>IF($J133&lt;&gt;"",IF($AF133="0-",AQ133,IF($AF133="+0",AW133,IF($AF133="+-",BC133,AK133))),"")</f>
        <v/>
      </c>
      <c r="M133" s="384" t="str">
        <f>IF($J133&lt;&gt;"",IF($AF133="0-",AR133,IF($AF133="+0",AX133,IF($AF133="+-",BD133,AL133))),"")</f>
        <v/>
      </c>
      <c r="N133" s="300"/>
      <c r="O133" s="240"/>
      <c r="P133" s="240"/>
      <c r="Q133" s="240"/>
      <c r="R133" s="240"/>
      <c r="S133" s="240"/>
      <c r="T133" s="240"/>
      <c r="U133" s="240"/>
      <c r="V133" s="240"/>
      <c r="W133" s="240"/>
      <c r="X133" s="240"/>
      <c r="Y133" s="240"/>
      <c r="Z133" s="240"/>
      <c r="AA133" s="240"/>
      <c r="AB133" s="240"/>
      <c r="AC133" s="301"/>
      <c r="AD133" s="191"/>
      <c r="AE133" s="192"/>
      <c r="AF133" s="413"/>
      <c r="AG133" s="388" t="str">
        <f>IF(AF133&lt;&gt;"",VLOOKUP(AF133,$AH$13:$AI$16,2),"")</f>
        <v/>
      </c>
      <c r="AH133" s="159"/>
      <c r="AI133" s="159"/>
      <c r="AJ133" s="199">
        <f>IF(AN133&gt;=12,DATEDIF(BK133,BN133,"y")+1,DATEDIF(BK133,BN133,"y"))</f>
        <v>0</v>
      </c>
      <c r="AK133" s="199">
        <f>IF(AN133&gt;=12,AN133-12,AN133)</f>
        <v>0</v>
      </c>
      <c r="AL133" s="200" t="str">
        <f>IF(AO133&lt;=15,"半",0)</f>
        <v>半</v>
      </c>
      <c r="AM133" s="196">
        <f>DATEDIF(BK133,BN133,"y")</f>
        <v>0</v>
      </c>
      <c r="AN133" s="197">
        <f>IF(AO133&gt;=16,DATEDIF(BK133,BN133,"ym")+1,DATEDIF(BK133,BN133,"ym"))</f>
        <v>0</v>
      </c>
      <c r="AO133" s="198">
        <f>DATEDIF(BK133,BN133,"md")</f>
        <v>14</v>
      </c>
      <c r="AP133" s="199" t="e">
        <f>IF(AT133&gt;=12,DATEDIF(BK133,BO133,"y")+1,DATEDIF(BK133,BO133,"y"))</f>
        <v>#NUM!</v>
      </c>
      <c r="AQ133" s="199" t="e">
        <f>IF(AT133&gt;=12,AT133-12,AT133)</f>
        <v>#NUM!</v>
      </c>
      <c r="AR133" s="200" t="e">
        <f>IF(AU133&lt;=15,"半",0)</f>
        <v>#NUM!</v>
      </c>
      <c r="AS133" s="196" t="e">
        <f>DATEDIF(BK133,BO133,"y")</f>
        <v>#NUM!</v>
      </c>
      <c r="AT133" s="197" t="e">
        <f>IF(AU133&gt;=16,DATEDIF(BK133,BO133,"ym")+1,DATEDIF(BK133,BO133,"ym"))</f>
        <v>#NUM!</v>
      </c>
      <c r="AU133" s="198" t="e">
        <f>DATEDIF(BK133,BO133,"md")</f>
        <v>#NUM!</v>
      </c>
      <c r="AV133" s="199" t="e">
        <f>IF(AZ133&gt;=12,DATEDIF(BL133,BN133,"y")+1,DATEDIF(BL133,BN133,"y"))</f>
        <v>#NUM!</v>
      </c>
      <c r="AW133" s="199" t="e">
        <f>IF(AZ133&gt;=12,AZ133-12,AZ133)</f>
        <v>#NUM!</v>
      </c>
      <c r="AX133" s="200" t="e">
        <f>IF(BA133&lt;=15,"半",0)</f>
        <v>#NUM!</v>
      </c>
      <c r="AY133" s="196" t="e">
        <f>DATEDIF(BL133,BN133,"y")</f>
        <v>#NUM!</v>
      </c>
      <c r="AZ133" s="197" t="e">
        <f>IF(BA133&gt;=16,DATEDIF(BL133,BN133,"ym")+1,DATEDIF(BL133,BN133,"ym"))</f>
        <v>#NUM!</v>
      </c>
      <c r="BA133" s="197" t="e">
        <f>DATEDIF(BL133,BN133,"md")</f>
        <v>#NUM!</v>
      </c>
      <c r="BB133" s="199" t="e">
        <f>IF(BF133&gt;=12,DATEDIF(BL133,BO133,"y")+1,DATEDIF(BL133,BO133,"y"))</f>
        <v>#NUM!</v>
      </c>
      <c r="BC133" s="199" t="e">
        <f>IF(BF133&gt;=12,BF133-12,BF133)</f>
        <v>#NUM!</v>
      </c>
      <c r="BD133" s="200" t="e">
        <f>IF(BG133&lt;=15,"半",0)</f>
        <v>#NUM!</v>
      </c>
      <c r="BE133" s="196" t="e">
        <f>DATEDIF(BL133,BO133,"y")</f>
        <v>#NUM!</v>
      </c>
      <c r="BF133" s="197" t="e">
        <f>IF(BG133&gt;=16,DATEDIF(BL133,BO133,"ym")+1,DATEDIF(BL133,BO133,"ym"))</f>
        <v>#NUM!</v>
      </c>
      <c r="BG133" s="198" t="e">
        <f>DATEDIF(BL133,BO133,"md")</f>
        <v>#NUM!</v>
      </c>
      <c r="BH133" s="197"/>
      <c r="BI133" s="191">
        <f>IF(J134="現在",$AG$6,J134)</f>
        <v>0</v>
      </c>
      <c r="BJ133" s="197">
        <v>4</v>
      </c>
      <c r="BK133" s="204">
        <f>IF(DAY(J133)&lt;=15,J133-DAY(J133)+1,J133-DAY(J133)+16)</f>
        <v>1</v>
      </c>
      <c r="BL133" s="204">
        <f>IF(DAY(BK133)=1,BK133+15,BU133)</f>
        <v>16</v>
      </c>
      <c r="BM133" s="205"/>
      <c r="BN133" s="206">
        <f>IF(CD133&gt;=16,CB133,IF(J134="現在",$AG$6-CD133+15,J134-CD133+15))</f>
        <v>15</v>
      </c>
      <c r="BO133" s="207">
        <f>IF(DAY(BN133)=15,BN133-DAY(BN133),BN133-DAY(BN133)+15)</f>
        <v>0</v>
      </c>
      <c r="BP133" s="205"/>
      <c r="BQ133" s="205"/>
      <c r="BR133" s="161">
        <f>YEAR(J133)</f>
        <v>1900</v>
      </c>
      <c r="BS133" s="161">
        <f>MONTH(J133)+1</f>
        <v>2</v>
      </c>
      <c r="BT133" s="208" t="str">
        <f>CONCATENATE(BR133,"/",BS133,"/",1)</f>
        <v>1900/2/1</v>
      </c>
      <c r="BU133" s="208">
        <f t="shared" ref="BU133" si="12">BT133+1-1</f>
        <v>32</v>
      </c>
      <c r="BV133" s="208">
        <f>BT133-1</f>
        <v>31</v>
      </c>
      <c r="BW133" s="161">
        <f t="shared" ref="BW133" si="13">DAY(BV133)</f>
        <v>31</v>
      </c>
      <c r="BX133" s="161">
        <f>DAY(J133)</f>
        <v>0</v>
      </c>
      <c r="BY133" s="161">
        <f>YEAR(BI133)</f>
        <v>1900</v>
      </c>
      <c r="BZ133" s="161">
        <f>IF(MONTH(BI133)=12,MONTH(BI133)-12+1,MONTH(BI133)+1)</f>
        <v>2</v>
      </c>
      <c r="CA133" s="208" t="str">
        <f>IF(BZ133=1,CONCATENATE(BY133+1,"/",BZ133,"/",1),CONCATENATE(BY133,"/",BZ133,"/",1))</f>
        <v>1900/2/1</v>
      </c>
      <c r="CB133" s="208">
        <f t="shared" ref="CB133" si="14">CA133-1</f>
        <v>31</v>
      </c>
      <c r="CC133" s="161">
        <f t="shared" ref="CC133" si="15">DAY(CB133)</f>
        <v>31</v>
      </c>
      <c r="CD133" s="161">
        <f>DAY(BI133)</f>
        <v>0</v>
      </c>
      <c r="CF133" s="161">
        <v>1545</v>
      </c>
      <c r="CG133" s="161">
        <v>1545</v>
      </c>
      <c r="CH133" s="161" t="s">
        <v>283</v>
      </c>
      <c r="CI133" s="161">
        <v>1545</v>
      </c>
    </row>
    <row r="134" spans="1:87" ht="12.75" customHeight="1">
      <c r="A134" s="415"/>
      <c r="B134" s="381"/>
      <c r="C134" s="382"/>
      <c r="D134" s="382"/>
      <c r="E134" s="382"/>
      <c r="F134" s="382"/>
      <c r="G134" s="383"/>
      <c r="H134" s="209" t="s">
        <v>25</v>
      </c>
      <c r="I134" s="209"/>
      <c r="J134" s="302"/>
      <c r="K134" s="385"/>
      <c r="L134" s="387"/>
      <c r="M134" s="385"/>
      <c r="N134" s="300"/>
      <c r="O134" s="240"/>
      <c r="P134" s="240"/>
      <c r="Q134" s="240"/>
      <c r="R134" s="240"/>
      <c r="S134" s="240"/>
      <c r="T134" s="240"/>
      <c r="U134" s="240"/>
      <c r="V134" s="240"/>
      <c r="W134" s="240"/>
      <c r="X134" s="240"/>
      <c r="Y134" s="240"/>
      <c r="Z134" s="240"/>
      <c r="AA134" s="240"/>
      <c r="AB134" s="240"/>
      <c r="AC134" s="301"/>
      <c r="AE134" s="192"/>
      <c r="AF134" s="414"/>
      <c r="AG134" s="389"/>
      <c r="AH134" s="159"/>
      <c r="AI134" s="159"/>
      <c r="AJ134" s="303"/>
      <c r="AK134" s="303"/>
      <c r="AL134" s="304"/>
      <c r="AM134" s="196"/>
      <c r="AN134" s="197"/>
      <c r="AO134" s="198"/>
      <c r="AP134" s="303"/>
      <c r="AQ134" s="303"/>
      <c r="AR134" s="304"/>
      <c r="AS134" s="196"/>
      <c r="AT134" s="197"/>
      <c r="AU134" s="198"/>
      <c r="AV134" s="303"/>
      <c r="AW134" s="303"/>
      <c r="AX134" s="304"/>
      <c r="AY134" s="196"/>
      <c r="AZ134" s="197"/>
      <c r="BA134" s="197"/>
      <c r="BB134" s="303"/>
      <c r="BC134" s="303"/>
      <c r="BD134" s="304"/>
      <c r="BE134" s="196"/>
      <c r="BF134" s="197"/>
      <c r="BG134" s="198"/>
      <c r="BH134" s="197"/>
      <c r="BI134" s="191"/>
      <c r="BJ134" s="197"/>
      <c r="BK134" s="204"/>
      <c r="BL134" s="204"/>
      <c r="BM134" s="205"/>
      <c r="BN134" s="207"/>
      <c r="BO134" s="207"/>
      <c r="BP134" s="205"/>
      <c r="BQ134" s="205"/>
      <c r="BT134" s="208"/>
      <c r="BU134" s="208"/>
      <c r="BV134" s="208"/>
      <c r="CA134" s="208"/>
      <c r="CB134" s="208"/>
      <c r="CF134" s="161">
        <v>1546</v>
      </c>
      <c r="CG134" s="161">
        <v>1546</v>
      </c>
      <c r="CH134" s="161" t="s">
        <v>284</v>
      </c>
      <c r="CI134" s="161">
        <v>1546</v>
      </c>
    </row>
    <row r="135" spans="1:87" ht="12.75" customHeight="1">
      <c r="A135" s="397"/>
      <c r="B135" s="378" t="s">
        <v>41</v>
      </c>
      <c r="C135" s="379"/>
      <c r="D135" s="379"/>
      <c r="E135" s="379"/>
      <c r="F135" s="379"/>
      <c r="G135" s="380"/>
      <c r="H135" s="212" t="s">
        <v>24</v>
      </c>
      <c r="I135" s="212"/>
      <c r="J135" s="299"/>
      <c r="K135" s="384" t="str">
        <f>IF($J135&lt;&gt;"",IF($AF135="0-",AP135,IF($AF135="+0",AV135,IF($AF135="+-",BB135,AJ135))),"")</f>
        <v/>
      </c>
      <c r="L135" s="386" t="str">
        <f>IF($J135&lt;&gt;"",IF($AF135="0-",AQ135,IF($AF135="+0",AW135,IF($AF135="+-",BC135,AK135))),"")</f>
        <v/>
      </c>
      <c r="M135" s="384" t="str">
        <f>IF($J135&lt;&gt;"",IF($AF135="0-",AR135,IF($AF135="+0",AX135,IF($AF135="+-",BD135,AL135))),"")</f>
        <v/>
      </c>
      <c r="N135" s="300"/>
      <c r="O135" s="240"/>
      <c r="P135" s="240"/>
      <c r="Q135" s="240"/>
      <c r="R135" s="240"/>
      <c r="S135" s="240"/>
      <c r="T135" s="240"/>
      <c r="U135" s="240"/>
      <c r="V135" s="240"/>
      <c r="W135" s="240"/>
      <c r="X135" s="240"/>
      <c r="Y135" s="240"/>
      <c r="Z135" s="240"/>
      <c r="AA135" s="240"/>
      <c r="AB135" s="240"/>
      <c r="AC135" s="301"/>
      <c r="AD135" s="191"/>
      <c r="AE135" s="192"/>
      <c r="AF135" s="413"/>
      <c r="AG135" s="388" t="str">
        <f>IF(AF135&lt;&gt;"",VLOOKUP(AF135,$AH$13:$AI$16,2),"")</f>
        <v/>
      </c>
      <c r="AH135" s="159"/>
      <c r="AI135" s="159"/>
      <c r="AJ135" s="199">
        <f>IF(AN135&gt;=12,DATEDIF(BK135,BN135,"y")+1,DATEDIF(BK135,BN135,"y"))</f>
        <v>0</v>
      </c>
      <c r="AK135" s="199">
        <f>IF(AN135&gt;=12,AN135-12,AN135)</f>
        <v>0</v>
      </c>
      <c r="AL135" s="200" t="str">
        <f>IF(AO135&lt;=15,"半",0)</f>
        <v>半</v>
      </c>
      <c r="AM135" s="196">
        <f>DATEDIF(BK135,BN135,"y")</f>
        <v>0</v>
      </c>
      <c r="AN135" s="197">
        <f>IF(AO135&gt;=16,DATEDIF(BK135,BN135,"ym")+1,DATEDIF(BK135,BN135,"ym"))</f>
        <v>0</v>
      </c>
      <c r="AO135" s="198">
        <f>DATEDIF(BK135,BN135,"md")</f>
        <v>14</v>
      </c>
      <c r="AP135" s="199" t="e">
        <f>IF(AT135&gt;=12,DATEDIF(BK135,BO135,"y")+1,DATEDIF(BK135,BO135,"y"))</f>
        <v>#NUM!</v>
      </c>
      <c r="AQ135" s="199" t="e">
        <f>IF(AT135&gt;=12,AT135-12,AT135)</f>
        <v>#NUM!</v>
      </c>
      <c r="AR135" s="200" t="e">
        <f>IF(AU135&lt;=15,"半",0)</f>
        <v>#NUM!</v>
      </c>
      <c r="AS135" s="196" t="e">
        <f>DATEDIF(BK135,BO135,"y")</f>
        <v>#NUM!</v>
      </c>
      <c r="AT135" s="197" t="e">
        <f>IF(AU135&gt;=16,DATEDIF(BK135,BO135,"ym")+1,DATEDIF(BK135,BO135,"ym"))</f>
        <v>#NUM!</v>
      </c>
      <c r="AU135" s="198" t="e">
        <f>DATEDIF(BK135,BO135,"md")</f>
        <v>#NUM!</v>
      </c>
      <c r="AV135" s="199" t="e">
        <f>IF(AZ135&gt;=12,DATEDIF(BL135,BN135,"y")+1,DATEDIF(BL135,BN135,"y"))</f>
        <v>#NUM!</v>
      </c>
      <c r="AW135" s="199" t="e">
        <f>IF(AZ135&gt;=12,AZ135-12,AZ135)</f>
        <v>#NUM!</v>
      </c>
      <c r="AX135" s="200" t="e">
        <f>IF(BA135&lt;=15,"半",0)</f>
        <v>#NUM!</v>
      </c>
      <c r="AY135" s="196" t="e">
        <f>DATEDIF(BL135,BN135,"y")</f>
        <v>#NUM!</v>
      </c>
      <c r="AZ135" s="197" t="e">
        <f>IF(BA135&gt;=16,DATEDIF(BL135,BN135,"ym")+1,DATEDIF(BL135,BN135,"ym"))</f>
        <v>#NUM!</v>
      </c>
      <c r="BA135" s="197" t="e">
        <f>DATEDIF(BL135,BN135,"md")</f>
        <v>#NUM!</v>
      </c>
      <c r="BB135" s="199" t="e">
        <f>IF(BF135&gt;=12,DATEDIF(BL135,BO135,"y")+1,DATEDIF(BL135,BO135,"y"))</f>
        <v>#NUM!</v>
      </c>
      <c r="BC135" s="199" t="e">
        <f>IF(BF135&gt;=12,BF135-12,BF135)</f>
        <v>#NUM!</v>
      </c>
      <c r="BD135" s="200" t="e">
        <f>IF(BG135&lt;=15,"半",0)</f>
        <v>#NUM!</v>
      </c>
      <c r="BE135" s="196" t="e">
        <f>DATEDIF(BL135,BO135,"y")</f>
        <v>#NUM!</v>
      </c>
      <c r="BF135" s="197" t="e">
        <f>IF(BG135&gt;=16,DATEDIF(BL135,BO135,"ym")+1,DATEDIF(BL135,BO135,"ym"))</f>
        <v>#NUM!</v>
      </c>
      <c r="BG135" s="198" t="e">
        <f>DATEDIF(BL135,BO135,"md")</f>
        <v>#NUM!</v>
      </c>
      <c r="BH135" s="197"/>
      <c r="BI135" s="191">
        <f>IF(J136="現在",$AG$6,J136)</f>
        <v>0</v>
      </c>
      <c r="BJ135" s="197">
        <v>5</v>
      </c>
      <c r="BK135" s="204">
        <f>IF(DAY(J135)&lt;=15,J135-DAY(J135)+1,J135-DAY(J135)+16)</f>
        <v>1</v>
      </c>
      <c r="BL135" s="204">
        <f>IF(DAY(BK135)=1,BK135+15,BU135)</f>
        <v>16</v>
      </c>
      <c r="BM135" s="205"/>
      <c r="BN135" s="206">
        <f>IF(CD135&gt;=16,CB135,IF(J136="現在",$AG$6-CD135+15,J136-CD135+15))</f>
        <v>15</v>
      </c>
      <c r="BO135" s="207">
        <f>IF(DAY(BN135)=15,BN135-DAY(BN135),BN135-DAY(BN135)+15)</f>
        <v>0</v>
      </c>
      <c r="BP135" s="205"/>
      <c r="BQ135" s="205"/>
      <c r="BR135" s="161">
        <f>YEAR(J135)</f>
        <v>1900</v>
      </c>
      <c r="BS135" s="161">
        <f>MONTH(J135)+1</f>
        <v>2</v>
      </c>
      <c r="BT135" s="208" t="str">
        <f>CONCATENATE(BR135,"/",BS135,"/",1)</f>
        <v>1900/2/1</v>
      </c>
      <c r="BU135" s="208">
        <f t="shared" ref="BU135" si="16">BT135+1-1</f>
        <v>32</v>
      </c>
      <c r="BV135" s="208">
        <f>BT135-1</f>
        <v>31</v>
      </c>
      <c r="BW135" s="161">
        <f t="shared" ref="BW135" si="17">DAY(BV135)</f>
        <v>31</v>
      </c>
      <c r="BX135" s="161">
        <f>DAY(J135)</f>
        <v>0</v>
      </c>
      <c r="BY135" s="161">
        <f>YEAR(BI135)</f>
        <v>1900</v>
      </c>
      <c r="BZ135" s="161">
        <f>IF(MONTH(BI135)=12,MONTH(BI135)-12+1,MONTH(BI135)+1)</f>
        <v>2</v>
      </c>
      <c r="CA135" s="208" t="str">
        <f>IF(BZ135=1,CONCATENATE(BY135+1,"/",BZ135,"/",1),CONCATENATE(BY135,"/",BZ135,"/",1))</f>
        <v>1900/2/1</v>
      </c>
      <c r="CB135" s="208">
        <f t="shared" ref="CB135" si="18">CA135-1</f>
        <v>31</v>
      </c>
      <c r="CC135" s="161">
        <f t="shared" ref="CC135" si="19">DAY(CB135)</f>
        <v>31</v>
      </c>
      <c r="CD135" s="161">
        <f>DAY(BI135)</f>
        <v>0</v>
      </c>
      <c r="CF135" s="161">
        <v>1547</v>
      </c>
      <c r="CG135" s="161">
        <v>1547</v>
      </c>
      <c r="CH135" s="161" t="s">
        <v>285</v>
      </c>
      <c r="CI135" s="161">
        <v>1547</v>
      </c>
    </row>
    <row r="136" spans="1:87" ht="12.75" customHeight="1">
      <c r="A136" s="415"/>
      <c r="B136" s="381"/>
      <c r="C136" s="382"/>
      <c r="D136" s="382"/>
      <c r="E136" s="382"/>
      <c r="F136" s="382"/>
      <c r="G136" s="383"/>
      <c r="H136" s="209" t="s">
        <v>25</v>
      </c>
      <c r="I136" s="209"/>
      <c r="J136" s="302"/>
      <c r="K136" s="385"/>
      <c r="L136" s="387"/>
      <c r="M136" s="385"/>
      <c r="N136" s="300"/>
      <c r="O136" s="240"/>
      <c r="P136" s="240"/>
      <c r="Q136" s="240"/>
      <c r="R136" s="240"/>
      <c r="S136" s="240"/>
      <c r="T136" s="240"/>
      <c r="U136" s="240"/>
      <c r="V136" s="240"/>
      <c r="W136" s="240"/>
      <c r="X136" s="240"/>
      <c r="Y136" s="240"/>
      <c r="Z136" s="240"/>
      <c r="AA136" s="240"/>
      <c r="AB136" s="240"/>
      <c r="AC136" s="301"/>
      <c r="AD136" s="191"/>
      <c r="AE136" s="192"/>
      <c r="AF136" s="414"/>
      <c r="AG136" s="389"/>
      <c r="AH136" s="159"/>
      <c r="AI136" s="159"/>
      <c r="AJ136" s="303"/>
      <c r="AK136" s="303"/>
      <c r="AL136" s="304"/>
      <c r="AM136" s="196"/>
      <c r="AN136" s="197"/>
      <c r="AO136" s="198"/>
      <c r="AP136" s="303"/>
      <c r="AQ136" s="303"/>
      <c r="AR136" s="304"/>
      <c r="AS136" s="196"/>
      <c r="AT136" s="197"/>
      <c r="AU136" s="198"/>
      <c r="AV136" s="303"/>
      <c r="AW136" s="303"/>
      <c r="AX136" s="304"/>
      <c r="AY136" s="196"/>
      <c r="AZ136" s="197"/>
      <c r="BA136" s="197"/>
      <c r="BB136" s="303"/>
      <c r="BC136" s="303"/>
      <c r="BD136" s="304"/>
      <c r="BE136" s="196"/>
      <c r="BF136" s="197"/>
      <c r="BG136" s="198"/>
      <c r="BH136" s="197"/>
      <c r="BI136" s="191"/>
      <c r="BJ136" s="197"/>
      <c r="BK136" s="204"/>
      <c r="BL136" s="204"/>
      <c r="BM136" s="205"/>
      <c r="BN136" s="207"/>
      <c r="BO136" s="207"/>
      <c r="BP136" s="205"/>
      <c r="BQ136" s="205"/>
      <c r="BT136" s="208"/>
      <c r="BU136" s="208"/>
      <c r="BV136" s="208"/>
      <c r="CA136" s="208"/>
      <c r="CB136" s="208"/>
      <c r="CF136" s="161">
        <v>1549</v>
      </c>
      <c r="CG136" s="161">
        <v>1549</v>
      </c>
      <c r="CH136" s="161" t="s">
        <v>286</v>
      </c>
      <c r="CI136" s="161">
        <v>1549</v>
      </c>
    </row>
    <row r="137" spans="1:87" ht="12.75" customHeight="1">
      <c r="A137" s="397"/>
      <c r="B137" s="378"/>
      <c r="C137" s="379"/>
      <c r="D137" s="379"/>
      <c r="E137" s="379"/>
      <c r="F137" s="379"/>
      <c r="G137" s="380"/>
      <c r="H137" s="212" t="s">
        <v>24</v>
      </c>
      <c r="I137" s="212"/>
      <c r="J137" s="299"/>
      <c r="K137" s="384" t="str">
        <f>IF($J137&lt;&gt;"",IF($AF137="0-",AP137,IF($AF137="+0",AV137,IF($AF137="+-",BB137,AJ137))),"")</f>
        <v/>
      </c>
      <c r="L137" s="386" t="str">
        <f>IF($J137&lt;&gt;"",IF($AF137="0-",AQ137,IF($AF137="+0",AW137,IF($AF137="+-",BC137,AK137))),"")</f>
        <v/>
      </c>
      <c r="M137" s="384" t="str">
        <f>IF($J137&lt;&gt;"",IF($AF137="0-",AR137,IF($AF137="+0",AX137,IF($AF137="+-",BD137,AL137))),"")</f>
        <v/>
      </c>
      <c r="N137" s="300"/>
      <c r="O137" s="240"/>
      <c r="P137" s="240"/>
      <c r="Q137" s="240"/>
      <c r="R137" s="240"/>
      <c r="S137" s="240"/>
      <c r="T137" s="240"/>
      <c r="U137" s="240"/>
      <c r="V137" s="240"/>
      <c r="W137" s="240"/>
      <c r="X137" s="240"/>
      <c r="Y137" s="240"/>
      <c r="Z137" s="240"/>
      <c r="AA137" s="240"/>
      <c r="AB137" s="240"/>
      <c r="AC137" s="301"/>
      <c r="AD137" s="191"/>
      <c r="AE137" s="192"/>
      <c r="AF137" s="413"/>
      <c r="AG137" s="388" t="str">
        <f>IF(AF137&lt;&gt;"",VLOOKUP(AF137,$AH$13:$AI$16,2),"")</f>
        <v/>
      </c>
      <c r="AH137" s="159"/>
      <c r="AI137" s="159"/>
      <c r="AJ137" s="199">
        <f>IF(AN137&gt;=12,DATEDIF(BK137,BN137,"y")+1,DATEDIF(BK137,BN137,"y"))</f>
        <v>0</v>
      </c>
      <c r="AK137" s="199">
        <f>IF(AN137&gt;=12,AN137-12,AN137)</f>
        <v>0</v>
      </c>
      <c r="AL137" s="200" t="str">
        <f>IF(AO137&lt;=15,"半",0)</f>
        <v>半</v>
      </c>
      <c r="AM137" s="196">
        <f>DATEDIF(BK137,BN137,"y")</f>
        <v>0</v>
      </c>
      <c r="AN137" s="197">
        <f>IF(AO137&gt;=16,DATEDIF(BK137,BN137,"ym")+1,DATEDIF(BK137,BN137,"ym"))</f>
        <v>0</v>
      </c>
      <c r="AO137" s="198">
        <f>DATEDIF(BK137,BN137,"md")</f>
        <v>14</v>
      </c>
      <c r="AP137" s="199" t="e">
        <f>IF(AT137&gt;=12,DATEDIF(BK137,BO137,"y")+1,DATEDIF(BK137,BO137,"y"))</f>
        <v>#NUM!</v>
      </c>
      <c r="AQ137" s="199" t="e">
        <f>IF(AT137&gt;=12,AT137-12,AT137)</f>
        <v>#NUM!</v>
      </c>
      <c r="AR137" s="200" t="e">
        <f>IF(AU137&lt;=15,"半",0)</f>
        <v>#NUM!</v>
      </c>
      <c r="AS137" s="196" t="e">
        <f>DATEDIF(BK137,BO137,"y")</f>
        <v>#NUM!</v>
      </c>
      <c r="AT137" s="197" t="e">
        <f>IF(AU137&gt;=16,DATEDIF(BK137,BO137,"ym")+1,DATEDIF(BK137,BO137,"ym"))</f>
        <v>#NUM!</v>
      </c>
      <c r="AU137" s="198" t="e">
        <f>DATEDIF(BK137,BO137,"md")</f>
        <v>#NUM!</v>
      </c>
      <c r="AV137" s="199" t="e">
        <f>IF(AZ137&gt;=12,DATEDIF(BL137,BN137,"y")+1,DATEDIF(BL137,BN137,"y"))</f>
        <v>#NUM!</v>
      </c>
      <c r="AW137" s="199" t="e">
        <f>IF(AZ137&gt;=12,AZ137-12,AZ137)</f>
        <v>#NUM!</v>
      </c>
      <c r="AX137" s="200" t="e">
        <f>IF(BA137&lt;=15,"半",0)</f>
        <v>#NUM!</v>
      </c>
      <c r="AY137" s="196" t="e">
        <f>DATEDIF(BL137,BN137,"y")</f>
        <v>#NUM!</v>
      </c>
      <c r="AZ137" s="197" t="e">
        <f>IF(BA137&gt;=16,DATEDIF(BL137,BN137,"ym")+1,DATEDIF(BL137,BN137,"ym"))</f>
        <v>#NUM!</v>
      </c>
      <c r="BA137" s="197" t="e">
        <f>DATEDIF(BL137,BN137,"md")</f>
        <v>#NUM!</v>
      </c>
      <c r="BB137" s="199" t="e">
        <f>IF(BF137&gt;=12,DATEDIF(BL137,BO137,"y")+1,DATEDIF(BL137,BO137,"y"))</f>
        <v>#NUM!</v>
      </c>
      <c r="BC137" s="199" t="e">
        <f>IF(BF137&gt;=12,BF137-12,BF137)</f>
        <v>#NUM!</v>
      </c>
      <c r="BD137" s="200" t="e">
        <f>IF(BG137&lt;=15,"半",0)</f>
        <v>#NUM!</v>
      </c>
      <c r="BE137" s="196" t="e">
        <f>DATEDIF(BL137,BO137,"y")</f>
        <v>#NUM!</v>
      </c>
      <c r="BF137" s="197" t="e">
        <f>IF(BG137&gt;=16,DATEDIF(BL137,BO137,"ym")+1,DATEDIF(BL137,BO137,"ym"))</f>
        <v>#NUM!</v>
      </c>
      <c r="BG137" s="198" t="e">
        <f>DATEDIF(BL137,BO137,"md")</f>
        <v>#NUM!</v>
      </c>
      <c r="BH137" s="197"/>
      <c r="BI137" s="191">
        <f>IF(J138="現在",$AG$6,J138)</f>
        <v>0</v>
      </c>
      <c r="BJ137" s="197">
        <v>6</v>
      </c>
      <c r="BK137" s="204">
        <f>IF(DAY(J137)&lt;=15,J137-DAY(J137)+1,J137-DAY(J137)+16)</f>
        <v>1</v>
      </c>
      <c r="BL137" s="204">
        <f>IF(DAY(BK137)=1,BK137+15,BU137)</f>
        <v>16</v>
      </c>
      <c r="BM137" s="205"/>
      <c r="BN137" s="206">
        <f>IF(CD137&gt;=16,CB137,IF(J138="現在",$AG$6-CD137+15,J138-CD137+15))</f>
        <v>15</v>
      </c>
      <c r="BO137" s="207">
        <f>IF(DAY(BN137)=15,BN137-DAY(BN137),BN137-DAY(BN137)+15)</f>
        <v>0</v>
      </c>
      <c r="BP137" s="205"/>
      <c r="BQ137" s="205"/>
      <c r="BR137" s="161">
        <f>YEAR(J137)</f>
        <v>1900</v>
      </c>
      <c r="BS137" s="161">
        <f>MONTH(J137)+1</f>
        <v>2</v>
      </c>
      <c r="BT137" s="208" t="str">
        <f>CONCATENATE(BR137,"/",BS137,"/",1)</f>
        <v>1900/2/1</v>
      </c>
      <c r="BU137" s="208">
        <f t="shared" ref="BU137" si="20">BT137+1-1</f>
        <v>32</v>
      </c>
      <c r="BV137" s="208">
        <f>BT137-1</f>
        <v>31</v>
      </c>
      <c r="BW137" s="161">
        <f t="shared" ref="BW137" si="21">DAY(BV137)</f>
        <v>31</v>
      </c>
      <c r="BX137" s="161">
        <f>DAY(J137)</f>
        <v>0</v>
      </c>
      <c r="BY137" s="161">
        <f>YEAR(BI137)</f>
        <v>1900</v>
      </c>
      <c r="BZ137" s="161">
        <f>IF(MONTH(BI137)=12,MONTH(BI137)-12+1,MONTH(BI137)+1)</f>
        <v>2</v>
      </c>
      <c r="CA137" s="208" t="str">
        <f>IF(BZ137=1,CONCATENATE(BY137+1,"/",BZ137,"/",1),CONCATENATE(BY137,"/",BZ137,"/",1))</f>
        <v>1900/2/1</v>
      </c>
      <c r="CB137" s="208">
        <f t="shared" ref="CB137" si="22">CA137-1</f>
        <v>31</v>
      </c>
      <c r="CC137" s="161">
        <f t="shared" ref="CC137" si="23">DAY(CB137)</f>
        <v>31</v>
      </c>
      <c r="CD137" s="161">
        <f>DAY(BI137)</f>
        <v>0</v>
      </c>
      <c r="CF137" s="161">
        <v>1550</v>
      </c>
      <c r="CG137" s="161">
        <v>1550</v>
      </c>
      <c r="CH137" s="161" t="s">
        <v>287</v>
      </c>
      <c r="CI137" s="161">
        <v>1550</v>
      </c>
    </row>
    <row r="138" spans="1:87" ht="12.75" customHeight="1">
      <c r="A138" s="415"/>
      <c r="B138" s="381"/>
      <c r="C138" s="382"/>
      <c r="D138" s="382"/>
      <c r="E138" s="382"/>
      <c r="F138" s="382"/>
      <c r="G138" s="383"/>
      <c r="H138" s="209" t="s">
        <v>25</v>
      </c>
      <c r="I138" s="209"/>
      <c r="J138" s="302"/>
      <c r="K138" s="385"/>
      <c r="L138" s="387"/>
      <c r="M138" s="385"/>
      <c r="N138" s="300"/>
      <c r="O138" s="240"/>
      <c r="P138" s="240"/>
      <c r="Q138" s="240"/>
      <c r="R138" s="240"/>
      <c r="S138" s="240"/>
      <c r="T138" s="240"/>
      <c r="U138" s="240"/>
      <c r="V138" s="240"/>
      <c r="W138" s="240"/>
      <c r="X138" s="240"/>
      <c r="Y138" s="240"/>
      <c r="Z138" s="240"/>
      <c r="AA138" s="240"/>
      <c r="AB138" s="240"/>
      <c r="AC138" s="301"/>
      <c r="AD138" s="191"/>
      <c r="AE138" s="192"/>
      <c r="AF138" s="414"/>
      <c r="AG138" s="389"/>
      <c r="AH138" s="159"/>
      <c r="AI138" s="159"/>
      <c r="AJ138" s="303"/>
      <c r="AK138" s="303"/>
      <c r="AL138" s="304"/>
      <c r="AM138" s="196"/>
      <c r="AN138" s="197"/>
      <c r="AO138" s="198"/>
      <c r="AP138" s="303"/>
      <c r="AQ138" s="303"/>
      <c r="AR138" s="304"/>
      <c r="AS138" s="196"/>
      <c r="AT138" s="197"/>
      <c r="AU138" s="198"/>
      <c r="AV138" s="303"/>
      <c r="AW138" s="303"/>
      <c r="AX138" s="304"/>
      <c r="AY138" s="196"/>
      <c r="AZ138" s="197"/>
      <c r="BA138" s="197"/>
      <c r="BB138" s="303"/>
      <c r="BC138" s="303"/>
      <c r="BD138" s="304"/>
      <c r="BE138" s="196"/>
      <c r="BF138" s="197"/>
      <c r="BG138" s="198"/>
      <c r="BH138" s="197"/>
      <c r="BI138" s="191"/>
      <c r="BJ138" s="197"/>
      <c r="BK138" s="204"/>
      <c r="BL138" s="204"/>
      <c r="BM138" s="205"/>
      <c r="BN138" s="207"/>
      <c r="BO138" s="207"/>
      <c r="BP138" s="205"/>
      <c r="BQ138" s="205"/>
      <c r="BT138" s="208"/>
      <c r="BU138" s="208"/>
      <c r="BV138" s="208"/>
      <c r="CA138" s="208"/>
      <c r="CB138" s="208"/>
      <c r="CF138" s="161">
        <v>1552</v>
      </c>
      <c r="CG138" s="161">
        <v>1552</v>
      </c>
      <c r="CH138" s="161" t="s">
        <v>288</v>
      </c>
      <c r="CI138" s="161">
        <v>1552</v>
      </c>
    </row>
    <row r="139" spans="1:87" ht="12.75" customHeight="1">
      <c r="A139" s="397"/>
      <c r="B139" s="378"/>
      <c r="C139" s="379"/>
      <c r="D139" s="379"/>
      <c r="E139" s="379"/>
      <c r="F139" s="379"/>
      <c r="G139" s="380"/>
      <c r="H139" s="212" t="s">
        <v>24</v>
      </c>
      <c r="I139" s="212"/>
      <c r="J139" s="299"/>
      <c r="K139" s="384" t="str">
        <f>IF($J139&lt;&gt;"",IF($AF139="0-",AP139,IF($AF139="+0",AV139,IF($AF139="+-",BB139,AJ139))),"")</f>
        <v/>
      </c>
      <c r="L139" s="386" t="str">
        <f>IF($J139&lt;&gt;"",IF($AF139="0-",AQ139,IF($AF139="+0",AW139,IF($AF139="+-",BC139,AK139))),"")</f>
        <v/>
      </c>
      <c r="M139" s="384" t="str">
        <f>IF($J139&lt;&gt;"",IF($AF139="0-",AR139,IF($AF139="+0",AX139,IF($AF139="+-",BD139,AL139))),"")</f>
        <v/>
      </c>
      <c r="N139" s="300"/>
      <c r="O139" s="240"/>
      <c r="P139" s="240"/>
      <c r="Q139" s="240"/>
      <c r="R139" s="240"/>
      <c r="S139" s="240"/>
      <c r="T139" s="240"/>
      <c r="U139" s="240"/>
      <c r="V139" s="240"/>
      <c r="W139" s="240"/>
      <c r="X139" s="240"/>
      <c r="Y139" s="240"/>
      <c r="Z139" s="240"/>
      <c r="AA139" s="240"/>
      <c r="AB139" s="240"/>
      <c r="AC139" s="301"/>
      <c r="AD139" s="191"/>
      <c r="AE139" s="192"/>
      <c r="AF139" s="413"/>
      <c r="AG139" s="388" t="str">
        <f>IF(AF139&lt;&gt;"",VLOOKUP(AF139,$AH$13:$AI$16,2),"")</f>
        <v/>
      </c>
      <c r="AH139" s="159"/>
      <c r="AI139" s="159"/>
      <c r="AJ139" s="199">
        <f>IF(AN139&gt;=12,DATEDIF(BK139,BN139,"y")+1,DATEDIF(BK139,BN139,"y"))</f>
        <v>0</v>
      </c>
      <c r="AK139" s="199">
        <f>IF(AN139&gt;=12,AN139-12,AN139)</f>
        <v>0</v>
      </c>
      <c r="AL139" s="200" t="str">
        <f>IF(AO139&lt;=15,"半",0)</f>
        <v>半</v>
      </c>
      <c r="AM139" s="196">
        <f>DATEDIF(BK139,BN139,"y")</f>
        <v>0</v>
      </c>
      <c r="AN139" s="197">
        <f>IF(AO139&gt;=16,DATEDIF(BK139,BN139,"ym")+1,DATEDIF(BK139,BN139,"ym"))</f>
        <v>0</v>
      </c>
      <c r="AO139" s="198">
        <f>DATEDIF(BK139,BN139,"md")</f>
        <v>14</v>
      </c>
      <c r="AP139" s="199" t="e">
        <f>IF(AT139&gt;=12,DATEDIF(BK139,BO139,"y")+1,DATEDIF(BK139,BO139,"y"))</f>
        <v>#NUM!</v>
      </c>
      <c r="AQ139" s="199" t="e">
        <f>IF(AT139&gt;=12,AT139-12,AT139)</f>
        <v>#NUM!</v>
      </c>
      <c r="AR139" s="200" t="e">
        <f>IF(AU139&lt;=15,"半",0)</f>
        <v>#NUM!</v>
      </c>
      <c r="AS139" s="196" t="e">
        <f>DATEDIF(BK139,BO139,"y")</f>
        <v>#NUM!</v>
      </c>
      <c r="AT139" s="197" t="e">
        <f>IF(AU139&gt;=16,DATEDIF(BK139,BO139,"ym")+1,DATEDIF(BK139,BO139,"ym"))</f>
        <v>#NUM!</v>
      </c>
      <c r="AU139" s="198" t="e">
        <f>DATEDIF(BK139,BO139,"md")</f>
        <v>#NUM!</v>
      </c>
      <c r="AV139" s="199" t="e">
        <f>IF(AZ139&gt;=12,DATEDIF(BL139,BN139,"y")+1,DATEDIF(BL139,BN139,"y"))</f>
        <v>#NUM!</v>
      </c>
      <c r="AW139" s="199" t="e">
        <f>IF(AZ139&gt;=12,AZ139-12,AZ139)</f>
        <v>#NUM!</v>
      </c>
      <c r="AX139" s="200" t="e">
        <f>IF(BA139&lt;=15,"半",0)</f>
        <v>#NUM!</v>
      </c>
      <c r="AY139" s="196" t="e">
        <f>DATEDIF(BL139,BN139,"y")</f>
        <v>#NUM!</v>
      </c>
      <c r="AZ139" s="197" t="e">
        <f>IF(BA139&gt;=16,DATEDIF(BL139,BN139,"ym")+1,DATEDIF(BL139,BN139,"ym"))</f>
        <v>#NUM!</v>
      </c>
      <c r="BA139" s="197" t="e">
        <f>DATEDIF(BL139,BN139,"md")</f>
        <v>#NUM!</v>
      </c>
      <c r="BB139" s="199" t="e">
        <f>IF(BF139&gt;=12,DATEDIF(BL139,BO139,"y")+1,DATEDIF(BL139,BO139,"y"))</f>
        <v>#NUM!</v>
      </c>
      <c r="BC139" s="199" t="e">
        <f>IF(BF139&gt;=12,BF139-12,BF139)</f>
        <v>#NUM!</v>
      </c>
      <c r="BD139" s="200" t="e">
        <f>IF(BG139&lt;=15,"半",0)</f>
        <v>#NUM!</v>
      </c>
      <c r="BE139" s="196" t="e">
        <f>DATEDIF(BL139,BO139,"y")</f>
        <v>#NUM!</v>
      </c>
      <c r="BF139" s="197" t="e">
        <f>IF(BG139&gt;=16,DATEDIF(BL139,BO139,"ym")+1,DATEDIF(BL139,BO139,"ym"))</f>
        <v>#NUM!</v>
      </c>
      <c r="BG139" s="198" t="e">
        <f>DATEDIF(BL139,BO139,"md")</f>
        <v>#NUM!</v>
      </c>
      <c r="BH139" s="197"/>
      <c r="BI139" s="191">
        <f>IF(J140="現在",$AG$6,J140)</f>
        <v>0</v>
      </c>
      <c r="BJ139" s="197">
        <v>7</v>
      </c>
      <c r="BK139" s="204">
        <f>IF(DAY(J139)&lt;=15,J139-DAY(J139)+1,J139-DAY(J139)+16)</f>
        <v>1</v>
      </c>
      <c r="BL139" s="204">
        <f>IF(DAY(BK139)=1,BK139+15,BU139)</f>
        <v>16</v>
      </c>
      <c r="BM139" s="205"/>
      <c r="BN139" s="206">
        <f>IF(CD139&gt;=16,CB139,IF(J140="現在",$AG$6-CD139+15,J140-CD139+15))</f>
        <v>15</v>
      </c>
      <c r="BO139" s="207">
        <f>IF(DAY(BN139)=15,BN139-DAY(BN139),BN139-DAY(BN139)+15)</f>
        <v>0</v>
      </c>
      <c r="BP139" s="205"/>
      <c r="BQ139" s="205"/>
      <c r="BR139" s="161">
        <f>YEAR(J139)</f>
        <v>1900</v>
      </c>
      <c r="BS139" s="161">
        <f>MONTH(J139)+1</f>
        <v>2</v>
      </c>
      <c r="BT139" s="208" t="str">
        <f>CONCATENATE(BR139,"/",BS139,"/",1)</f>
        <v>1900/2/1</v>
      </c>
      <c r="BU139" s="208">
        <f t="shared" ref="BU139" si="24">BT139+1-1</f>
        <v>32</v>
      </c>
      <c r="BV139" s="208">
        <f>BT139-1</f>
        <v>31</v>
      </c>
      <c r="BW139" s="161">
        <f t="shared" ref="BW139" si="25">DAY(BV139)</f>
        <v>31</v>
      </c>
      <c r="BX139" s="161">
        <f>DAY(J139)</f>
        <v>0</v>
      </c>
      <c r="BY139" s="161">
        <f>YEAR(BI139)</f>
        <v>1900</v>
      </c>
      <c r="BZ139" s="161">
        <f>IF(MONTH(BI139)=12,MONTH(BI139)-12+1,MONTH(BI139)+1)</f>
        <v>2</v>
      </c>
      <c r="CA139" s="208" t="str">
        <f>IF(BZ139=1,CONCATENATE(BY139+1,"/",BZ139,"/",1),CONCATENATE(BY139,"/",BZ139,"/",1))</f>
        <v>1900/2/1</v>
      </c>
      <c r="CB139" s="208">
        <f t="shared" ref="CB139" si="26">CA139-1</f>
        <v>31</v>
      </c>
      <c r="CC139" s="161">
        <f t="shared" ref="CC139" si="27">DAY(CB139)</f>
        <v>31</v>
      </c>
      <c r="CD139" s="161">
        <f>DAY(BI139)</f>
        <v>0</v>
      </c>
      <c r="CF139" s="161">
        <v>1555</v>
      </c>
      <c r="CG139" s="161">
        <v>1555</v>
      </c>
      <c r="CH139" s="161" t="s">
        <v>289</v>
      </c>
      <c r="CI139" s="161">
        <v>1555</v>
      </c>
    </row>
    <row r="140" spans="1:87" ht="12.75" customHeight="1">
      <c r="A140" s="415"/>
      <c r="B140" s="381"/>
      <c r="C140" s="382"/>
      <c r="D140" s="382"/>
      <c r="E140" s="382"/>
      <c r="F140" s="382"/>
      <c r="G140" s="383"/>
      <c r="H140" s="209" t="s">
        <v>25</v>
      </c>
      <c r="I140" s="209"/>
      <c r="J140" s="302"/>
      <c r="K140" s="385"/>
      <c r="L140" s="387"/>
      <c r="M140" s="385"/>
      <c r="N140" s="300"/>
      <c r="O140" s="240"/>
      <c r="P140" s="240"/>
      <c r="Q140" s="240"/>
      <c r="R140" s="240"/>
      <c r="S140" s="240"/>
      <c r="T140" s="240"/>
      <c r="U140" s="240"/>
      <c r="V140" s="240"/>
      <c r="W140" s="240"/>
      <c r="X140" s="240"/>
      <c r="Y140" s="240"/>
      <c r="Z140" s="240"/>
      <c r="AA140" s="240"/>
      <c r="AB140" s="240"/>
      <c r="AC140" s="301"/>
      <c r="AE140" s="192"/>
      <c r="AF140" s="414"/>
      <c r="AG140" s="389"/>
      <c r="AH140" s="159"/>
      <c r="AI140" s="159"/>
      <c r="AJ140" s="303"/>
      <c r="AK140" s="303"/>
      <c r="AL140" s="304"/>
      <c r="AM140" s="196"/>
      <c r="AN140" s="197"/>
      <c r="AO140" s="198"/>
      <c r="AP140" s="303"/>
      <c r="AQ140" s="303"/>
      <c r="AR140" s="304"/>
      <c r="AS140" s="196"/>
      <c r="AT140" s="197"/>
      <c r="AU140" s="198"/>
      <c r="AV140" s="303"/>
      <c r="AW140" s="303"/>
      <c r="AX140" s="304"/>
      <c r="AY140" s="196"/>
      <c r="AZ140" s="197"/>
      <c r="BA140" s="197"/>
      <c r="BB140" s="303"/>
      <c r="BC140" s="303"/>
      <c r="BD140" s="304"/>
      <c r="BE140" s="196"/>
      <c r="BF140" s="197"/>
      <c r="BG140" s="198"/>
      <c r="BH140" s="197"/>
      <c r="BI140" s="191"/>
      <c r="BJ140" s="197"/>
      <c r="BK140" s="204"/>
      <c r="BL140" s="204"/>
      <c r="BM140" s="205"/>
      <c r="BN140" s="207"/>
      <c r="BO140" s="207"/>
      <c r="BP140" s="205"/>
      <c r="BQ140" s="205"/>
      <c r="BT140" s="208"/>
      <c r="BU140" s="208"/>
      <c r="BV140" s="208"/>
      <c r="CA140" s="208"/>
      <c r="CB140" s="208"/>
      <c r="CF140" s="161">
        <v>1559</v>
      </c>
      <c r="CG140" s="161">
        <v>1559</v>
      </c>
      <c r="CH140" s="161" t="s">
        <v>290</v>
      </c>
      <c r="CI140" s="161">
        <v>1559</v>
      </c>
    </row>
    <row r="141" spans="1:87" ht="12.75" customHeight="1">
      <c r="A141" s="397"/>
      <c r="B141" s="378"/>
      <c r="C141" s="379"/>
      <c r="D141" s="379"/>
      <c r="E141" s="379"/>
      <c r="F141" s="379"/>
      <c r="G141" s="380"/>
      <c r="H141" s="212" t="s">
        <v>24</v>
      </c>
      <c r="I141" s="212"/>
      <c r="J141" s="299"/>
      <c r="K141" s="384" t="str">
        <f>IF($J141&lt;&gt;"",IF($AF141="0-",AP141,IF($AF141="+0",AV141,IF($AF141="+-",BB141,AJ141))),"")</f>
        <v/>
      </c>
      <c r="L141" s="386" t="str">
        <f>IF($J141&lt;&gt;"",IF($AF141="0-",AQ141,IF($AF141="+0",AW141,IF($AF141="+-",BC141,AK141))),"")</f>
        <v/>
      </c>
      <c r="M141" s="384" t="str">
        <f>IF($J141&lt;&gt;"",IF($AF141="0-",AR141,IF($AF141="+0",AX141,IF($AF141="+-",BD141,AL141))),"")</f>
        <v/>
      </c>
      <c r="N141" s="300"/>
      <c r="O141" s="240"/>
      <c r="P141" s="240"/>
      <c r="Q141" s="240"/>
      <c r="R141" s="240"/>
      <c r="S141" s="240"/>
      <c r="T141" s="240"/>
      <c r="U141" s="240"/>
      <c r="V141" s="240"/>
      <c r="W141" s="240"/>
      <c r="X141" s="240"/>
      <c r="Y141" s="240"/>
      <c r="Z141" s="240"/>
      <c r="AA141" s="240"/>
      <c r="AB141" s="240"/>
      <c r="AC141" s="301"/>
      <c r="AD141" s="191"/>
      <c r="AE141" s="192"/>
      <c r="AF141" s="413"/>
      <c r="AG141" s="388" t="str">
        <f>IF(AF141&lt;&gt;"",VLOOKUP(AF141,$AH$13:$AI$16,2),"")</f>
        <v/>
      </c>
      <c r="AH141" s="159"/>
      <c r="AI141" s="159"/>
      <c r="AJ141" s="199">
        <f>IF(AN141&gt;=12,DATEDIF(BK141,BN141,"y")+1,DATEDIF(BK141,BN141,"y"))</f>
        <v>0</v>
      </c>
      <c r="AK141" s="199">
        <f>IF(AN141&gt;=12,AN141-12,AN141)</f>
        <v>0</v>
      </c>
      <c r="AL141" s="200" t="str">
        <f>IF(AO141&lt;=15,"半",0)</f>
        <v>半</v>
      </c>
      <c r="AM141" s="196">
        <f>DATEDIF(BK141,BN141,"y")</f>
        <v>0</v>
      </c>
      <c r="AN141" s="197">
        <f>IF(AO141&gt;=16,DATEDIF(BK141,BN141,"ym")+1,DATEDIF(BK141,BN141,"ym"))</f>
        <v>0</v>
      </c>
      <c r="AO141" s="198">
        <f>DATEDIF(BK141,BN141,"md")</f>
        <v>14</v>
      </c>
      <c r="AP141" s="199" t="e">
        <f>IF(AT141&gt;=12,DATEDIF(BK141,BO141,"y")+1,DATEDIF(BK141,BO141,"y"))</f>
        <v>#NUM!</v>
      </c>
      <c r="AQ141" s="199" t="e">
        <f>IF(AT141&gt;=12,AT141-12,AT141)</f>
        <v>#NUM!</v>
      </c>
      <c r="AR141" s="200" t="e">
        <f>IF(AU141&lt;=15,"半",0)</f>
        <v>#NUM!</v>
      </c>
      <c r="AS141" s="196" t="e">
        <f>DATEDIF(BK141,BO141,"y")</f>
        <v>#NUM!</v>
      </c>
      <c r="AT141" s="197" t="e">
        <f>IF(AU141&gt;=16,DATEDIF(BK141,BO141,"ym")+1,DATEDIF(BK141,BO141,"ym"))</f>
        <v>#NUM!</v>
      </c>
      <c r="AU141" s="198" t="e">
        <f>DATEDIF(BK141,BO141,"md")</f>
        <v>#NUM!</v>
      </c>
      <c r="AV141" s="199" t="e">
        <f>IF(AZ141&gt;=12,DATEDIF(BL141,BN141,"y")+1,DATEDIF(BL141,BN141,"y"))</f>
        <v>#NUM!</v>
      </c>
      <c r="AW141" s="199" t="e">
        <f>IF(AZ141&gt;=12,AZ141-12,AZ141)</f>
        <v>#NUM!</v>
      </c>
      <c r="AX141" s="200" t="e">
        <f>IF(BA141&lt;=15,"半",0)</f>
        <v>#NUM!</v>
      </c>
      <c r="AY141" s="196" t="e">
        <f>DATEDIF(BL141,BN141,"y")</f>
        <v>#NUM!</v>
      </c>
      <c r="AZ141" s="197" t="e">
        <f>IF(BA141&gt;=16,DATEDIF(BL141,BN141,"ym")+1,DATEDIF(BL141,BN141,"ym"))</f>
        <v>#NUM!</v>
      </c>
      <c r="BA141" s="197" t="e">
        <f>DATEDIF(BL141,BN141,"md")</f>
        <v>#NUM!</v>
      </c>
      <c r="BB141" s="199" t="e">
        <f>IF(BF141&gt;=12,DATEDIF(BL141,BO141,"y")+1,DATEDIF(BL141,BO141,"y"))</f>
        <v>#NUM!</v>
      </c>
      <c r="BC141" s="199" t="e">
        <f>IF(BF141&gt;=12,BF141-12,BF141)</f>
        <v>#NUM!</v>
      </c>
      <c r="BD141" s="200" t="e">
        <f>IF(BG141&lt;=15,"半",0)</f>
        <v>#NUM!</v>
      </c>
      <c r="BE141" s="196" t="e">
        <f>DATEDIF(BL141,BO141,"y")</f>
        <v>#NUM!</v>
      </c>
      <c r="BF141" s="197" t="e">
        <f>IF(BG141&gt;=16,DATEDIF(BL141,BO141,"ym")+1,DATEDIF(BL141,BO141,"ym"))</f>
        <v>#NUM!</v>
      </c>
      <c r="BG141" s="198" t="e">
        <f>DATEDIF(BL141,BO141,"md")</f>
        <v>#NUM!</v>
      </c>
      <c r="BH141" s="197"/>
      <c r="BI141" s="191">
        <f>IF(J142="現在",$AG$6,J142)</f>
        <v>0</v>
      </c>
      <c r="BJ141" s="197">
        <v>8</v>
      </c>
      <c r="BK141" s="204">
        <f>IF(DAY(J141)&lt;=15,J141-DAY(J141)+1,J141-DAY(J141)+16)</f>
        <v>1</v>
      </c>
      <c r="BL141" s="204">
        <f>IF(DAY(BK141)=1,BK141+15,BU141)</f>
        <v>16</v>
      </c>
      <c r="BM141" s="205"/>
      <c r="BN141" s="206">
        <f>IF(CD141&gt;=16,CB141,IF(J142="現在",$AG$6-CD141+15,J142-CD141+15))</f>
        <v>15</v>
      </c>
      <c r="BO141" s="207">
        <f>IF(DAY(BN141)=15,BN141-DAY(BN141),BN141-DAY(BN141)+15)</f>
        <v>0</v>
      </c>
      <c r="BP141" s="205"/>
      <c r="BQ141" s="205"/>
      <c r="BR141" s="161">
        <f>YEAR(J141)</f>
        <v>1900</v>
      </c>
      <c r="BS141" s="161">
        <f>MONTH(J141)+1</f>
        <v>2</v>
      </c>
      <c r="BT141" s="208" t="str">
        <f>CONCATENATE(BR141,"/",BS141,"/",1)</f>
        <v>1900/2/1</v>
      </c>
      <c r="BU141" s="208">
        <f t="shared" ref="BU141" si="28">BT141+1-1</f>
        <v>32</v>
      </c>
      <c r="BV141" s="208">
        <f>BT141-1</f>
        <v>31</v>
      </c>
      <c r="BW141" s="161">
        <f t="shared" ref="BW141" si="29">DAY(BV141)</f>
        <v>31</v>
      </c>
      <c r="BX141" s="161">
        <f>DAY(J141)</f>
        <v>0</v>
      </c>
      <c r="BY141" s="161">
        <f>YEAR(BI141)</f>
        <v>1900</v>
      </c>
      <c r="BZ141" s="161">
        <f>IF(MONTH(BI141)=12,MONTH(BI141)-12+1,MONTH(BI141)+1)</f>
        <v>2</v>
      </c>
      <c r="CA141" s="208" t="str">
        <f>IF(BZ141=1,CONCATENATE(BY141+1,"/",BZ141,"/",1),CONCATENATE(BY141,"/",BZ141,"/",1))</f>
        <v>1900/2/1</v>
      </c>
      <c r="CB141" s="208">
        <f t="shared" ref="CB141" si="30">CA141-1</f>
        <v>31</v>
      </c>
      <c r="CC141" s="161">
        <f t="shared" ref="CC141" si="31">DAY(CB141)</f>
        <v>31</v>
      </c>
      <c r="CD141" s="161">
        <f>DAY(BI141)</f>
        <v>0</v>
      </c>
      <c r="CF141" s="161">
        <v>1560</v>
      </c>
      <c r="CG141" s="161">
        <v>1560</v>
      </c>
      <c r="CH141" s="161" t="s">
        <v>291</v>
      </c>
      <c r="CI141" s="161">
        <v>1560</v>
      </c>
    </row>
    <row r="142" spans="1:87" ht="12.75" customHeight="1">
      <c r="A142" s="415"/>
      <c r="B142" s="381"/>
      <c r="C142" s="382"/>
      <c r="D142" s="382"/>
      <c r="E142" s="382"/>
      <c r="F142" s="382"/>
      <c r="G142" s="383"/>
      <c r="H142" s="209" t="s">
        <v>25</v>
      </c>
      <c r="I142" s="209"/>
      <c r="J142" s="302"/>
      <c r="K142" s="385"/>
      <c r="L142" s="387"/>
      <c r="M142" s="385"/>
      <c r="N142" s="300"/>
      <c r="O142" s="240"/>
      <c r="P142" s="240"/>
      <c r="Q142" s="240"/>
      <c r="R142" s="240"/>
      <c r="S142" s="240"/>
      <c r="T142" s="240"/>
      <c r="U142" s="240"/>
      <c r="V142" s="240"/>
      <c r="W142" s="240"/>
      <c r="X142" s="240"/>
      <c r="Y142" s="240"/>
      <c r="Z142" s="240"/>
      <c r="AA142" s="240"/>
      <c r="AB142" s="240"/>
      <c r="AC142" s="301"/>
      <c r="AD142" s="191"/>
      <c r="AE142" s="192"/>
      <c r="AF142" s="414"/>
      <c r="AG142" s="389"/>
      <c r="AH142" s="159"/>
      <c r="AI142" s="159"/>
      <c r="AJ142" s="303"/>
      <c r="AK142" s="303"/>
      <c r="AL142" s="304"/>
      <c r="AM142" s="196"/>
      <c r="AN142" s="197"/>
      <c r="AO142" s="198"/>
      <c r="AP142" s="303"/>
      <c r="AQ142" s="303"/>
      <c r="AR142" s="304"/>
      <c r="AS142" s="196"/>
      <c r="AT142" s="197"/>
      <c r="AU142" s="198"/>
      <c r="AV142" s="303"/>
      <c r="AW142" s="303"/>
      <c r="AX142" s="304"/>
      <c r="AY142" s="196"/>
      <c r="AZ142" s="197"/>
      <c r="BA142" s="197"/>
      <c r="BB142" s="303"/>
      <c r="BC142" s="303"/>
      <c r="BD142" s="304"/>
      <c r="BE142" s="196"/>
      <c r="BF142" s="197"/>
      <c r="BG142" s="198"/>
      <c r="BH142" s="197"/>
      <c r="BI142" s="191"/>
      <c r="BJ142" s="197"/>
      <c r="BK142" s="204"/>
      <c r="BL142" s="204"/>
      <c r="BM142" s="205"/>
      <c r="BN142" s="207"/>
      <c r="BO142" s="207"/>
      <c r="BP142" s="205"/>
      <c r="BQ142" s="205"/>
      <c r="BT142" s="208"/>
      <c r="BU142" s="208"/>
      <c r="BV142" s="208"/>
      <c r="CA142" s="208"/>
      <c r="CB142" s="208"/>
      <c r="CF142" s="161">
        <v>1561</v>
      </c>
      <c r="CG142" s="161">
        <v>1561</v>
      </c>
      <c r="CH142" s="161" t="s">
        <v>292</v>
      </c>
      <c r="CI142" s="161">
        <v>1561</v>
      </c>
    </row>
    <row r="143" spans="1:87" ht="12.75" customHeight="1">
      <c r="A143" s="397"/>
      <c r="B143" s="378"/>
      <c r="C143" s="379"/>
      <c r="D143" s="379"/>
      <c r="E143" s="379"/>
      <c r="F143" s="379"/>
      <c r="G143" s="380"/>
      <c r="H143" s="212" t="s">
        <v>24</v>
      </c>
      <c r="I143" s="212"/>
      <c r="J143" s="299"/>
      <c r="K143" s="384" t="str">
        <f>IF($J143&lt;&gt;"",IF($AF143="0-",AP143,IF($AF143="+0",AV143,IF($AF143="+-",BB143,AJ143))),"")</f>
        <v/>
      </c>
      <c r="L143" s="386" t="str">
        <f>IF($J143&lt;&gt;"",IF($AF143="0-",AQ143,IF($AF143="+0",AW143,IF($AF143="+-",BC143,AK143))),"")</f>
        <v/>
      </c>
      <c r="M143" s="384" t="str">
        <f>IF($J143&lt;&gt;"",IF($AF143="0-",AR143,IF($AF143="+0",AX143,IF($AF143="+-",BD143,AL143))),"")</f>
        <v/>
      </c>
      <c r="N143" s="300"/>
      <c r="O143" s="240"/>
      <c r="P143" s="240"/>
      <c r="Q143" s="240"/>
      <c r="R143" s="240"/>
      <c r="S143" s="240"/>
      <c r="T143" s="240"/>
      <c r="U143" s="240"/>
      <c r="V143" s="240"/>
      <c r="W143" s="240"/>
      <c r="X143" s="240"/>
      <c r="Y143" s="240"/>
      <c r="Z143" s="240"/>
      <c r="AA143" s="240"/>
      <c r="AB143" s="240"/>
      <c r="AC143" s="301"/>
      <c r="AD143" s="191"/>
      <c r="AE143" s="192"/>
      <c r="AF143" s="413"/>
      <c r="AG143" s="388" t="str">
        <f>IF(AF143&lt;&gt;"",VLOOKUP(AF143,$AH$13:$AI$16,2),"")</f>
        <v/>
      </c>
      <c r="AH143" s="159"/>
      <c r="AI143" s="159"/>
      <c r="AJ143" s="199">
        <f>IF(AN143&gt;=12,DATEDIF(BK143,BN143,"y")+1,DATEDIF(BK143,BN143,"y"))</f>
        <v>0</v>
      </c>
      <c r="AK143" s="199">
        <f>IF(AN143&gt;=12,AN143-12,AN143)</f>
        <v>0</v>
      </c>
      <c r="AL143" s="200" t="str">
        <f>IF(AO143&lt;=15,"半",0)</f>
        <v>半</v>
      </c>
      <c r="AM143" s="196">
        <f>DATEDIF(BK143,BN143,"y")</f>
        <v>0</v>
      </c>
      <c r="AN143" s="197">
        <f>IF(AO143&gt;=16,DATEDIF(BK143,BN143,"ym")+1,DATEDIF(BK143,BN143,"ym"))</f>
        <v>0</v>
      </c>
      <c r="AO143" s="198">
        <f>DATEDIF(BK143,BN143,"md")</f>
        <v>14</v>
      </c>
      <c r="AP143" s="199" t="e">
        <f>IF(AT143&gt;=12,DATEDIF(BK143,BO143,"y")+1,DATEDIF(BK143,BO143,"y"))</f>
        <v>#NUM!</v>
      </c>
      <c r="AQ143" s="199" t="e">
        <f>IF(AT143&gt;=12,AT143-12,AT143)</f>
        <v>#NUM!</v>
      </c>
      <c r="AR143" s="200" t="e">
        <f>IF(AU143&lt;=15,"半",0)</f>
        <v>#NUM!</v>
      </c>
      <c r="AS143" s="196" t="e">
        <f>DATEDIF(BK143,BO143,"y")</f>
        <v>#NUM!</v>
      </c>
      <c r="AT143" s="197" t="e">
        <f>IF(AU143&gt;=16,DATEDIF(BK143,BO143,"ym")+1,DATEDIF(BK143,BO143,"ym"))</f>
        <v>#NUM!</v>
      </c>
      <c r="AU143" s="198" t="e">
        <f>DATEDIF(BK143,BO143,"md")</f>
        <v>#NUM!</v>
      </c>
      <c r="AV143" s="199" t="e">
        <f>IF(AZ143&gt;=12,DATEDIF(BL143,BN143,"y")+1,DATEDIF(BL143,BN143,"y"))</f>
        <v>#NUM!</v>
      </c>
      <c r="AW143" s="199" t="e">
        <f>IF(AZ143&gt;=12,AZ143-12,AZ143)</f>
        <v>#NUM!</v>
      </c>
      <c r="AX143" s="200" t="e">
        <f>IF(BA143&lt;=15,"半",0)</f>
        <v>#NUM!</v>
      </c>
      <c r="AY143" s="196" t="e">
        <f>DATEDIF(BL143,BN143,"y")</f>
        <v>#NUM!</v>
      </c>
      <c r="AZ143" s="197" t="e">
        <f>IF(BA143&gt;=16,DATEDIF(BL143,BN143,"ym")+1,DATEDIF(BL143,BN143,"ym"))</f>
        <v>#NUM!</v>
      </c>
      <c r="BA143" s="197" t="e">
        <f>DATEDIF(BL143,BN143,"md")</f>
        <v>#NUM!</v>
      </c>
      <c r="BB143" s="199" t="e">
        <f>IF(BF143&gt;=12,DATEDIF(BL143,BO143,"y")+1,DATEDIF(BL143,BO143,"y"))</f>
        <v>#NUM!</v>
      </c>
      <c r="BC143" s="199" t="e">
        <f>IF(BF143&gt;=12,BF143-12,BF143)</f>
        <v>#NUM!</v>
      </c>
      <c r="BD143" s="200" t="e">
        <f>IF(BG143&lt;=15,"半",0)</f>
        <v>#NUM!</v>
      </c>
      <c r="BE143" s="196" t="e">
        <f>DATEDIF(BL143,BO143,"y")</f>
        <v>#NUM!</v>
      </c>
      <c r="BF143" s="197" t="e">
        <f>IF(BG143&gt;=16,DATEDIF(BL143,BO143,"ym")+1,DATEDIF(BL143,BO143,"ym"))</f>
        <v>#NUM!</v>
      </c>
      <c r="BG143" s="198" t="e">
        <f>DATEDIF(BL143,BO143,"md")</f>
        <v>#NUM!</v>
      </c>
      <c r="BH143" s="197"/>
      <c r="BI143" s="191">
        <f>IF(J144="現在",$AG$6,J144)</f>
        <v>0</v>
      </c>
      <c r="BJ143" s="197">
        <v>9</v>
      </c>
      <c r="BK143" s="204">
        <f>IF(DAY(J143)&lt;=15,J143-DAY(J143)+1,J143-DAY(J143)+16)</f>
        <v>1</v>
      </c>
      <c r="BL143" s="204">
        <f>IF(DAY(BK143)=1,BK143+15,BU143)</f>
        <v>16</v>
      </c>
      <c r="BM143" s="205"/>
      <c r="BN143" s="206">
        <f>IF(CD143&gt;=16,CB143,IF(J144="現在",$AG$6-CD143+15,J144-CD143+15))</f>
        <v>15</v>
      </c>
      <c r="BO143" s="207">
        <f>IF(DAY(BN143)=15,BN143-DAY(BN143),BN143-DAY(BN143)+15)</f>
        <v>0</v>
      </c>
      <c r="BP143" s="205"/>
      <c r="BQ143" s="205"/>
      <c r="BR143" s="161">
        <f>YEAR(J143)</f>
        <v>1900</v>
      </c>
      <c r="BS143" s="161">
        <f>MONTH(J143)+1</f>
        <v>2</v>
      </c>
      <c r="BT143" s="208" t="str">
        <f>CONCATENATE(BR143,"/",BS143,"/",1)</f>
        <v>1900/2/1</v>
      </c>
      <c r="BU143" s="208">
        <f t="shared" ref="BU143" si="32">BT143+1-1</f>
        <v>32</v>
      </c>
      <c r="BV143" s="208">
        <f>BT143-1</f>
        <v>31</v>
      </c>
      <c r="BW143" s="161">
        <f t="shared" ref="BW143" si="33">DAY(BV143)</f>
        <v>31</v>
      </c>
      <c r="BX143" s="161">
        <f>DAY(J143)</f>
        <v>0</v>
      </c>
      <c r="BY143" s="161">
        <f>YEAR(BI143)</f>
        <v>1900</v>
      </c>
      <c r="BZ143" s="161">
        <f>IF(MONTH(BI143)=12,MONTH(BI143)-12+1,MONTH(BI143)+1)</f>
        <v>2</v>
      </c>
      <c r="CA143" s="208" t="str">
        <f>IF(BZ143=1,CONCATENATE(BY143+1,"/",BZ143,"/",1),CONCATENATE(BY143,"/",BZ143,"/",1))</f>
        <v>1900/2/1</v>
      </c>
      <c r="CB143" s="208">
        <f t="shared" ref="CB143" si="34">CA143-1</f>
        <v>31</v>
      </c>
      <c r="CC143" s="161">
        <f t="shared" ref="CC143" si="35">DAY(CB143)</f>
        <v>31</v>
      </c>
      <c r="CD143" s="161">
        <f>DAY(BI143)</f>
        <v>0</v>
      </c>
      <c r="CF143" s="161">
        <v>1562</v>
      </c>
      <c r="CG143" s="161">
        <v>1562</v>
      </c>
      <c r="CH143" s="161" t="s">
        <v>293</v>
      </c>
      <c r="CI143" s="161">
        <v>1562</v>
      </c>
    </row>
    <row r="144" spans="1:87" ht="12.75" customHeight="1">
      <c r="A144" s="415"/>
      <c r="B144" s="381"/>
      <c r="C144" s="382"/>
      <c r="D144" s="382"/>
      <c r="E144" s="382"/>
      <c r="F144" s="382"/>
      <c r="G144" s="383"/>
      <c r="H144" s="209" t="s">
        <v>25</v>
      </c>
      <c r="I144" s="209"/>
      <c r="J144" s="302"/>
      <c r="K144" s="385"/>
      <c r="L144" s="387"/>
      <c r="M144" s="385"/>
      <c r="N144" s="300"/>
      <c r="O144" s="240"/>
      <c r="P144" s="240"/>
      <c r="Q144" s="240"/>
      <c r="R144" s="240"/>
      <c r="S144" s="240"/>
      <c r="T144" s="240"/>
      <c r="U144" s="240"/>
      <c r="V144" s="240"/>
      <c r="W144" s="240"/>
      <c r="X144" s="240"/>
      <c r="Y144" s="240"/>
      <c r="Z144" s="240"/>
      <c r="AA144" s="240"/>
      <c r="AB144" s="240"/>
      <c r="AC144" s="301"/>
      <c r="AD144" s="191"/>
      <c r="AE144" s="192"/>
      <c r="AF144" s="414"/>
      <c r="AG144" s="389"/>
      <c r="AH144" s="159"/>
      <c r="AI144" s="159"/>
      <c r="AJ144" s="303"/>
      <c r="AK144" s="303"/>
      <c r="AL144" s="304"/>
      <c r="AM144" s="196"/>
      <c r="AN144" s="197"/>
      <c r="AO144" s="198"/>
      <c r="AP144" s="303"/>
      <c r="AQ144" s="303"/>
      <c r="AR144" s="304"/>
      <c r="AS144" s="196"/>
      <c r="AT144" s="197"/>
      <c r="AU144" s="198"/>
      <c r="AV144" s="303"/>
      <c r="AW144" s="303"/>
      <c r="AX144" s="304"/>
      <c r="AY144" s="196"/>
      <c r="AZ144" s="197"/>
      <c r="BA144" s="197"/>
      <c r="BB144" s="303"/>
      <c r="BC144" s="303"/>
      <c r="BD144" s="304"/>
      <c r="BE144" s="196"/>
      <c r="BF144" s="197"/>
      <c r="BG144" s="198"/>
      <c r="BH144" s="197"/>
      <c r="BI144" s="191"/>
      <c r="BJ144" s="197"/>
      <c r="BK144" s="204"/>
      <c r="BL144" s="204"/>
      <c r="BM144" s="205"/>
      <c r="BN144" s="207"/>
      <c r="BO144" s="207"/>
      <c r="BP144" s="205"/>
      <c r="BQ144" s="205"/>
      <c r="BT144" s="208"/>
      <c r="BU144" s="208"/>
      <c r="BV144" s="208"/>
      <c r="CA144" s="208"/>
      <c r="CB144" s="208"/>
      <c r="CF144" s="161">
        <v>1563</v>
      </c>
      <c r="CG144" s="161">
        <v>1563</v>
      </c>
      <c r="CH144" s="161" t="s">
        <v>294</v>
      </c>
      <c r="CI144" s="161">
        <v>1563</v>
      </c>
    </row>
    <row r="145" spans="1:87" ht="12.75" customHeight="1">
      <c r="A145" s="397"/>
      <c r="B145" s="378"/>
      <c r="C145" s="379"/>
      <c r="D145" s="379"/>
      <c r="E145" s="379"/>
      <c r="F145" s="379"/>
      <c r="G145" s="380"/>
      <c r="H145" s="212" t="s">
        <v>24</v>
      </c>
      <c r="I145" s="212"/>
      <c r="J145" s="299"/>
      <c r="K145" s="384" t="str">
        <f>IF($J145&lt;&gt;"",IF($AF145="0-",AP145,IF($AF145="+0",AV145,IF($AF145="+-",BB145,AJ145))),"")</f>
        <v/>
      </c>
      <c r="L145" s="386" t="str">
        <f>IF($J145&lt;&gt;"",IF($AF145="0-",AQ145,IF($AF145="+0",AW145,IF($AF145="+-",BC145,AK145))),"")</f>
        <v/>
      </c>
      <c r="M145" s="384" t="str">
        <f>IF($J145&lt;&gt;"",IF($AF145="0-",AR145,IF($AF145="+0",AX145,IF($AF145="+-",BD145,AL145))),"")</f>
        <v/>
      </c>
      <c r="N145" s="300"/>
      <c r="O145" s="240"/>
      <c r="P145" s="240"/>
      <c r="Q145" s="240"/>
      <c r="R145" s="240"/>
      <c r="S145" s="240"/>
      <c r="T145" s="240"/>
      <c r="U145" s="240"/>
      <c r="V145" s="240"/>
      <c r="W145" s="240"/>
      <c r="X145" s="240"/>
      <c r="Y145" s="240"/>
      <c r="Z145" s="240"/>
      <c r="AA145" s="240"/>
      <c r="AB145" s="240"/>
      <c r="AC145" s="301"/>
      <c r="AD145" s="191"/>
      <c r="AE145" s="192"/>
      <c r="AF145" s="413"/>
      <c r="AG145" s="388" t="str">
        <f>IF(AF145&lt;&gt;"",VLOOKUP(AF145,$AH$13:$AI$16,2),"")</f>
        <v/>
      </c>
      <c r="AH145" s="159"/>
      <c r="AI145" s="159"/>
      <c r="AJ145" s="199">
        <f>IF(AN145&gt;=12,DATEDIF(BK145,BN145,"y")+1,DATEDIF(BK145,BN145,"y"))</f>
        <v>0</v>
      </c>
      <c r="AK145" s="199">
        <f>IF(AN145&gt;=12,AN145-12,AN145)</f>
        <v>0</v>
      </c>
      <c r="AL145" s="200" t="str">
        <f>IF(AO145&lt;=15,"半",0)</f>
        <v>半</v>
      </c>
      <c r="AM145" s="196">
        <f>DATEDIF(BK145,BN145,"y")</f>
        <v>0</v>
      </c>
      <c r="AN145" s="197">
        <f>IF(AO145&gt;=16,DATEDIF(BK145,BN145,"ym")+1,DATEDIF(BK145,BN145,"ym"))</f>
        <v>0</v>
      </c>
      <c r="AO145" s="198">
        <f>DATEDIF(BK145,BN145,"md")</f>
        <v>14</v>
      </c>
      <c r="AP145" s="199" t="e">
        <f>IF(AT145&gt;=12,DATEDIF(BK145,BO145,"y")+1,DATEDIF(BK145,BO145,"y"))</f>
        <v>#NUM!</v>
      </c>
      <c r="AQ145" s="199" t="e">
        <f>IF(AT145&gt;=12,AT145-12,AT145)</f>
        <v>#NUM!</v>
      </c>
      <c r="AR145" s="200" t="e">
        <f>IF(AU145&lt;=15,"半",0)</f>
        <v>#NUM!</v>
      </c>
      <c r="AS145" s="196" t="e">
        <f>DATEDIF(BK145,BO145,"y")</f>
        <v>#NUM!</v>
      </c>
      <c r="AT145" s="197" t="e">
        <f>IF(AU145&gt;=16,DATEDIF(BK145,BO145,"ym")+1,DATEDIF(BK145,BO145,"ym"))</f>
        <v>#NUM!</v>
      </c>
      <c r="AU145" s="198" t="e">
        <f>DATEDIF(BK145,BO145,"md")</f>
        <v>#NUM!</v>
      </c>
      <c r="AV145" s="199" t="e">
        <f>IF(AZ145&gt;=12,DATEDIF(BL145,BN145,"y")+1,DATEDIF(BL145,BN145,"y"))</f>
        <v>#NUM!</v>
      </c>
      <c r="AW145" s="199" t="e">
        <f>IF(AZ145&gt;=12,AZ145-12,AZ145)</f>
        <v>#NUM!</v>
      </c>
      <c r="AX145" s="200" t="e">
        <f>IF(BA145&lt;=15,"半",0)</f>
        <v>#NUM!</v>
      </c>
      <c r="AY145" s="196" t="e">
        <f>DATEDIF(BL145,BN145,"y")</f>
        <v>#NUM!</v>
      </c>
      <c r="AZ145" s="197" t="e">
        <f>IF(BA145&gt;=16,DATEDIF(BL145,BN145,"ym")+1,DATEDIF(BL145,BN145,"ym"))</f>
        <v>#NUM!</v>
      </c>
      <c r="BA145" s="197" t="e">
        <f>DATEDIF(BL145,BN145,"md")</f>
        <v>#NUM!</v>
      </c>
      <c r="BB145" s="199" t="e">
        <f>IF(BF145&gt;=12,DATEDIF(BL145,BO145,"y")+1,DATEDIF(BL145,BO145,"y"))</f>
        <v>#NUM!</v>
      </c>
      <c r="BC145" s="199" t="e">
        <f>IF(BF145&gt;=12,BF145-12,BF145)</f>
        <v>#NUM!</v>
      </c>
      <c r="BD145" s="200" t="e">
        <f>IF(BG145&lt;=15,"半",0)</f>
        <v>#NUM!</v>
      </c>
      <c r="BE145" s="196" t="e">
        <f>DATEDIF(BL145,BO145,"y")</f>
        <v>#NUM!</v>
      </c>
      <c r="BF145" s="197" t="e">
        <f>IF(BG145&gt;=16,DATEDIF(BL145,BO145,"ym")+1,DATEDIF(BL145,BO145,"ym"))</f>
        <v>#NUM!</v>
      </c>
      <c r="BG145" s="198" t="e">
        <f>DATEDIF(BL145,BO145,"md")</f>
        <v>#NUM!</v>
      </c>
      <c r="BH145" s="197"/>
      <c r="BI145" s="191">
        <f>IF(J146="現在",$AG$6,J146)</f>
        <v>0</v>
      </c>
      <c r="BJ145" s="197">
        <v>10</v>
      </c>
      <c r="BK145" s="204">
        <f>IF(DAY(J145)&lt;=15,J145-DAY(J145)+1,J145-DAY(J145)+16)</f>
        <v>1</v>
      </c>
      <c r="BL145" s="204">
        <f>IF(DAY(BK145)=1,BK145+15,BU145)</f>
        <v>16</v>
      </c>
      <c r="BM145" s="205"/>
      <c r="BN145" s="206">
        <f>IF(CD145&gt;=16,CB145,IF(J146="現在",$AG$6-CD145+15,J146-CD145+15))</f>
        <v>15</v>
      </c>
      <c r="BO145" s="207">
        <f>IF(DAY(BN145)=15,BN145-DAY(BN145),BN145-DAY(BN145)+15)</f>
        <v>0</v>
      </c>
      <c r="BP145" s="205"/>
      <c r="BQ145" s="205"/>
      <c r="BR145" s="161">
        <f>YEAR(J145)</f>
        <v>1900</v>
      </c>
      <c r="BS145" s="161">
        <f>MONTH(J145)+1</f>
        <v>2</v>
      </c>
      <c r="BT145" s="208" t="str">
        <f>CONCATENATE(BR145,"/",BS145,"/",1)</f>
        <v>1900/2/1</v>
      </c>
      <c r="BU145" s="208">
        <f t="shared" ref="BU145" si="36">BT145+1-1</f>
        <v>32</v>
      </c>
      <c r="BV145" s="208">
        <f>BT145-1</f>
        <v>31</v>
      </c>
      <c r="BW145" s="161">
        <f t="shared" ref="BW145" si="37">DAY(BV145)</f>
        <v>31</v>
      </c>
      <c r="BX145" s="161">
        <f>DAY(J145)</f>
        <v>0</v>
      </c>
      <c r="BY145" s="161">
        <f>YEAR(BI145)</f>
        <v>1900</v>
      </c>
      <c r="BZ145" s="161">
        <f>IF(MONTH(BI145)=12,MONTH(BI145)-12+1,MONTH(BI145)+1)</f>
        <v>2</v>
      </c>
      <c r="CA145" s="208" t="str">
        <f>IF(BZ145=1,CONCATENATE(BY145+1,"/",BZ145,"/",1),CONCATENATE(BY145,"/",BZ145,"/",1))</f>
        <v>1900/2/1</v>
      </c>
      <c r="CB145" s="208">
        <f t="shared" ref="CB145" si="38">CA145-1</f>
        <v>31</v>
      </c>
      <c r="CC145" s="161">
        <f t="shared" ref="CC145" si="39">DAY(CB145)</f>
        <v>31</v>
      </c>
      <c r="CD145" s="161">
        <f>DAY(BI145)</f>
        <v>0</v>
      </c>
      <c r="CF145" s="161">
        <v>1564</v>
      </c>
      <c r="CG145" s="161">
        <v>1564</v>
      </c>
      <c r="CH145" s="161" t="s">
        <v>295</v>
      </c>
      <c r="CI145" s="161">
        <v>1564</v>
      </c>
    </row>
    <row r="146" spans="1:87" ht="12.75" customHeight="1">
      <c r="A146" s="415"/>
      <c r="B146" s="381"/>
      <c r="C146" s="382"/>
      <c r="D146" s="382"/>
      <c r="E146" s="382"/>
      <c r="F146" s="382"/>
      <c r="G146" s="383"/>
      <c r="H146" s="209" t="s">
        <v>25</v>
      </c>
      <c r="I146" s="209"/>
      <c r="J146" s="302"/>
      <c r="K146" s="385"/>
      <c r="L146" s="387"/>
      <c r="M146" s="385"/>
      <c r="N146" s="300"/>
      <c r="O146" s="240"/>
      <c r="P146" s="240"/>
      <c r="Q146" s="240"/>
      <c r="R146" s="240"/>
      <c r="S146" s="240"/>
      <c r="T146" s="240"/>
      <c r="U146" s="240"/>
      <c r="V146" s="240"/>
      <c r="W146" s="240"/>
      <c r="X146" s="240"/>
      <c r="Y146" s="240"/>
      <c r="Z146" s="240"/>
      <c r="AA146" s="240"/>
      <c r="AB146" s="240"/>
      <c r="AC146" s="301"/>
      <c r="AE146" s="192"/>
      <c r="AF146" s="414"/>
      <c r="AG146" s="389"/>
      <c r="AH146" s="159"/>
      <c r="AI146" s="159"/>
      <c r="AJ146" s="303"/>
      <c r="AK146" s="303"/>
      <c r="AL146" s="304"/>
      <c r="AM146" s="196"/>
      <c r="AN146" s="197"/>
      <c r="AO146" s="198"/>
      <c r="AP146" s="303"/>
      <c r="AQ146" s="303"/>
      <c r="AR146" s="304"/>
      <c r="AS146" s="196"/>
      <c r="AT146" s="197"/>
      <c r="AU146" s="198"/>
      <c r="AV146" s="303"/>
      <c r="AW146" s="303"/>
      <c r="AX146" s="304"/>
      <c r="AY146" s="196"/>
      <c r="AZ146" s="197"/>
      <c r="BA146" s="197"/>
      <c r="BB146" s="303"/>
      <c r="BC146" s="303"/>
      <c r="BD146" s="304"/>
      <c r="BE146" s="196"/>
      <c r="BF146" s="197"/>
      <c r="BG146" s="198"/>
      <c r="BH146" s="197"/>
      <c r="BI146" s="191"/>
      <c r="BJ146" s="197"/>
      <c r="BK146" s="204"/>
      <c r="BL146" s="204"/>
      <c r="BM146" s="205"/>
      <c r="BN146" s="207"/>
      <c r="BO146" s="207"/>
      <c r="BP146" s="205"/>
      <c r="BQ146" s="205"/>
      <c r="BT146" s="208"/>
      <c r="BU146" s="208"/>
      <c r="BV146" s="208"/>
      <c r="CA146" s="208"/>
      <c r="CB146" s="208"/>
      <c r="CF146" s="161">
        <v>1571</v>
      </c>
      <c r="CG146" s="161">
        <v>1571</v>
      </c>
      <c r="CH146" s="161" t="s">
        <v>296</v>
      </c>
      <c r="CI146" s="161">
        <v>1571</v>
      </c>
    </row>
    <row r="147" spans="1:87" ht="12.75" customHeight="1">
      <c r="A147" s="397"/>
      <c r="B147" s="378"/>
      <c r="C147" s="379"/>
      <c r="D147" s="379"/>
      <c r="E147" s="379"/>
      <c r="F147" s="379"/>
      <c r="G147" s="380"/>
      <c r="H147" s="212" t="s">
        <v>24</v>
      </c>
      <c r="I147" s="212"/>
      <c r="J147" s="299"/>
      <c r="K147" s="384" t="str">
        <f>IF($J147&lt;&gt;"",IF($AF147="0-",AP147,IF($AF147="+0",AV147,IF($AF147="+-",BB147,AJ147))),"")</f>
        <v/>
      </c>
      <c r="L147" s="386" t="str">
        <f>IF($J147&lt;&gt;"",IF($AF147="0-",AQ147,IF($AF147="+0",AW147,IF($AF147="+-",BC147,AK147))),"")</f>
        <v/>
      </c>
      <c r="M147" s="384" t="str">
        <f>IF($J147&lt;&gt;"",IF($AF147="0-",AR147,IF($AF147="+0",AX147,IF($AF147="+-",BD147,AL147))),"")</f>
        <v/>
      </c>
      <c r="N147" s="300"/>
      <c r="O147" s="240"/>
      <c r="P147" s="240"/>
      <c r="Q147" s="240"/>
      <c r="R147" s="240"/>
      <c r="S147" s="240"/>
      <c r="T147" s="240"/>
      <c r="U147" s="240"/>
      <c r="V147" s="240"/>
      <c r="W147" s="240"/>
      <c r="X147" s="240"/>
      <c r="Y147" s="240"/>
      <c r="Z147" s="240"/>
      <c r="AA147" s="240"/>
      <c r="AB147" s="240"/>
      <c r="AC147" s="301"/>
      <c r="AD147" s="191"/>
      <c r="AE147" s="192"/>
      <c r="AF147" s="413"/>
      <c r="AG147" s="388" t="str">
        <f>IF(AF147&lt;&gt;"",VLOOKUP(AF147,$AH$13:$AI$16,2),"")</f>
        <v/>
      </c>
      <c r="AH147" s="159"/>
      <c r="AI147" s="159"/>
      <c r="AJ147" s="199">
        <f>IF(AN147&gt;=12,DATEDIF(BK147,BN147,"y")+1,DATEDIF(BK147,BN147,"y"))</f>
        <v>0</v>
      </c>
      <c r="AK147" s="199">
        <f>IF(AN147&gt;=12,AN147-12,AN147)</f>
        <v>0</v>
      </c>
      <c r="AL147" s="200" t="str">
        <f>IF(AO147&lt;=15,"半",0)</f>
        <v>半</v>
      </c>
      <c r="AM147" s="196">
        <f>DATEDIF(BK147,BN147,"y")</f>
        <v>0</v>
      </c>
      <c r="AN147" s="197">
        <f>IF(AO147&gt;=16,DATEDIF(BK147,BN147,"ym")+1,DATEDIF(BK147,BN147,"ym"))</f>
        <v>0</v>
      </c>
      <c r="AO147" s="198">
        <f>DATEDIF(BK147,BN147,"md")</f>
        <v>14</v>
      </c>
      <c r="AP147" s="199" t="e">
        <f>IF(AT147&gt;=12,DATEDIF(BK147,BO147,"y")+1,DATEDIF(BK147,BO147,"y"))</f>
        <v>#NUM!</v>
      </c>
      <c r="AQ147" s="199" t="e">
        <f>IF(AT147&gt;=12,AT147-12,AT147)</f>
        <v>#NUM!</v>
      </c>
      <c r="AR147" s="200" t="e">
        <f>IF(AU147&lt;=15,"半",0)</f>
        <v>#NUM!</v>
      </c>
      <c r="AS147" s="196" t="e">
        <f>DATEDIF(BK147,BO147,"y")</f>
        <v>#NUM!</v>
      </c>
      <c r="AT147" s="197" t="e">
        <f>IF(AU147&gt;=16,DATEDIF(BK147,BO147,"ym")+1,DATEDIF(BK147,BO147,"ym"))</f>
        <v>#NUM!</v>
      </c>
      <c r="AU147" s="198" t="e">
        <f>DATEDIF(BK147,BO147,"md")</f>
        <v>#NUM!</v>
      </c>
      <c r="AV147" s="199" t="e">
        <f>IF(AZ147&gt;=12,DATEDIF(BL147,BN147,"y")+1,DATEDIF(BL147,BN147,"y"))</f>
        <v>#NUM!</v>
      </c>
      <c r="AW147" s="199" t="e">
        <f>IF(AZ147&gt;=12,AZ147-12,AZ147)</f>
        <v>#NUM!</v>
      </c>
      <c r="AX147" s="200" t="e">
        <f>IF(BA147&lt;=15,"半",0)</f>
        <v>#NUM!</v>
      </c>
      <c r="AY147" s="196" t="e">
        <f>DATEDIF(BL147,BN147,"y")</f>
        <v>#NUM!</v>
      </c>
      <c r="AZ147" s="197" t="e">
        <f>IF(BA147&gt;=16,DATEDIF(BL147,BN147,"ym")+1,DATEDIF(BL147,BN147,"ym"))</f>
        <v>#NUM!</v>
      </c>
      <c r="BA147" s="197" t="e">
        <f>DATEDIF(BL147,BN147,"md")</f>
        <v>#NUM!</v>
      </c>
      <c r="BB147" s="199" t="e">
        <f>IF(BF147&gt;=12,DATEDIF(BL147,BO147,"y")+1,DATEDIF(BL147,BO147,"y"))</f>
        <v>#NUM!</v>
      </c>
      <c r="BC147" s="199" t="e">
        <f>IF(BF147&gt;=12,BF147-12,BF147)</f>
        <v>#NUM!</v>
      </c>
      <c r="BD147" s="200" t="e">
        <f>IF(BG147&lt;=15,"半",0)</f>
        <v>#NUM!</v>
      </c>
      <c r="BE147" s="196" t="e">
        <f>DATEDIF(BL147,BO147,"y")</f>
        <v>#NUM!</v>
      </c>
      <c r="BF147" s="197" t="e">
        <f>IF(BG147&gt;=16,DATEDIF(BL147,BO147,"ym")+1,DATEDIF(BL147,BO147,"ym"))</f>
        <v>#NUM!</v>
      </c>
      <c r="BG147" s="198" t="e">
        <f>DATEDIF(BL147,BO147,"md")</f>
        <v>#NUM!</v>
      </c>
      <c r="BH147" s="197"/>
      <c r="BI147" s="191">
        <f>IF(J148="現在",$AG$6,J148)</f>
        <v>0</v>
      </c>
      <c r="BJ147" s="197">
        <v>11</v>
      </c>
      <c r="BK147" s="204">
        <f>IF(DAY(J147)&lt;=15,J147-DAY(J147)+1,J147-DAY(J147)+16)</f>
        <v>1</v>
      </c>
      <c r="BL147" s="204">
        <f>IF(DAY(BK147)=1,BK147+15,BU147)</f>
        <v>16</v>
      </c>
      <c r="BM147" s="205"/>
      <c r="BN147" s="206">
        <f>IF(CD147&gt;=16,CB147,IF(J148="現在",$AG$6-CD147+15,J148-CD147+15))</f>
        <v>15</v>
      </c>
      <c r="BO147" s="207">
        <f>IF(DAY(BN147)=15,BN147-DAY(BN147),BN147-DAY(BN147)+15)</f>
        <v>0</v>
      </c>
      <c r="BP147" s="205"/>
      <c r="BQ147" s="205"/>
      <c r="BR147" s="161">
        <f>YEAR(J147)</f>
        <v>1900</v>
      </c>
      <c r="BS147" s="161">
        <f>MONTH(J147)+1</f>
        <v>2</v>
      </c>
      <c r="BT147" s="208" t="str">
        <f>CONCATENATE(BR147,"/",BS147,"/",1)</f>
        <v>1900/2/1</v>
      </c>
      <c r="BU147" s="208">
        <f t="shared" ref="BU147" si="40">BT147+1-1</f>
        <v>32</v>
      </c>
      <c r="BV147" s="208">
        <f>BT147-1</f>
        <v>31</v>
      </c>
      <c r="BW147" s="161">
        <f t="shared" ref="BW147" si="41">DAY(BV147)</f>
        <v>31</v>
      </c>
      <c r="BX147" s="161">
        <f>DAY(J147)</f>
        <v>0</v>
      </c>
      <c r="BY147" s="161">
        <f>YEAR(BI147)</f>
        <v>1900</v>
      </c>
      <c r="BZ147" s="161">
        <f>IF(MONTH(BI147)=12,MONTH(BI147)-12+1,MONTH(BI147)+1)</f>
        <v>2</v>
      </c>
      <c r="CA147" s="208" t="str">
        <f>IF(BZ147=1,CONCATENATE(BY147+1,"/",BZ147,"/",1),CONCATENATE(BY147,"/",BZ147,"/",1))</f>
        <v>1900/2/1</v>
      </c>
      <c r="CB147" s="208">
        <f t="shared" ref="CB147" si="42">CA147-1</f>
        <v>31</v>
      </c>
      <c r="CC147" s="161">
        <f t="shared" ref="CC147" si="43">DAY(CB147)</f>
        <v>31</v>
      </c>
      <c r="CD147" s="161">
        <f>DAY(BI147)</f>
        <v>0</v>
      </c>
      <c r="CF147" s="161">
        <v>1575</v>
      </c>
      <c r="CG147" s="161">
        <v>1575</v>
      </c>
      <c r="CH147" s="161" t="s">
        <v>2057</v>
      </c>
      <c r="CI147" s="161">
        <v>1575</v>
      </c>
    </row>
    <row r="148" spans="1:87" ht="12.75" customHeight="1">
      <c r="A148" s="415"/>
      <c r="B148" s="381"/>
      <c r="C148" s="382"/>
      <c r="D148" s="382"/>
      <c r="E148" s="382"/>
      <c r="F148" s="382"/>
      <c r="G148" s="383"/>
      <c r="H148" s="209" t="s">
        <v>25</v>
      </c>
      <c r="I148" s="209"/>
      <c r="J148" s="302"/>
      <c r="K148" s="385"/>
      <c r="L148" s="387"/>
      <c r="M148" s="385"/>
      <c r="N148" s="300"/>
      <c r="O148" s="240"/>
      <c r="P148" s="240"/>
      <c r="Q148" s="240"/>
      <c r="R148" s="240"/>
      <c r="S148" s="240"/>
      <c r="T148" s="240"/>
      <c r="U148" s="240"/>
      <c r="V148" s="240"/>
      <c r="W148" s="240"/>
      <c r="X148" s="240"/>
      <c r="Y148" s="240"/>
      <c r="Z148" s="240"/>
      <c r="AA148" s="240"/>
      <c r="AB148" s="240"/>
      <c r="AC148" s="301"/>
      <c r="AD148" s="191"/>
      <c r="AE148" s="192"/>
      <c r="AF148" s="414"/>
      <c r="AG148" s="389"/>
      <c r="AH148" s="159"/>
      <c r="AI148" s="159"/>
      <c r="AJ148" s="303"/>
      <c r="AK148" s="303"/>
      <c r="AL148" s="304"/>
      <c r="AM148" s="196"/>
      <c r="AN148" s="197"/>
      <c r="AO148" s="198"/>
      <c r="AP148" s="303"/>
      <c r="AQ148" s="303"/>
      <c r="AR148" s="304"/>
      <c r="AS148" s="196"/>
      <c r="AT148" s="197"/>
      <c r="AU148" s="198"/>
      <c r="AV148" s="303"/>
      <c r="AW148" s="303"/>
      <c r="AX148" s="304"/>
      <c r="AY148" s="196"/>
      <c r="AZ148" s="197"/>
      <c r="BA148" s="197"/>
      <c r="BB148" s="303"/>
      <c r="BC148" s="303"/>
      <c r="BD148" s="304"/>
      <c r="BE148" s="196"/>
      <c r="BF148" s="197"/>
      <c r="BG148" s="198"/>
      <c r="BH148" s="197"/>
      <c r="BI148" s="191"/>
      <c r="BJ148" s="197"/>
      <c r="BK148" s="204"/>
      <c r="BL148" s="204"/>
      <c r="BM148" s="205"/>
      <c r="BN148" s="207"/>
      <c r="BO148" s="207"/>
      <c r="BP148" s="205"/>
      <c r="BQ148" s="205"/>
      <c r="BT148" s="208"/>
      <c r="BU148" s="208"/>
      <c r="BV148" s="208"/>
      <c r="CA148" s="208"/>
      <c r="CB148" s="208"/>
      <c r="CF148" s="161">
        <v>1578</v>
      </c>
      <c r="CG148" s="161">
        <v>1578</v>
      </c>
      <c r="CH148" s="161" t="s">
        <v>297</v>
      </c>
      <c r="CI148" s="161">
        <v>1578</v>
      </c>
    </row>
    <row r="149" spans="1:87" ht="12.75" customHeight="1">
      <c r="A149" s="397"/>
      <c r="B149" s="378"/>
      <c r="C149" s="379"/>
      <c r="D149" s="379"/>
      <c r="E149" s="379"/>
      <c r="F149" s="379"/>
      <c r="G149" s="380"/>
      <c r="H149" s="212" t="s">
        <v>24</v>
      </c>
      <c r="I149" s="212"/>
      <c r="J149" s="299"/>
      <c r="K149" s="384" t="str">
        <f>IF($J149&lt;&gt;"",IF($AF149="0-",AP149,IF($AF149="+0",AV149,IF($AF149="+-",BB149,AJ149))),"")</f>
        <v/>
      </c>
      <c r="L149" s="386" t="str">
        <f>IF($J149&lt;&gt;"",IF($AF149="0-",AQ149,IF($AF149="+0",AW149,IF($AF149="+-",BC149,AK149))),"")</f>
        <v/>
      </c>
      <c r="M149" s="384" t="str">
        <f>IF($J149&lt;&gt;"",IF($AF149="0-",AR149,IF($AF149="+0",AX149,IF($AF149="+-",BD149,AL149))),"")</f>
        <v/>
      </c>
      <c r="N149" s="300"/>
      <c r="O149" s="240"/>
      <c r="P149" s="240"/>
      <c r="Q149" s="240"/>
      <c r="R149" s="240"/>
      <c r="S149" s="240"/>
      <c r="T149" s="240"/>
      <c r="U149" s="240"/>
      <c r="V149" s="240"/>
      <c r="W149" s="240"/>
      <c r="X149" s="240"/>
      <c r="Y149" s="240"/>
      <c r="Z149" s="240"/>
      <c r="AA149" s="240"/>
      <c r="AB149" s="240"/>
      <c r="AC149" s="301"/>
      <c r="AD149" s="191"/>
      <c r="AE149" s="192"/>
      <c r="AF149" s="413"/>
      <c r="AG149" s="388" t="str">
        <f>IF(AF149&lt;&gt;"",VLOOKUP(AF149,$AH$13:$AI$16,2),"")</f>
        <v/>
      </c>
      <c r="AH149" s="159"/>
      <c r="AI149" s="159"/>
      <c r="AJ149" s="199">
        <f>IF(AN149&gt;=12,DATEDIF(BK149,BN149,"y")+1,DATEDIF(BK149,BN149,"y"))</f>
        <v>0</v>
      </c>
      <c r="AK149" s="199">
        <f>IF(AN149&gt;=12,AN149-12,AN149)</f>
        <v>0</v>
      </c>
      <c r="AL149" s="200" t="str">
        <f>IF(AO149&lt;=15,"半",0)</f>
        <v>半</v>
      </c>
      <c r="AM149" s="196">
        <f>DATEDIF(BK149,BN149,"y")</f>
        <v>0</v>
      </c>
      <c r="AN149" s="197">
        <f>IF(AO149&gt;=16,DATEDIF(BK149,BN149,"ym")+1,DATEDIF(BK149,BN149,"ym"))</f>
        <v>0</v>
      </c>
      <c r="AO149" s="198">
        <f>DATEDIF(BK149,BN149,"md")</f>
        <v>14</v>
      </c>
      <c r="AP149" s="199" t="e">
        <f>IF(AT149&gt;=12,DATEDIF(BK149,BO149,"y")+1,DATEDIF(BK149,BO149,"y"))</f>
        <v>#NUM!</v>
      </c>
      <c r="AQ149" s="199" t="e">
        <f>IF(AT149&gt;=12,AT149-12,AT149)</f>
        <v>#NUM!</v>
      </c>
      <c r="AR149" s="200" t="e">
        <f>IF(AU149&lt;=15,"半",0)</f>
        <v>#NUM!</v>
      </c>
      <c r="AS149" s="196" t="e">
        <f>DATEDIF(BK149,BO149,"y")</f>
        <v>#NUM!</v>
      </c>
      <c r="AT149" s="197" t="e">
        <f>IF(AU149&gt;=16,DATEDIF(BK149,BO149,"ym")+1,DATEDIF(BK149,BO149,"ym"))</f>
        <v>#NUM!</v>
      </c>
      <c r="AU149" s="198" t="e">
        <f>DATEDIF(BK149,BO149,"md")</f>
        <v>#NUM!</v>
      </c>
      <c r="AV149" s="199" t="e">
        <f>IF(AZ149&gt;=12,DATEDIF(BL149,BN149,"y")+1,DATEDIF(BL149,BN149,"y"))</f>
        <v>#NUM!</v>
      </c>
      <c r="AW149" s="199" t="e">
        <f>IF(AZ149&gt;=12,AZ149-12,AZ149)</f>
        <v>#NUM!</v>
      </c>
      <c r="AX149" s="200" t="e">
        <f>IF(BA149&lt;=15,"半",0)</f>
        <v>#NUM!</v>
      </c>
      <c r="AY149" s="196" t="e">
        <f>DATEDIF(BL149,BN149,"y")</f>
        <v>#NUM!</v>
      </c>
      <c r="AZ149" s="197" t="e">
        <f>IF(BA149&gt;=16,DATEDIF(BL149,BN149,"ym")+1,DATEDIF(BL149,BN149,"ym"))</f>
        <v>#NUM!</v>
      </c>
      <c r="BA149" s="197" t="e">
        <f>DATEDIF(BL149,BN149,"md")</f>
        <v>#NUM!</v>
      </c>
      <c r="BB149" s="199" t="e">
        <f>IF(BF149&gt;=12,DATEDIF(BL149,BO149,"y")+1,DATEDIF(BL149,BO149,"y"))</f>
        <v>#NUM!</v>
      </c>
      <c r="BC149" s="199" t="e">
        <f>IF(BF149&gt;=12,BF149-12,BF149)</f>
        <v>#NUM!</v>
      </c>
      <c r="BD149" s="200" t="e">
        <f>IF(BG149&lt;=15,"半",0)</f>
        <v>#NUM!</v>
      </c>
      <c r="BE149" s="196" t="e">
        <f>DATEDIF(BL149,BO149,"y")</f>
        <v>#NUM!</v>
      </c>
      <c r="BF149" s="197" t="e">
        <f>IF(BG149&gt;=16,DATEDIF(BL149,BO149,"ym")+1,DATEDIF(BL149,BO149,"ym"))</f>
        <v>#NUM!</v>
      </c>
      <c r="BG149" s="198" t="e">
        <f>DATEDIF(BL149,BO149,"md")</f>
        <v>#NUM!</v>
      </c>
      <c r="BH149" s="197"/>
      <c r="BI149" s="191">
        <f>IF(J150="現在",$AG$6,J150)</f>
        <v>0</v>
      </c>
      <c r="BJ149" s="197">
        <v>12</v>
      </c>
      <c r="BK149" s="204">
        <f>IF(DAY(J149)&lt;=15,J149-DAY(J149)+1,J149-DAY(J149)+16)</f>
        <v>1</v>
      </c>
      <c r="BL149" s="204">
        <f>IF(DAY(BK149)=1,BK149+15,BU149)</f>
        <v>16</v>
      </c>
      <c r="BM149" s="205"/>
      <c r="BN149" s="206">
        <f>IF(CD149&gt;=16,CB149,IF(J150="現在",$AG$6-CD149+15,J150-CD149+15))</f>
        <v>15</v>
      </c>
      <c r="BO149" s="207">
        <f>IF(DAY(BN149)=15,BN149-DAY(BN149),BN149-DAY(BN149)+15)</f>
        <v>0</v>
      </c>
      <c r="BP149" s="205"/>
      <c r="BQ149" s="205"/>
      <c r="BR149" s="161">
        <f>YEAR(J149)</f>
        <v>1900</v>
      </c>
      <c r="BS149" s="161">
        <f>MONTH(J149)+1</f>
        <v>2</v>
      </c>
      <c r="BT149" s="208" t="str">
        <f>CONCATENATE(BR149,"/",BS149,"/",1)</f>
        <v>1900/2/1</v>
      </c>
      <c r="BU149" s="208">
        <f t="shared" ref="BU149" si="44">BT149+1-1</f>
        <v>32</v>
      </c>
      <c r="BV149" s="208">
        <f>BT149-1</f>
        <v>31</v>
      </c>
      <c r="BW149" s="161">
        <f t="shared" ref="BW149" si="45">DAY(BV149)</f>
        <v>31</v>
      </c>
      <c r="BX149" s="161">
        <f>DAY(J149)</f>
        <v>0</v>
      </c>
      <c r="BY149" s="161">
        <f>YEAR(BI149)</f>
        <v>1900</v>
      </c>
      <c r="BZ149" s="161">
        <f>IF(MONTH(BI149)=12,MONTH(BI149)-12+1,MONTH(BI149)+1)</f>
        <v>2</v>
      </c>
      <c r="CA149" s="208" t="str">
        <f>IF(BZ149=1,CONCATENATE(BY149+1,"/",BZ149,"/",1),CONCATENATE(BY149,"/",BZ149,"/",1))</f>
        <v>1900/2/1</v>
      </c>
      <c r="CB149" s="208">
        <f t="shared" ref="CB149" si="46">CA149-1</f>
        <v>31</v>
      </c>
      <c r="CC149" s="161">
        <f t="shared" ref="CC149" si="47">DAY(CB149)</f>
        <v>31</v>
      </c>
      <c r="CD149" s="161">
        <f>DAY(BI149)</f>
        <v>0</v>
      </c>
      <c r="CF149" s="161">
        <v>1581</v>
      </c>
      <c r="CG149" s="161">
        <v>1581</v>
      </c>
      <c r="CH149" s="161" t="s">
        <v>298</v>
      </c>
      <c r="CI149" s="161">
        <v>1581</v>
      </c>
    </row>
    <row r="150" spans="1:87" ht="12.75" customHeight="1">
      <c r="A150" s="415"/>
      <c r="B150" s="381"/>
      <c r="C150" s="382"/>
      <c r="D150" s="382"/>
      <c r="E150" s="382"/>
      <c r="F150" s="382"/>
      <c r="G150" s="383"/>
      <c r="H150" s="209" t="s">
        <v>25</v>
      </c>
      <c r="I150" s="209"/>
      <c r="J150" s="302"/>
      <c r="K150" s="385"/>
      <c r="L150" s="387"/>
      <c r="M150" s="385"/>
      <c r="N150" s="300"/>
      <c r="O150" s="240"/>
      <c r="P150" s="240"/>
      <c r="Q150" s="240"/>
      <c r="R150" s="240"/>
      <c r="S150" s="240"/>
      <c r="T150" s="240"/>
      <c r="U150" s="240"/>
      <c r="V150" s="240"/>
      <c r="W150" s="240"/>
      <c r="X150" s="240"/>
      <c r="Y150" s="240"/>
      <c r="Z150" s="240"/>
      <c r="AA150" s="240"/>
      <c r="AB150" s="240"/>
      <c r="AC150" s="301"/>
      <c r="AD150" s="191"/>
      <c r="AE150" s="192"/>
      <c r="AF150" s="414"/>
      <c r="AG150" s="389"/>
      <c r="AH150" s="159"/>
      <c r="AI150" s="159"/>
      <c r="AJ150" s="303"/>
      <c r="AK150" s="303"/>
      <c r="AL150" s="304"/>
      <c r="AM150" s="196"/>
      <c r="AN150" s="197"/>
      <c r="AO150" s="198"/>
      <c r="AP150" s="303"/>
      <c r="AQ150" s="303"/>
      <c r="AR150" s="304"/>
      <c r="AS150" s="196"/>
      <c r="AT150" s="197"/>
      <c r="AU150" s="198"/>
      <c r="AV150" s="303"/>
      <c r="AW150" s="303"/>
      <c r="AX150" s="304"/>
      <c r="AY150" s="196"/>
      <c r="AZ150" s="197"/>
      <c r="BA150" s="197"/>
      <c r="BB150" s="303"/>
      <c r="BC150" s="303"/>
      <c r="BD150" s="304"/>
      <c r="BE150" s="196"/>
      <c r="BF150" s="197"/>
      <c r="BG150" s="198"/>
      <c r="BH150" s="197"/>
      <c r="BI150" s="191"/>
      <c r="BJ150" s="197"/>
      <c r="BK150" s="204"/>
      <c r="BL150" s="204"/>
      <c r="BM150" s="205"/>
      <c r="BN150" s="207"/>
      <c r="BO150" s="207"/>
      <c r="BP150" s="205"/>
      <c r="BQ150" s="205"/>
      <c r="BT150" s="208"/>
      <c r="BU150" s="208"/>
      <c r="BV150" s="208"/>
      <c r="CA150" s="208"/>
      <c r="CB150" s="208"/>
      <c r="CF150" s="161">
        <v>1584</v>
      </c>
      <c r="CG150" s="161">
        <v>1584</v>
      </c>
      <c r="CH150" s="161" t="s">
        <v>299</v>
      </c>
      <c r="CI150" s="161">
        <v>1584</v>
      </c>
    </row>
    <row r="151" spans="1:87" ht="12.75" customHeight="1">
      <c r="A151" s="397"/>
      <c r="B151" s="378"/>
      <c r="C151" s="379"/>
      <c r="D151" s="379"/>
      <c r="E151" s="379"/>
      <c r="F151" s="379"/>
      <c r="G151" s="380"/>
      <c r="H151" s="212" t="s">
        <v>24</v>
      </c>
      <c r="I151" s="212"/>
      <c r="J151" s="299"/>
      <c r="K151" s="384" t="str">
        <f>IF($J151&lt;&gt;"",IF($AF151="0-",AP151,IF($AF151="+0",AV151,IF($AF151="+-",BB151,AJ151))),"")</f>
        <v/>
      </c>
      <c r="L151" s="386" t="str">
        <f>IF($J151&lt;&gt;"",IF($AF151="0-",AQ151,IF($AF151="+0",AW151,IF($AF151="+-",BC151,AK151))),"")</f>
        <v/>
      </c>
      <c r="M151" s="384" t="str">
        <f>IF($J151&lt;&gt;"",IF($AF151="0-",AR151,IF($AF151="+0",AX151,IF($AF151="+-",BD151,AL151))),"")</f>
        <v/>
      </c>
      <c r="N151" s="300"/>
      <c r="O151" s="240"/>
      <c r="P151" s="240"/>
      <c r="Q151" s="240"/>
      <c r="R151" s="240"/>
      <c r="S151" s="240"/>
      <c r="T151" s="240"/>
      <c r="U151" s="240"/>
      <c r="V151" s="240"/>
      <c r="W151" s="240"/>
      <c r="X151" s="240"/>
      <c r="Y151" s="240"/>
      <c r="Z151" s="240"/>
      <c r="AA151" s="240"/>
      <c r="AB151" s="240"/>
      <c r="AC151" s="301"/>
      <c r="AD151" s="191"/>
      <c r="AE151" s="192"/>
      <c r="AF151" s="413"/>
      <c r="AG151" s="388" t="str">
        <f>IF(AF151&lt;&gt;"",VLOOKUP(AF151,$AH$13:$AI$16,2),"")</f>
        <v/>
      </c>
      <c r="AH151" s="159"/>
      <c r="AI151" s="159"/>
      <c r="AJ151" s="199">
        <f>IF(AN151&gt;=12,DATEDIF(BK151,BN151,"y")+1,DATEDIF(BK151,BN151,"y"))</f>
        <v>0</v>
      </c>
      <c r="AK151" s="199">
        <f>IF(AN151&gt;=12,AN151-12,AN151)</f>
        <v>0</v>
      </c>
      <c r="AL151" s="200" t="str">
        <f>IF(AO151&lt;=15,"半",0)</f>
        <v>半</v>
      </c>
      <c r="AM151" s="196">
        <f>DATEDIF(BK151,BN151,"y")</f>
        <v>0</v>
      </c>
      <c r="AN151" s="197">
        <f>IF(AO151&gt;=16,DATEDIF(BK151,BN151,"ym")+1,DATEDIF(BK151,BN151,"ym"))</f>
        <v>0</v>
      </c>
      <c r="AO151" s="198">
        <f>DATEDIF(BK151,BN151,"md")</f>
        <v>14</v>
      </c>
      <c r="AP151" s="199" t="e">
        <f>IF(AT151&gt;=12,DATEDIF(BK151,BO151,"y")+1,DATEDIF(BK151,BO151,"y"))</f>
        <v>#NUM!</v>
      </c>
      <c r="AQ151" s="199" t="e">
        <f>IF(AT151&gt;=12,AT151-12,AT151)</f>
        <v>#NUM!</v>
      </c>
      <c r="AR151" s="200" t="e">
        <f>IF(AU151&lt;=15,"半",0)</f>
        <v>#NUM!</v>
      </c>
      <c r="AS151" s="196" t="e">
        <f>DATEDIF(BK151,BO151,"y")</f>
        <v>#NUM!</v>
      </c>
      <c r="AT151" s="197" t="e">
        <f>IF(AU151&gt;=16,DATEDIF(BK151,BO151,"ym")+1,DATEDIF(BK151,BO151,"ym"))</f>
        <v>#NUM!</v>
      </c>
      <c r="AU151" s="198" t="e">
        <f>DATEDIF(BK151,BO151,"md")</f>
        <v>#NUM!</v>
      </c>
      <c r="AV151" s="199" t="e">
        <f>IF(AZ151&gt;=12,DATEDIF(BL151,BN151,"y")+1,DATEDIF(BL151,BN151,"y"))</f>
        <v>#NUM!</v>
      </c>
      <c r="AW151" s="199" t="e">
        <f>IF(AZ151&gt;=12,AZ151-12,AZ151)</f>
        <v>#NUM!</v>
      </c>
      <c r="AX151" s="200" t="e">
        <f>IF(BA151&lt;=15,"半",0)</f>
        <v>#NUM!</v>
      </c>
      <c r="AY151" s="196" t="e">
        <f>DATEDIF(BL151,BN151,"y")</f>
        <v>#NUM!</v>
      </c>
      <c r="AZ151" s="197" t="e">
        <f>IF(BA151&gt;=16,DATEDIF(BL151,BN151,"ym")+1,DATEDIF(BL151,BN151,"ym"))</f>
        <v>#NUM!</v>
      </c>
      <c r="BA151" s="197" t="e">
        <f>DATEDIF(BL151,BN151,"md")</f>
        <v>#NUM!</v>
      </c>
      <c r="BB151" s="199" t="e">
        <f>IF(BF151&gt;=12,DATEDIF(BL151,BO151,"y")+1,DATEDIF(BL151,BO151,"y"))</f>
        <v>#NUM!</v>
      </c>
      <c r="BC151" s="199" t="e">
        <f>IF(BF151&gt;=12,BF151-12,BF151)</f>
        <v>#NUM!</v>
      </c>
      <c r="BD151" s="200" t="e">
        <f>IF(BG151&lt;=15,"半",0)</f>
        <v>#NUM!</v>
      </c>
      <c r="BE151" s="196" t="e">
        <f>DATEDIF(BL151,BO151,"y")</f>
        <v>#NUM!</v>
      </c>
      <c r="BF151" s="197" t="e">
        <f>IF(BG151&gt;=16,DATEDIF(BL151,BO151,"ym")+1,DATEDIF(BL151,BO151,"ym"))</f>
        <v>#NUM!</v>
      </c>
      <c r="BG151" s="198" t="e">
        <f>DATEDIF(BL151,BO151,"md")</f>
        <v>#NUM!</v>
      </c>
      <c r="BH151" s="197"/>
      <c r="BI151" s="191">
        <f>IF(J152="現在",$AG$6,J152)</f>
        <v>0</v>
      </c>
      <c r="BJ151" s="197">
        <v>13</v>
      </c>
      <c r="BK151" s="204">
        <f>IF(DAY(J151)&lt;=15,J151-DAY(J151)+1,J151-DAY(J151)+16)</f>
        <v>1</v>
      </c>
      <c r="BL151" s="204">
        <f>IF(DAY(BK151)=1,BK151+15,BU151)</f>
        <v>16</v>
      </c>
      <c r="BM151" s="205"/>
      <c r="BN151" s="206">
        <f>IF(CD151&gt;=16,CB151,IF(J152="現在",$AG$6-CD151+15,J152-CD151+15))</f>
        <v>15</v>
      </c>
      <c r="BO151" s="207">
        <f>IF(DAY(BN151)=15,BN151-DAY(BN151),BN151-DAY(BN151)+15)</f>
        <v>0</v>
      </c>
      <c r="BP151" s="205"/>
      <c r="BQ151" s="205"/>
      <c r="BR151" s="161">
        <f>YEAR(J151)</f>
        <v>1900</v>
      </c>
      <c r="BS151" s="161">
        <f>MONTH(J151)+1</f>
        <v>2</v>
      </c>
      <c r="BT151" s="208" t="str">
        <f>CONCATENATE(BR151,"/",BS151,"/",1)</f>
        <v>1900/2/1</v>
      </c>
      <c r="BU151" s="208">
        <f t="shared" ref="BU151" si="48">BT151+1-1</f>
        <v>32</v>
      </c>
      <c r="BV151" s="208">
        <f>BT151-1</f>
        <v>31</v>
      </c>
      <c r="BW151" s="161">
        <f t="shared" ref="BW151" si="49">DAY(BV151)</f>
        <v>31</v>
      </c>
      <c r="BX151" s="161">
        <f>DAY(J151)</f>
        <v>0</v>
      </c>
      <c r="BY151" s="161">
        <f>YEAR(BI151)</f>
        <v>1900</v>
      </c>
      <c r="BZ151" s="161">
        <f>IF(MONTH(BI151)=12,MONTH(BI151)-12+1,MONTH(BI151)+1)</f>
        <v>2</v>
      </c>
      <c r="CA151" s="208" t="str">
        <f>IF(BZ151=1,CONCATENATE(BY151+1,"/",BZ151,"/",1),CONCATENATE(BY151,"/",BZ151,"/",1))</f>
        <v>1900/2/1</v>
      </c>
      <c r="CB151" s="208">
        <f t="shared" ref="CB151" si="50">CA151-1</f>
        <v>31</v>
      </c>
      <c r="CC151" s="161">
        <f t="shared" ref="CC151" si="51">DAY(CB151)</f>
        <v>31</v>
      </c>
      <c r="CD151" s="161">
        <f>DAY(BI151)</f>
        <v>0</v>
      </c>
      <c r="CF151" s="161">
        <v>1585</v>
      </c>
      <c r="CG151" s="161">
        <v>1585</v>
      </c>
      <c r="CH151" s="161" t="s">
        <v>300</v>
      </c>
      <c r="CI151" s="161">
        <v>1585</v>
      </c>
    </row>
    <row r="152" spans="1:87" ht="12.75" customHeight="1">
      <c r="A152" s="415"/>
      <c r="B152" s="381"/>
      <c r="C152" s="382"/>
      <c r="D152" s="382"/>
      <c r="E152" s="382"/>
      <c r="F152" s="382"/>
      <c r="G152" s="383"/>
      <c r="H152" s="209" t="s">
        <v>25</v>
      </c>
      <c r="I152" s="209"/>
      <c r="J152" s="302"/>
      <c r="K152" s="385"/>
      <c r="L152" s="387"/>
      <c r="M152" s="385"/>
      <c r="N152" s="300"/>
      <c r="O152" s="240"/>
      <c r="P152" s="240"/>
      <c r="Q152" s="240"/>
      <c r="R152" s="240"/>
      <c r="S152" s="240"/>
      <c r="T152" s="240"/>
      <c r="U152" s="240"/>
      <c r="V152" s="240"/>
      <c r="W152" s="240"/>
      <c r="X152" s="240"/>
      <c r="Y152" s="240"/>
      <c r="Z152" s="240"/>
      <c r="AA152" s="240"/>
      <c r="AB152" s="240"/>
      <c r="AC152" s="301"/>
      <c r="AE152" s="192"/>
      <c r="AF152" s="414"/>
      <c r="AG152" s="389"/>
      <c r="AH152" s="159"/>
      <c r="AI152" s="159"/>
      <c r="AJ152" s="303"/>
      <c r="AK152" s="303"/>
      <c r="AL152" s="304"/>
      <c r="AM152" s="196"/>
      <c r="AN152" s="197"/>
      <c r="AO152" s="198"/>
      <c r="AP152" s="303"/>
      <c r="AQ152" s="303"/>
      <c r="AR152" s="304"/>
      <c r="AS152" s="196"/>
      <c r="AT152" s="197"/>
      <c r="AU152" s="198"/>
      <c r="AV152" s="303"/>
      <c r="AW152" s="303"/>
      <c r="AX152" s="304"/>
      <c r="AY152" s="196"/>
      <c r="AZ152" s="197"/>
      <c r="BA152" s="197"/>
      <c r="BB152" s="303"/>
      <c r="BC152" s="303"/>
      <c r="BD152" s="304"/>
      <c r="BE152" s="196"/>
      <c r="BF152" s="197"/>
      <c r="BG152" s="198"/>
      <c r="BH152" s="197"/>
      <c r="BI152" s="191"/>
      <c r="BJ152" s="197"/>
      <c r="BK152" s="204"/>
      <c r="BL152" s="204"/>
      <c r="BM152" s="205"/>
      <c r="BN152" s="207"/>
      <c r="BO152" s="207"/>
      <c r="BP152" s="205"/>
      <c r="BQ152" s="205"/>
      <c r="BT152" s="208"/>
      <c r="BU152" s="208"/>
      <c r="BV152" s="208"/>
      <c r="CA152" s="208"/>
      <c r="CB152" s="208"/>
      <c r="CF152" s="161">
        <v>1586</v>
      </c>
      <c r="CG152" s="161">
        <v>1586</v>
      </c>
      <c r="CH152" s="161" t="s">
        <v>301</v>
      </c>
      <c r="CI152" s="161">
        <v>1586</v>
      </c>
    </row>
    <row r="153" spans="1:87" ht="12.75" customHeight="1">
      <c r="A153" s="397"/>
      <c r="B153" s="378"/>
      <c r="C153" s="379"/>
      <c r="D153" s="379"/>
      <c r="E153" s="379"/>
      <c r="F153" s="379"/>
      <c r="G153" s="380"/>
      <c r="H153" s="212" t="s">
        <v>24</v>
      </c>
      <c r="I153" s="212"/>
      <c r="J153" s="299"/>
      <c r="K153" s="384" t="str">
        <f>IF($J153&lt;&gt;"",IF($AF153="0-",AP153,IF($AF153="+0",AV153,IF($AF153="+-",BB153,AJ153))),"")</f>
        <v/>
      </c>
      <c r="L153" s="386" t="str">
        <f>IF($J153&lt;&gt;"",IF($AF153="0-",AQ153,IF($AF153="+0",AW153,IF($AF153="+-",BC153,AK153))),"")</f>
        <v/>
      </c>
      <c r="M153" s="384" t="str">
        <f>IF($J153&lt;&gt;"",IF($AF153="0-",AR153,IF($AF153="+0",AX153,IF($AF153="+-",BD153,AL153))),"")</f>
        <v/>
      </c>
      <c r="N153" s="300"/>
      <c r="O153" s="240"/>
      <c r="P153" s="240"/>
      <c r="Q153" s="240"/>
      <c r="R153" s="240"/>
      <c r="S153" s="240"/>
      <c r="T153" s="240"/>
      <c r="U153" s="240"/>
      <c r="V153" s="240"/>
      <c r="W153" s="240"/>
      <c r="X153" s="240"/>
      <c r="Y153" s="240"/>
      <c r="Z153" s="240"/>
      <c r="AA153" s="240"/>
      <c r="AB153" s="240"/>
      <c r="AC153" s="301"/>
      <c r="AD153" s="191"/>
      <c r="AE153" s="192"/>
      <c r="AF153" s="413"/>
      <c r="AG153" s="388" t="str">
        <f>IF(AF153&lt;&gt;"",VLOOKUP(AF153,$AH$13:$AI$16,2),"")</f>
        <v/>
      </c>
      <c r="AH153" s="159"/>
      <c r="AI153" s="159"/>
      <c r="AJ153" s="199">
        <f>IF(AN153&gt;=12,DATEDIF(BK153,BN153,"y")+1,DATEDIF(BK153,BN153,"y"))</f>
        <v>0</v>
      </c>
      <c r="AK153" s="199">
        <f>IF(AN153&gt;=12,AN153-12,AN153)</f>
        <v>0</v>
      </c>
      <c r="AL153" s="200" t="str">
        <f>IF(AO153&lt;=15,"半",0)</f>
        <v>半</v>
      </c>
      <c r="AM153" s="196">
        <f>DATEDIF(BK153,BN153,"y")</f>
        <v>0</v>
      </c>
      <c r="AN153" s="197">
        <f>IF(AO153&gt;=16,DATEDIF(BK153,BN153,"ym")+1,DATEDIF(BK153,BN153,"ym"))</f>
        <v>0</v>
      </c>
      <c r="AO153" s="198">
        <f>DATEDIF(BK153,BN153,"md")</f>
        <v>14</v>
      </c>
      <c r="AP153" s="199" t="e">
        <f>IF(AT153&gt;=12,DATEDIF(BK153,BO153,"y")+1,DATEDIF(BK153,BO153,"y"))</f>
        <v>#NUM!</v>
      </c>
      <c r="AQ153" s="199" t="e">
        <f>IF(AT153&gt;=12,AT153-12,AT153)</f>
        <v>#NUM!</v>
      </c>
      <c r="AR153" s="200" t="e">
        <f>IF(AU153&lt;=15,"半",0)</f>
        <v>#NUM!</v>
      </c>
      <c r="AS153" s="196" t="e">
        <f>DATEDIF(BK153,BO153,"y")</f>
        <v>#NUM!</v>
      </c>
      <c r="AT153" s="197" t="e">
        <f>IF(AU153&gt;=16,DATEDIF(BK153,BO153,"ym")+1,DATEDIF(BK153,BO153,"ym"))</f>
        <v>#NUM!</v>
      </c>
      <c r="AU153" s="198" t="e">
        <f>DATEDIF(BK153,BO153,"md")</f>
        <v>#NUM!</v>
      </c>
      <c r="AV153" s="199" t="e">
        <f>IF(AZ153&gt;=12,DATEDIF(BL153,BN153,"y")+1,DATEDIF(BL153,BN153,"y"))</f>
        <v>#NUM!</v>
      </c>
      <c r="AW153" s="199" t="e">
        <f>IF(AZ153&gt;=12,AZ153-12,AZ153)</f>
        <v>#NUM!</v>
      </c>
      <c r="AX153" s="200" t="e">
        <f>IF(BA153&lt;=15,"半",0)</f>
        <v>#NUM!</v>
      </c>
      <c r="AY153" s="196" t="e">
        <f>DATEDIF(BL153,BN153,"y")</f>
        <v>#NUM!</v>
      </c>
      <c r="AZ153" s="197" t="e">
        <f>IF(BA153&gt;=16,DATEDIF(BL153,BN153,"ym")+1,DATEDIF(BL153,BN153,"ym"))</f>
        <v>#NUM!</v>
      </c>
      <c r="BA153" s="197" t="e">
        <f>DATEDIF(BL153,BN153,"md")</f>
        <v>#NUM!</v>
      </c>
      <c r="BB153" s="199" t="e">
        <f>IF(BF153&gt;=12,DATEDIF(BL153,BO153,"y")+1,DATEDIF(BL153,BO153,"y"))</f>
        <v>#NUM!</v>
      </c>
      <c r="BC153" s="199" t="e">
        <f>IF(BF153&gt;=12,BF153-12,BF153)</f>
        <v>#NUM!</v>
      </c>
      <c r="BD153" s="200" t="e">
        <f>IF(BG153&lt;=15,"半",0)</f>
        <v>#NUM!</v>
      </c>
      <c r="BE153" s="196" t="e">
        <f>DATEDIF(BL153,BO153,"y")</f>
        <v>#NUM!</v>
      </c>
      <c r="BF153" s="197" t="e">
        <f>IF(BG153&gt;=16,DATEDIF(BL153,BO153,"ym")+1,DATEDIF(BL153,BO153,"ym"))</f>
        <v>#NUM!</v>
      </c>
      <c r="BG153" s="198" t="e">
        <f>DATEDIF(BL153,BO153,"md")</f>
        <v>#NUM!</v>
      </c>
      <c r="BH153" s="197"/>
      <c r="BI153" s="191">
        <f>IF(J154="現在",$AG$6,J154)</f>
        <v>0</v>
      </c>
      <c r="BJ153" s="197">
        <v>14</v>
      </c>
      <c r="BK153" s="204">
        <f>IF(DAY(J153)&lt;=15,J153-DAY(J153)+1,J153-DAY(J153)+16)</f>
        <v>1</v>
      </c>
      <c r="BL153" s="204">
        <f>IF(DAY(BK153)=1,BK153+15,BU153)</f>
        <v>16</v>
      </c>
      <c r="BM153" s="205"/>
      <c r="BN153" s="206">
        <f>IF(CD153&gt;=16,CB153,IF(J154="現在",$AG$6-CD153+15,J154-CD153+15))</f>
        <v>15</v>
      </c>
      <c r="BO153" s="207">
        <f>IF(DAY(BN153)=15,BN153-DAY(BN153),BN153-DAY(BN153)+15)</f>
        <v>0</v>
      </c>
      <c r="BP153" s="205"/>
      <c r="BQ153" s="205"/>
      <c r="BR153" s="161">
        <f>YEAR(J153)</f>
        <v>1900</v>
      </c>
      <c r="BS153" s="161">
        <f>MONTH(J153)+1</f>
        <v>2</v>
      </c>
      <c r="BT153" s="208" t="str">
        <f>CONCATENATE(BR153,"/",BS153,"/",1)</f>
        <v>1900/2/1</v>
      </c>
      <c r="BU153" s="208">
        <f t="shared" ref="BU153" si="52">BT153+1-1</f>
        <v>32</v>
      </c>
      <c r="BV153" s="208">
        <f>BT153-1</f>
        <v>31</v>
      </c>
      <c r="BW153" s="161">
        <f t="shared" ref="BW153" si="53">DAY(BV153)</f>
        <v>31</v>
      </c>
      <c r="BX153" s="161">
        <f>DAY(J153)</f>
        <v>0</v>
      </c>
      <c r="BY153" s="161">
        <f>YEAR(BI153)</f>
        <v>1900</v>
      </c>
      <c r="BZ153" s="161">
        <f>IF(MONTH(BI153)=12,MONTH(BI153)-12+1,MONTH(BI153)+1)</f>
        <v>2</v>
      </c>
      <c r="CA153" s="208" t="str">
        <f>IF(BZ153=1,CONCATENATE(BY153+1,"/",BZ153,"/",1),CONCATENATE(BY153,"/",BZ153,"/",1))</f>
        <v>1900/2/1</v>
      </c>
      <c r="CB153" s="208">
        <f t="shared" ref="CB153" si="54">CA153-1</f>
        <v>31</v>
      </c>
      <c r="CC153" s="161">
        <f t="shared" ref="CC153" si="55">DAY(CB153)</f>
        <v>31</v>
      </c>
      <c r="CD153" s="161">
        <f>DAY(BI153)</f>
        <v>0</v>
      </c>
      <c r="CF153" s="161">
        <v>1601</v>
      </c>
      <c r="CG153" s="161">
        <v>1601</v>
      </c>
      <c r="CH153" s="161" t="s">
        <v>302</v>
      </c>
      <c r="CI153" s="161">
        <v>1601</v>
      </c>
    </row>
    <row r="154" spans="1:87" ht="12.75" customHeight="1">
      <c r="A154" s="415"/>
      <c r="B154" s="381"/>
      <c r="C154" s="382"/>
      <c r="D154" s="382"/>
      <c r="E154" s="382"/>
      <c r="F154" s="382"/>
      <c r="G154" s="383"/>
      <c r="H154" s="209" t="s">
        <v>25</v>
      </c>
      <c r="I154" s="209"/>
      <c r="J154" s="302"/>
      <c r="K154" s="385"/>
      <c r="L154" s="387"/>
      <c r="M154" s="385"/>
      <c r="N154" s="300"/>
      <c r="O154" s="240"/>
      <c r="P154" s="240"/>
      <c r="Q154" s="240"/>
      <c r="R154" s="240"/>
      <c r="S154" s="240"/>
      <c r="T154" s="240"/>
      <c r="U154" s="240"/>
      <c r="V154" s="240"/>
      <c r="W154" s="240"/>
      <c r="X154" s="240"/>
      <c r="Y154" s="240"/>
      <c r="Z154" s="240"/>
      <c r="AA154" s="240"/>
      <c r="AB154" s="240"/>
      <c r="AC154" s="301"/>
      <c r="AD154" s="191"/>
      <c r="AE154" s="192"/>
      <c r="AF154" s="414"/>
      <c r="AG154" s="389"/>
      <c r="AH154" s="159"/>
      <c r="AI154" s="159"/>
      <c r="AJ154" s="303"/>
      <c r="AK154" s="303"/>
      <c r="AL154" s="304"/>
      <c r="AM154" s="196"/>
      <c r="AN154" s="197"/>
      <c r="AO154" s="198"/>
      <c r="AP154" s="303"/>
      <c r="AQ154" s="303"/>
      <c r="AR154" s="304"/>
      <c r="AS154" s="196"/>
      <c r="AT154" s="197"/>
      <c r="AU154" s="198"/>
      <c r="AV154" s="303"/>
      <c r="AW154" s="303"/>
      <c r="AX154" s="304"/>
      <c r="AY154" s="196"/>
      <c r="AZ154" s="197"/>
      <c r="BA154" s="197"/>
      <c r="BB154" s="303"/>
      <c r="BC154" s="303"/>
      <c r="BD154" s="304"/>
      <c r="BE154" s="196"/>
      <c r="BF154" s="197"/>
      <c r="BG154" s="198"/>
      <c r="BH154" s="197"/>
      <c r="BI154" s="191"/>
      <c r="BJ154" s="197"/>
      <c r="BK154" s="204"/>
      <c r="BL154" s="204"/>
      <c r="BM154" s="205"/>
      <c r="BN154" s="207"/>
      <c r="BO154" s="207"/>
      <c r="BP154" s="205"/>
      <c r="BQ154" s="205"/>
      <c r="BT154" s="208"/>
      <c r="BU154" s="208"/>
      <c r="BV154" s="208"/>
      <c r="CA154" s="208"/>
      <c r="CB154" s="208"/>
      <c r="CF154" s="161">
        <v>1602</v>
      </c>
      <c r="CG154" s="161">
        <v>1602</v>
      </c>
      <c r="CH154" s="161" t="s">
        <v>303</v>
      </c>
      <c r="CI154" s="161">
        <v>1602</v>
      </c>
    </row>
    <row r="155" spans="1:87" ht="12.75" customHeight="1">
      <c r="A155" s="397"/>
      <c r="B155" s="378"/>
      <c r="C155" s="379"/>
      <c r="D155" s="379"/>
      <c r="E155" s="379"/>
      <c r="F155" s="379"/>
      <c r="G155" s="380"/>
      <c r="H155" s="212" t="s">
        <v>24</v>
      </c>
      <c r="I155" s="212"/>
      <c r="J155" s="299"/>
      <c r="K155" s="384" t="str">
        <f>IF($J155&lt;&gt;"",IF($AF155="0-",AP155,IF($AF155="+0",AV155,IF($AF155="+-",BB155,AJ155))),"")</f>
        <v/>
      </c>
      <c r="L155" s="386" t="str">
        <f>IF($J155&lt;&gt;"",IF($AF155="0-",AQ155,IF($AF155="+0",AW155,IF($AF155="+-",BC155,AK155))),"")</f>
        <v/>
      </c>
      <c r="M155" s="384" t="str">
        <f>IF($J155&lt;&gt;"",IF($AF155="0-",AR155,IF($AF155="+0",AX155,IF($AF155="+-",BD155,AL155))),"")</f>
        <v/>
      </c>
      <c r="N155" s="300"/>
      <c r="O155" s="240"/>
      <c r="P155" s="240"/>
      <c r="Q155" s="240"/>
      <c r="R155" s="240"/>
      <c r="S155" s="240"/>
      <c r="T155" s="240"/>
      <c r="U155" s="240"/>
      <c r="V155" s="240"/>
      <c r="W155" s="240"/>
      <c r="X155" s="240"/>
      <c r="Y155" s="240"/>
      <c r="Z155" s="240"/>
      <c r="AA155" s="240"/>
      <c r="AB155" s="240"/>
      <c r="AC155" s="301"/>
      <c r="AD155" s="191"/>
      <c r="AE155" s="192"/>
      <c r="AF155" s="413"/>
      <c r="AG155" s="388" t="str">
        <f>IF(AF155&lt;&gt;"",VLOOKUP(AF155,$AH$13:$AI$16,2),"")</f>
        <v/>
      </c>
      <c r="AH155" s="159"/>
      <c r="AI155" s="159"/>
      <c r="AJ155" s="199">
        <f>IF(AN155&gt;=12,DATEDIF(BK155,BN155,"y")+1,DATEDIF(BK155,BN155,"y"))</f>
        <v>0</v>
      </c>
      <c r="AK155" s="199">
        <f>IF(AN155&gt;=12,AN155-12,AN155)</f>
        <v>0</v>
      </c>
      <c r="AL155" s="200" t="str">
        <f>IF(AO155&lt;=15,"半",0)</f>
        <v>半</v>
      </c>
      <c r="AM155" s="196">
        <f>DATEDIF(BK155,BN155,"y")</f>
        <v>0</v>
      </c>
      <c r="AN155" s="197">
        <f>IF(AO155&gt;=16,DATEDIF(BK155,BN155,"ym")+1,DATEDIF(BK155,BN155,"ym"))</f>
        <v>0</v>
      </c>
      <c r="AO155" s="198">
        <f>DATEDIF(BK155,BN155,"md")</f>
        <v>14</v>
      </c>
      <c r="AP155" s="199" t="e">
        <f>IF(AT155&gt;=12,DATEDIF(BK155,BO155,"y")+1,DATEDIF(BK155,BO155,"y"))</f>
        <v>#NUM!</v>
      </c>
      <c r="AQ155" s="199" t="e">
        <f>IF(AT155&gt;=12,AT155-12,AT155)</f>
        <v>#NUM!</v>
      </c>
      <c r="AR155" s="200" t="e">
        <f>IF(AU155&lt;=15,"半",0)</f>
        <v>#NUM!</v>
      </c>
      <c r="AS155" s="196" t="e">
        <f>DATEDIF(BK155,BO155,"y")</f>
        <v>#NUM!</v>
      </c>
      <c r="AT155" s="197" t="e">
        <f>IF(AU155&gt;=16,DATEDIF(BK155,BO155,"ym")+1,DATEDIF(BK155,BO155,"ym"))</f>
        <v>#NUM!</v>
      </c>
      <c r="AU155" s="198" t="e">
        <f>DATEDIF(BK155,BO155,"md")</f>
        <v>#NUM!</v>
      </c>
      <c r="AV155" s="199" t="e">
        <f>IF(AZ155&gt;=12,DATEDIF(BL155,BN155,"y")+1,DATEDIF(BL155,BN155,"y"))</f>
        <v>#NUM!</v>
      </c>
      <c r="AW155" s="199" t="e">
        <f>IF(AZ155&gt;=12,AZ155-12,AZ155)</f>
        <v>#NUM!</v>
      </c>
      <c r="AX155" s="200" t="e">
        <f>IF(BA155&lt;=15,"半",0)</f>
        <v>#NUM!</v>
      </c>
      <c r="AY155" s="196" t="e">
        <f>DATEDIF(BL155,BN155,"y")</f>
        <v>#NUM!</v>
      </c>
      <c r="AZ155" s="197" t="e">
        <f>IF(BA155&gt;=16,DATEDIF(BL155,BN155,"ym")+1,DATEDIF(BL155,BN155,"ym"))</f>
        <v>#NUM!</v>
      </c>
      <c r="BA155" s="197" t="e">
        <f>DATEDIF(BL155,BN155,"md")</f>
        <v>#NUM!</v>
      </c>
      <c r="BB155" s="199" t="e">
        <f>IF(BF155&gt;=12,DATEDIF(BL155,BO155,"y")+1,DATEDIF(BL155,BO155,"y"))</f>
        <v>#NUM!</v>
      </c>
      <c r="BC155" s="199" t="e">
        <f>IF(BF155&gt;=12,BF155-12,BF155)</f>
        <v>#NUM!</v>
      </c>
      <c r="BD155" s="200" t="e">
        <f>IF(BG155&lt;=15,"半",0)</f>
        <v>#NUM!</v>
      </c>
      <c r="BE155" s="196" t="e">
        <f>DATEDIF(BL155,BO155,"y")</f>
        <v>#NUM!</v>
      </c>
      <c r="BF155" s="197" t="e">
        <f>IF(BG155&gt;=16,DATEDIF(BL155,BO155,"ym")+1,DATEDIF(BL155,BO155,"ym"))</f>
        <v>#NUM!</v>
      </c>
      <c r="BG155" s="198" t="e">
        <f>DATEDIF(BL155,BO155,"md")</f>
        <v>#NUM!</v>
      </c>
      <c r="BH155" s="197"/>
      <c r="BI155" s="191">
        <f>IF(J156="現在",$AG$6,J156)</f>
        <v>0</v>
      </c>
      <c r="BJ155" s="197">
        <v>15</v>
      </c>
      <c r="BK155" s="204">
        <f>IF(DAY(J155)&lt;=15,J155-DAY(J155)+1,J155-DAY(J155)+16)</f>
        <v>1</v>
      </c>
      <c r="BL155" s="204">
        <f>IF(DAY(BK155)=1,BK155+15,BU155)</f>
        <v>16</v>
      </c>
      <c r="BM155" s="205"/>
      <c r="BN155" s="206">
        <f>IF(CD155&gt;=16,CB155,IF(J156="現在",$AG$6-CD155+15,J156-CD155+15))</f>
        <v>15</v>
      </c>
      <c r="BO155" s="207">
        <f>IF(DAY(BN155)=15,BN155-DAY(BN155),BN155-DAY(BN155)+15)</f>
        <v>0</v>
      </c>
      <c r="BP155" s="205"/>
      <c r="BQ155" s="205"/>
      <c r="BR155" s="161">
        <f>YEAR(J155)</f>
        <v>1900</v>
      </c>
      <c r="BS155" s="161">
        <f>MONTH(J155)+1</f>
        <v>2</v>
      </c>
      <c r="BT155" s="208" t="str">
        <f>CONCATENATE(BR155,"/",BS155,"/",1)</f>
        <v>1900/2/1</v>
      </c>
      <c r="BU155" s="208">
        <f t="shared" ref="BU155" si="56">BT155+1-1</f>
        <v>32</v>
      </c>
      <c r="BV155" s="208">
        <f>BT155-1</f>
        <v>31</v>
      </c>
      <c r="BW155" s="161">
        <f t="shared" ref="BW155" si="57">DAY(BV155)</f>
        <v>31</v>
      </c>
      <c r="BX155" s="161">
        <f>DAY(J155)</f>
        <v>0</v>
      </c>
      <c r="BY155" s="161">
        <f>YEAR(BI155)</f>
        <v>1900</v>
      </c>
      <c r="BZ155" s="161">
        <f>IF(MONTH(BI155)=12,MONTH(BI155)-12+1,MONTH(BI155)+1)</f>
        <v>2</v>
      </c>
      <c r="CA155" s="208" t="str">
        <f>IF(BZ155=1,CONCATENATE(BY155+1,"/",BZ155,"/",1),CONCATENATE(BY155,"/",BZ155,"/",1))</f>
        <v>1900/2/1</v>
      </c>
      <c r="CB155" s="208">
        <f t="shared" ref="CB155" si="58">CA155-1</f>
        <v>31</v>
      </c>
      <c r="CC155" s="161">
        <f t="shared" ref="CC155" si="59">DAY(CB155)</f>
        <v>31</v>
      </c>
      <c r="CD155" s="161">
        <f>DAY(BI155)</f>
        <v>0</v>
      </c>
      <c r="CF155" s="161">
        <v>1604</v>
      </c>
      <c r="CG155" s="161">
        <v>1604</v>
      </c>
      <c r="CH155" s="161" t="s">
        <v>304</v>
      </c>
      <c r="CI155" s="161">
        <v>1604</v>
      </c>
    </row>
    <row r="156" spans="1:87" ht="12.75" customHeight="1">
      <c r="A156" s="415"/>
      <c r="B156" s="381"/>
      <c r="C156" s="382"/>
      <c r="D156" s="382"/>
      <c r="E156" s="382"/>
      <c r="F156" s="382"/>
      <c r="G156" s="383"/>
      <c r="H156" s="209" t="s">
        <v>25</v>
      </c>
      <c r="I156" s="209"/>
      <c r="J156" s="302"/>
      <c r="K156" s="385"/>
      <c r="L156" s="387"/>
      <c r="M156" s="385"/>
      <c r="N156" s="300"/>
      <c r="O156" s="240"/>
      <c r="P156" s="240"/>
      <c r="Q156" s="240"/>
      <c r="R156" s="240"/>
      <c r="S156" s="240"/>
      <c r="T156" s="240"/>
      <c r="U156" s="240"/>
      <c r="V156" s="240"/>
      <c r="W156" s="240"/>
      <c r="X156" s="240"/>
      <c r="Y156" s="240"/>
      <c r="Z156" s="240"/>
      <c r="AA156" s="240"/>
      <c r="AB156" s="240"/>
      <c r="AC156" s="301"/>
      <c r="AD156" s="191"/>
      <c r="AE156" s="192"/>
      <c r="AF156" s="414"/>
      <c r="AG156" s="389"/>
      <c r="AH156" s="159"/>
      <c r="AI156" s="159"/>
      <c r="AJ156" s="303"/>
      <c r="AK156" s="303"/>
      <c r="AL156" s="304"/>
      <c r="AM156" s="196"/>
      <c r="AN156" s="197"/>
      <c r="AO156" s="198"/>
      <c r="AP156" s="303"/>
      <c r="AQ156" s="303"/>
      <c r="AR156" s="304"/>
      <c r="AS156" s="196"/>
      <c r="AT156" s="197"/>
      <c r="AU156" s="198"/>
      <c r="AV156" s="303"/>
      <c r="AW156" s="303"/>
      <c r="AX156" s="304"/>
      <c r="AY156" s="196"/>
      <c r="AZ156" s="197"/>
      <c r="BA156" s="197"/>
      <c r="BB156" s="303"/>
      <c r="BC156" s="303"/>
      <c r="BD156" s="304"/>
      <c r="BE156" s="196"/>
      <c r="BF156" s="197"/>
      <c r="BG156" s="198"/>
      <c r="BH156" s="197"/>
      <c r="BI156" s="191"/>
      <c r="BJ156" s="197"/>
      <c r="BK156" s="204"/>
      <c r="BL156" s="204"/>
      <c r="BM156" s="205"/>
      <c r="BN156" s="207"/>
      <c r="BO156" s="207"/>
      <c r="BP156" s="205"/>
      <c r="BQ156" s="205"/>
      <c r="BT156" s="208"/>
      <c r="BU156" s="208"/>
      <c r="BV156" s="208"/>
      <c r="CA156" s="208"/>
      <c r="CB156" s="208"/>
      <c r="CF156" s="161">
        <v>1607</v>
      </c>
      <c r="CG156" s="161">
        <v>1607</v>
      </c>
      <c r="CH156" s="161" t="s">
        <v>305</v>
      </c>
      <c r="CI156" s="161">
        <v>1607</v>
      </c>
    </row>
    <row r="157" spans="1:87" ht="12.75" customHeight="1">
      <c r="A157" s="397"/>
      <c r="B157" s="378"/>
      <c r="C157" s="379"/>
      <c r="D157" s="379"/>
      <c r="E157" s="379"/>
      <c r="F157" s="379"/>
      <c r="G157" s="380"/>
      <c r="H157" s="212" t="s">
        <v>24</v>
      </c>
      <c r="I157" s="212"/>
      <c r="J157" s="299"/>
      <c r="K157" s="384" t="str">
        <f>IF($J157&lt;&gt;"",IF($AF157="0-",AP157,IF($AF157="+0",AV157,IF($AF157="+-",BB157,AJ157))),"")</f>
        <v/>
      </c>
      <c r="L157" s="386" t="str">
        <f>IF($J157&lt;&gt;"",IF($AF157="0-",AQ157,IF($AF157="+0",AW157,IF($AF157="+-",BC157,AK157))),"")</f>
        <v/>
      </c>
      <c r="M157" s="384" t="str">
        <f>IF($J157&lt;&gt;"",IF($AF157="0-",AR157,IF($AF157="+0",AX157,IF($AF157="+-",BD157,AL157))),"")</f>
        <v/>
      </c>
      <c r="N157" s="300"/>
      <c r="O157" s="240"/>
      <c r="P157" s="240"/>
      <c r="Q157" s="240"/>
      <c r="R157" s="240"/>
      <c r="S157" s="240"/>
      <c r="T157" s="240"/>
      <c r="U157" s="240"/>
      <c r="V157" s="240"/>
      <c r="W157" s="240"/>
      <c r="X157" s="240"/>
      <c r="Y157" s="240"/>
      <c r="Z157" s="240"/>
      <c r="AA157" s="240"/>
      <c r="AB157" s="240"/>
      <c r="AC157" s="301"/>
      <c r="AD157" s="191"/>
      <c r="AE157" s="192"/>
      <c r="AF157" s="413"/>
      <c r="AG157" s="388" t="str">
        <f>IF(AF157&lt;&gt;"",VLOOKUP(AF157,$AH$13:$AI$16,2),"")</f>
        <v/>
      </c>
      <c r="AH157" s="159"/>
      <c r="AI157" s="159"/>
      <c r="AJ157" s="199">
        <f>IF(AN157&gt;=12,DATEDIF(BK157,BN157,"y")+1,DATEDIF(BK157,BN157,"y"))</f>
        <v>0</v>
      </c>
      <c r="AK157" s="199">
        <f>IF(AN157&gt;=12,AN157-12,AN157)</f>
        <v>0</v>
      </c>
      <c r="AL157" s="200" t="str">
        <f>IF(AO157&lt;=15,"半",0)</f>
        <v>半</v>
      </c>
      <c r="AM157" s="196">
        <f>DATEDIF(BK157,BN157,"y")</f>
        <v>0</v>
      </c>
      <c r="AN157" s="197">
        <f>IF(AO157&gt;=16,DATEDIF(BK157,BN157,"ym")+1,DATEDIF(BK157,BN157,"ym"))</f>
        <v>0</v>
      </c>
      <c r="AO157" s="198">
        <f>DATEDIF(BK157,BN157,"md")</f>
        <v>14</v>
      </c>
      <c r="AP157" s="199" t="e">
        <f>IF(AT157&gt;=12,DATEDIF(BK157,BO157,"y")+1,DATEDIF(BK157,BO157,"y"))</f>
        <v>#NUM!</v>
      </c>
      <c r="AQ157" s="199" t="e">
        <f>IF(AT157&gt;=12,AT157-12,AT157)</f>
        <v>#NUM!</v>
      </c>
      <c r="AR157" s="200" t="e">
        <f>IF(AU157&lt;=15,"半",0)</f>
        <v>#NUM!</v>
      </c>
      <c r="AS157" s="196" t="e">
        <f>DATEDIF(BK157,BO157,"y")</f>
        <v>#NUM!</v>
      </c>
      <c r="AT157" s="197" t="e">
        <f>IF(AU157&gt;=16,DATEDIF(BK157,BO157,"ym")+1,DATEDIF(BK157,BO157,"ym"))</f>
        <v>#NUM!</v>
      </c>
      <c r="AU157" s="198" t="e">
        <f>DATEDIF(BK157,BO157,"md")</f>
        <v>#NUM!</v>
      </c>
      <c r="AV157" s="199" t="e">
        <f>IF(AZ157&gt;=12,DATEDIF(BL157,BN157,"y")+1,DATEDIF(BL157,BN157,"y"))</f>
        <v>#NUM!</v>
      </c>
      <c r="AW157" s="199" t="e">
        <f>IF(AZ157&gt;=12,AZ157-12,AZ157)</f>
        <v>#NUM!</v>
      </c>
      <c r="AX157" s="200" t="e">
        <f>IF(BA157&lt;=15,"半",0)</f>
        <v>#NUM!</v>
      </c>
      <c r="AY157" s="196" t="e">
        <f>DATEDIF(BL157,BN157,"y")</f>
        <v>#NUM!</v>
      </c>
      <c r="AZ157" s="197" t="e">
        <f>IF(BA157&gt;=16,DATEDIF(BL157,BN157,"ym")+1,DATEDIF(BL157,BN157,"ym"))</f>
        <v>#NUM!</v>
      </c>
      <c r="BA157" s="197" t="e">
        <f>DATEDIF(BL157,BN157,"md")</f>
        <v>#NUM!</v>
      </c>
      <c r="BB157" s="199" t="e">
        <f>IF(BF157&gt;=12,DATEDIF(BL157,BO157,"y")+1,DATEDIF(BL157,BO157,"y"))</f>
        <v>#NUM!</v>
      </c>
      <c r="BC157" s="199" t="e">
        <f>IF(BF157&gt;=12,BF157-12,BF157)</f>
        <v>#NUM!</v>
      </c>
      <c r="BD157" s="200" t="e">
        <f>IF(BG157&lt;=15,"半",0)</f>
        <v>#NUM!</v>
      </c>
      <c r="BE157" s="196" t="e">
        <f>DATEDIF(BL157,BO157,"y")</f>
        <v>#NUM!</v>
      </c>
      <c r="BF157" s="197" t="e">
        <f>IF(BG157&gt;=16,DATEDIF(BL157,BO157,"ym")+1,DATEDIF(BL157,BO157,"ym"))</f>
        <v>#NUM!</v>
      </c>
      <c r="BG157" s="198" t="e">
        <f>DATEDIF(BL157,BO157,"md")</f>
        <v>#NUM!</v>
      </c>
      <c r="BH157" s="197"/>
      <c r="BI157" s="191">
        <f>IF(J158="現在",$AG$6,J158)</f>
        <v>0</v>
      </c>
      <c r="BJ157" s="197">
        <v>16</v>
      </c>
      <c r="BK157" s="204">
        <f>IF(DAY(J157)&lt;=15,J157-DAY(J157)+1,J157-DAY(J157)+16)</f>
        <v>1</v>
      </c>
      <c r="BL157" s="204">
        <f>IF(DAY(BK157)=1,BK157+15,BU157)</f>
        <v>16</v>
      </c>
      <c r="BM157" s="205"/>
      <c r="BN157" s="206">
        <f>IF(CD157&gt;=16,CB157,IF(J158="現在",$AG$6-CD157+15,J158-CD157+15))</f>
        <v>15</v>
      </c>
      <c r="BO157" s="207">
        <f>IF(DAY(BN157)=15,BN157-DAY(BN157),BN157-DAY(BN157)+15)</f>
        <v>0</v>
      </c>
      <c r="BP157" s="205"/>
      <c r="BQ157" s="205"/>
      <c r="BR157" s="161">
        <f>YEAR(J157)</f>
        <v>1900</v>
      </c>
      <c r="BS157" s="161">
        <f>MONTH(J157)+1</f>
        <v>2</v>
      </c>
      <c r="BT157" s="208" t="str">
        <f>CONCATENATE(BR157,"/",BS157,"/",1)</f>
        <v>1900/2/1</v>
      </c>
      <c r="BU157" s="208">
        <f t="shared" ref="BU157" si="60">BT157+1-1</f>
        <v>32</v>
      </c>
      <c r="BV157" s="208">
        <f>BT157-1</f>
        <v>31</v>
      </c>
      <c r="BW157" s="161">
        <f t="shared" ref="BW157" si="61">DAY(BV157)</f>
        <v>31</v>
      </c>
      <c r="BX157" s="161">
        <f>DAY(J157)</f>
        <v>0</v>
      </c>
      <c r="BY157" s="161">
        <f>YEAR(BI157)</f>
        <v>1900</v>
      </c>
      <c r="BZ157" s="161">
        <f>IF(MONTH(BI157)=12,MONTH(BI157)-12+1,MONTH(BI157)+1)</f>
        <v>2</v>
      </c>
      <c r="CA157" s="208" t="str">
        <f>IF(BZ157=1,CONCATENATE(BY157+1,"/",BZ157,"/",1),CONCATENATE(BY157,"/",BZ157,"/",1))</f>
        <v>1900/2/1</v>
      </c>
      <c r="CB157" s="208">
        <f t="shared" ref="CB157" si="62">CA157-1</f>
        <v>31</v>
      </c>
      <c r="CC157" s="161">
        <f t="shared" ref="CC157" si="63">DAY(CB157)</f>
        <v>31</v>
      </c>
      <c r="CD157" s="161">
        <f>DAY(BI157)</f>
        <v>0</v>
      </c>
      <c r="CF157" s="161">
        <v>1608</v>
      </c>
      <c r="CG157" s="161">
        <v>1608</v>
      </c>
      <c r="CH157" s="161" t="s">
        <v>306</v>
      </c>
      <c r="CI157" s="161">
        <v>1608</v>
      </c>
    </row>
    <row r="158" spans="1:87" ht="12.75" customHeight="1">
      <c r="A158" s="415"/>
      <c r="B158" s="381"/>
      <c r="C158" s="382"/>
      <c r="D158" s="382"/>
      <c r="E158" s="382"/>
      <c r="F158" s="382"/>
      <c r="G158" s="383"/>
      <c r="H158" s="209" t="s">
        <v>25</v>
      </c>
      <c r="I158" s="209"/>
      <c r="J158" s="302"/>
      <c r="K158" s="385"/>
      <c r="L158" s="387"/>
      <c r="M158" s="385"/>
      <c r="N158" s="300"/>
      <c r="O158" s="240"/>
      <c r="P158" s="240"/>
      <c r="Q158" s="240"/>
      <c r="R158" s="240"/>
      <c r="S158" s="240"/>
      <c r="T158" s="240"/>
      <c r="U158" s="240"/>
      <c r="V158" s="240"/>
      <c r="W158" s="240"/>
      <c r="X158" s="240"/>
      <c r="Y158" s="240"/>
      <c r="Z158" s="240"/>
      <c r="AA158" s="240"/>
      <c r="AB158" s="240"/>
      <c r="AC158" s="301"/>
      <c r="AE158" s="192"/>
      <c r="AF158" s="414"/>
      <c r="AG158" s="389"/>
      <c r="AH158" s="159"/>
      <c r="AI158" s="159"/>
      <c r="AJ158" s="303"/>
      <c r="AK158" s="303"/>
      <c r="AL158" s="304"/>
      <c r="AM158" s="196"/>
      <c r="AN158" s="197"/>
      <c r="AO158" s="198"/>
      <c r="AP158" s="303"/>
      <c r="AQ158" s="303"/>
      <c r="AR158" s="304"/>
      <c r="AS158" s="196"/>
      <c r="AT158" s="197"/>
      <c r="AU158" s="198"/>
      <c r="AV158" s="303"/>
      <c r="AW158" s="303"/>
      <c r="AX158" s="304"/>
      <c r="AY158" s="196"/>
      <c r="AZ158" s="197"/>
      <c r="BA158" s="197"/>
      <c r="BB158" s="303"/>
      <c r="BC158" s="303"/>
      <c r="BD158" s="304"/>
      <c r="BE158" s="196"/>
      <c r="BF158" s="197"/>
      <c r="BG158" s="198"/>
      <c r="BH158" s="197"/>
      <c r="BI158" s="191"/>
      <c r="BJ158" s="197"/>
      <c r="BK158" s="204"/>
      <c r="BL158" s="204"/>
      <c r="BM158" s="205"/>
      <c r="BN158" s="207"/>
      <c r="BO158" s="207"/>
      <c r="BP158" s="205"/>
      <c r="BQ158" s="205"/>
      <c r="BT158" s="208"/>
      <c r="BU158" s="208"/>
      <c r="BV158" s="208"/>
      <c r="CA158" s="208"/>
      <c r="CB158" s="208"/>
      <c r="CF158" s="161">
        <v>1609</v>
      </c>
      <c r="CG158" s="161">
        <v>1609</v>
      </c>
      <c r="CH158" s="161" t="s">
        <v>307</v>
      </c>
      <c r="CI158" s="161">
        <v>1609</v>
      </c>
    </row>
    <row r="159" spans="1:87" ht="12.75" customHeight="1">
      <c r="A159" s="397"/>
      <c r="B159" s="378"/>
      <c r="C159" s="379"/>
      <c r="D159" s="379"/>
      <c r="E159" s="379"/>
      <c r="F159" s="379"/>
      <c r="G159" s="380"/>
      <c r="H159" s="212" t="s">
        <v>24</v>
      </c>
      <c r="I159" s="212"/>
      <c r="J159" s="299"/>
      <c r="K159" s="384" t="str">
        <f>IF($J159&lt;&gt;"",IF($AF159="0-",AP159,IF($AF159="+0",AV159,IF($AF159="+-",BB159,AJ159))),"")</f>
        <v/>
      </c>
      <c r="L159" s="386" t="str">
        <f>IF($J159&lt;&gt;"",IF($AF159="0-",AQ159,IF($AF159="+0",AW159,IF($AF159="+-",BC159,AK159))),"")</f>
        <v/>
      </c>
      <c r="M159" s="384" t="str">
        <f>IF($J159&lt;&gt;"",IF($AF159="0-",AR159,IF($AF159="+0",AX159,IF($AF159="+-",BD159,AL159))),"")</f>
        <v/>
      </c>
      <c r="N159" s="300"/>
      <c r="O159" s="240"/>
      <c r="P159" s="240"/>
      <c r="Q159" s="240"/>
      <c r="R159" s="240"/>
      <c r="S159" s="240"/>
      <c r="T159" s="240"/>
      <c r="U159" s="240"/>
      <c r="V159" s="240"/>
      <c r="W159" s="240"/>
      <c r="X159" s="240"/>
      <c r="Y159" s="240"/>
      <c r="Z159" s="240"/>
      <c r="AA159" s="240"/>
      <c r="AB159" s="240"/>
      <c r="AC159" s="301"/>
      <c r="AD159" s="191"/>
      <c r="AE159" s="192"/>
      <c r="AF159" s="413"/>
      <c r="AG159" s="388" t="str">
        <f>IF(AF159&lt;&gt;"",VLOOKUP(AF159,$AH$13:$AI$16,2),"")</f>
        <v/>
      </c>
      <c r="AH159" s="159"/>
      <c r="AI159" s="159"/>
      <c r="AJ159" s="199">
        <f>IF(AN159&gt;=12,DATEDIF(BK159,BN159,"y")+1,DATEDIF(BK159,BN159,"y"))</f>
        <v>0</v>
      </c>
      <c r="AK159" s="199">
        <f>IF(AN159&gt;=12,AN159-12,AN159)</f>
        <v>0</v>
      </c>
      <c r="AL159" s="200" t="str">
        <f>IF(AO159&lt;=15,"半",0)</f>
        <v>半</v>
      </c>
      <c r="AM159" s="196">
        <f>DATEDIF(BK159,BN159,"y")</f>
        <v>0</v>
      </c>
      <c r="AN159" s="197">
        <f>IF(AO159&gt;=16,DATEDIF(BK159,BN159,"ym")+1,DATEDIF(BK159,BN159,"ym"))</f>
        <v>0</v>
      </c>
      <c r="AO159" s="198">
        <f>DATEDIF(BK159,BN159,"md")</f>
        <v>14</v>
      </c>
      <c r="AP159" s="199" t="e">
        <f>IF(AT159&gt;=12,DATEDIF(BK159,BO159,"y")+1,DATEDIF(BK159,BO159,"y"))</f>
        <v>#NUM!</v>
      </c>
      <c r="AQ159" s="199" t="e">
        <f>IF(AT159&gt;=12,AT159-12,AT159)</f>
        <v>#NUM!</v>
      </c>
      <c r="AR159" s="200" t="e">
        <f>IF(AU159&lt;=15,"半",0)</f>
        <v>#NUM!</v>
      </c>
      <c r="AS159" s="196" t="e">
        <f>DATEDIF(BK159,BO159,"y")</f>
        <v>#NUM!</v>
      </c>
      <c r="AT159" s="197" t="e">
        <f>IF(AU159&gt;=16,DATEDIF(BK159,BO159,"ym")+1,DATEDIF(BK159,BO159,"ym"))</f>
        <v>#NUM!</v>
      </c>
      <c r="AU159" s="198" t="e">
        <f>DATEDIF(BK159,BO159,"md")</f>
        <v>#NUM!</v>
      </c>
      <c r="AV159" s="199" t="e">
        <f>IF(AZ159&gt;=12,DATEDIF(BL159,BN159,"y")+1,DATEDIF(BL159,BN159,"y"))</f>
        <v>#NUM!</v>
      </c>
      <c r="AW159" s="199" t="e">
        <f>IF(AZ159&gt;=12,AZ159-12,AZ159)</f>
        <v>#NUM!</v>
      </c>
      <c r="AX159" s="200" t="e">
        <f>IF(BA159&lt;=15,"半",0)</f>
        <v>#NUM!</v>
      </c>
      <c r="AY159" s="196" t="e">
        <f>DATEDIF(BL159,BN159,"y")</f>
        <v>#NUM!</v>
      </c>
      <c r="AZ159" s="197" t="e">
        <f>IF(BA159&gt;=16,DATEDIF(BL159,BN159,"ym")+1,DATEDIF(BL159,BN159,"ym"))</f>
        <v>#NUM!</v>
      </c>
      <c r="BA159" s="197" t="e">
        <f>DATEDIF(BL159,BN159,"md")</f>
        <v>#NUM!</v>
      </c>
      <c r="BB159" s="199" t="e">
        <f>IF(BF159&gt;=12,DATEDIF(BL159,BO159,"y")+1,DATEDIF(BL159,BO159,"y"))</f>
        <v>#NUM!</v>
      </c>
      <c r="BC159" s="199" t="e">
        <f>IF(BF159&gt;=12,BF159-12,BF159)</f>
        <v>#NUM!</v>
      </c>
      <c r="BD159" s="200" t="e">
        <f>IF(BG159&lt;=15,"半",0)</f>
        <v>#NUM!</v>
      </c>
      <c r="BE159" s="196" t="e">
        <f>DATEDIF(BL159,BO159,"y")</f>
        <v>#NUM!</v>
      </c>
      <c r="BF159" s="197" t="e">
        <f>IF(BG159&gt;=16,DATEDIF(BL159,BO159,"ym")+1,DATEDIF(BL159,BO159,"ym"))</f>
        <v>#NUM!</v>
      </c>
      <c r="BG159" s="198" t="e">
        <f>DATEDIF(BL159,BO159,"md")</f>
        <v>#NUM!</v>
      </c>
      <c r="BH159" s="197"/>
      <c r="BI159" s="191">
        <f>IF(J160="現在",$AG$6,J160)</f>
        <v>0</v>
      </c>
      <c r="BJ159" s="197">
        <v>17</v>
      </c>
      <c r="BK159" s="204">
        <f>IF(DAY(J159)&lt;=15,J159-DAY(J159)+1,J159-DAY(J159)+16)</f>
        <v>1</v>
      </c>
      <c r="BL159" s="204">
        <f>IF(DAY(BK159)=1,BK159+15,BU159)</f>
        <v>16</v>
      </c>
      <c r="BM159" s="205"/>
      <c r="BN159" s="206">
        <f>IF(CD159&gt;=16,CB159,IF(J160="現在",$AG$6-CD159+15,J160-CD159+15))</f>
        <v>15</v>
      </c>
      <c r="BO159" s="207">
        <f>IF(DAY(BN159)=15,BN159-DAY(BN159),BN159-DAY(BN159)+15)</f>
        <v>0</v>
      </c>
      <c r="BP159" s="205"/>
      <c r="BQ159" s="205"/>
      <c r="BR159" s="161">
        <f>YEAR(J159)</f>
        <v>1900</v>
      </c>
      <c r="BS159" s="161">
        <f>MONTH(J159)+1</f>
        <v>2</v>
      </c>
      <c r="BT159" s="208" t="str">
        <f>CONCATENATE(BR159,"/",BS159,"/",1)</f>
        <v>1900/2/1</v>
      </c>
      <c r="BU159" s="208">
        <f t="shared" ref="BU159" si="64">BT159+1-1</f>
        <v>32</v>
      </c>
      <c r="BV159" s="208">
        <f>BT159-1</f>
        <v>31</v>
      </c>
      <c r="BW159" s="161">
        <f t="shared" ref="BW159" si="65">DAY(BV159)</f>
        <v>31</v>
      </c>
      <c r="BX159" s="161">
        <f>DAY(J159)</f>
        <v>0</v>
      </c>
      <c r="BY159" s="161">
        <f>YEAR(BI159)</f>
        <v>1900</v>
      </c>
      <c r="BZ159" s="161">
        <f>IF(MONTH(BI159)=12,MONTH(BI159)-12+1,MONTH(BI159)+1)</f>
        <v>2</v>
      </c>
      <c r="CA159" s="208" t="str">
        <f>IF(BZ159=1,CONCATENATE(BY159+1,"/",BZ159,"/",1),CONCATENATE(BY159,"/",BZ159,"/",1))</f>
        <v>1900/2/1</v>
      </c>
      <c r="CB159" s="208">
        <f t="shared" ref="CB159" si="66">CA159-1</f>
        <v>31</v>
      </c>
      <c r="CC159" s="161">
        <f t="shared" ref="CC159" si="67">DAY(CB159)</f>
        <v>31</v>
      </c>
      <c r="CD159" s="161">
        <f>DAY(BI159)</f>
        <v>0</v>
      </c>
      <c r="CF159" s="161">
        <v>1610</v>
      </c>
      <c r="CG159" s="161">
        <v>1610</v>
      </c>
      <c r="CH159" s="161" t="s">
        <v>308</v>
      </c>
      <c r="CI159" s="161">
        <v>1610</v>
      </c>
    </row>
    <row r="160" spans="1:87" ht="12.75" customHeight="1">
      <c r="A160" s="415"/>
      <c r="B160" s="381"/>
      <c r="C160" s="382"/>
      <c r="D160" s="382"/>
      <c r="E160" s="382"/>
      <c r="F160" s="382"/>
      <c r="G160" s="383"/>
      <c r="H160" s="209" t="s">
        <v>25</v>
      </c>
      <c r="I160" s="209"/>
      <c r="J160" s="302"/>
      <c r="K160" s="385"/>
      <c r="L160" s="387"/>
      <c r="M160" s="385"/>
      <c r="N160" s="300"/>
      <c r="O160" s="240"/>
      <c r="P160" s="240"/>
      <c r="Q160" s="240"/>
      <c r="R160" s="240"/>
      <c r="S160" s="240"/>
      <c r="T160" s="240"/>
      <c r="U160" s="240"/>
      <c r="V160" s="240"/>
      <c r="W160" s="240"/>
      <c r="X160" s="240"/>
      <c r="Y160" s="240"/>
      <c r="Z160" s="240"/>
      <c r="AA160" s="240"/>
      <c r="AB160" s="240"/>
      <c r="AC160" s="301"/>
      <c r="AD160" s="191"/>
      <c r="AE160" s="192"/>
      <c r="AF160" s="414"/>
      <c r="AG160" s="389"/>
      <c r="AH160" s="159"/>
      <c r="AI160" s="159"/>
      <c r="AJ160" s="303"/>
      <c r="AK160" s="303"/>
      <c r="AL160" s="304"/>
      <c r="AM160" s="196"/>
      <c r="AN160" s="197"/>
      <c r="AO160" s="198"/>
      <c r="AP160" s="303"/>
      <c r="AQ160" s="303"/>
      <c r="AR160" s="304"/>
      <c r="AS160" s="196"/>
      <c r="AT160" s="197"/>
      <c r="AU160" s="198"/>
      <c r="AV160" s="303"/>
      <c r="AW160" s="303"/>
      <c r="AX160" s="304"/>
      <c r="AY160" s="196"/>
      <c r="AZ160" s="197"/>
      <c r="BA160" s="197"/>
      <c r="BB160" s="303"/>
      <c r="BC160" s="303"/>
      <c r="BD160" s="304"/>
      <c r="BE160" s="196"/>
      <c r="BF160" s="197"/>
      <c r="BG160" s="198"/>
      <c r="BH160" s="197"/>
      <c r="BI160" s="191"/>
      <c r="BJ160" s="197"/>
      <c r="BK160" s="204"/>
      <c r="BL160" s="204"/>
      <c r="BM160" s="205"/>
      <c r="BN160" s="207"/>
      <c r="BO160" s="207"/>
      <c r="BP160" s="205"/>
      <c r="BQ160" s="205"/>
      <c r="BT160" s="208"/>
      <c r="BU160" s="208"/>
      <c r="BV160" s="208"/>
      <c r="CA160" s="208"/>
      <c r="CB160" s="208"/>
      <c r="CF160" s="161">
        <v>1631</v>
      </c>
      <c r="CG160" s="161">
        <v>1631</v>
      </c>
      <c r="CH160" s="161" t="s">
        <v>309</v>
      </c>
      <c r="CI160" s="161">
        <v>1631</v>
      </c>
    </row>
    <row r="161" spans="1:87" ht="12.75" customHeight="1">
      <c r="A161" s="397"/>
      <c r="B161" s="378"/>
      <c r="C161" s="379"/>
      <c r="D161" s="379"/>
      <c r="E161" s="379"/>
      <c r="F161" s="379"/>
      <c r="G161" s="380"/>
      <c r="H161" s="212" t="s">
        <v>24</v>
      </c>
      <c r="I161" s="212"/>
      <c r="J161" s="299"/>
      <c r="K161" s="384" t="str">
        <f>IF($J161&lt;&gt;"",IF($AF161="0-",AP161,IF($AF161="+0",AV161,IF($AF161="+-",BB161,AJ161))),"")</f>
        <v/>
      </c>
      <c r="L161" s="386" t="str">
        <f>IF($J161&lt;&gt;"",IF($AF161="0-",AQ161,IF($AF161="+0",AW161,IF($AF161="+-",BC161,AK161))),"")</f>
        <v/>
      </c>
      <c r="M161" s="384" t="str">
        <f>IF($J161&lt;&gt;"",IF($AF161="0-",AR161,IF($AF161="+0",AX161,IF($AF161="+-",BD161,AL161))),"")</f>
        <v/>
      </c>
      <c r="N161" s="300"/>
      <c r="O161" s="240"/>
      <c r="P161" s="240"/>
      <c r="Q161" s="240"/>
      <c r="R161" s="240"/>
      <c r="S161" s="240"/>
      <c r="T161" s="240"/>
      <c r="U161" s="240"/>
      <c r="V161" s="240"/>
      <c r="W161" s="240"/>
      <c r="X161" s="240"/>
      <c r="Y161" s="240"/>
      <c r="Z161" s="240"/>
      <c r="AA161" s="240"/>
      <c r="AB161" s="240"/>
      <c r="AC161" s="301"/>
      <c r="AD161" s="191"/>
      <c r="AE161" s="192"/>
      <c r="AF161" s="413"/>
      <c r="AG161" s="388" t="str">
        <f>IF(AF161&lt;&gt;"",VLOOKUP(AF161,$AH$13:$AI$16,2),"")</f>
        <v/>
      </c>
      <c r="AH161" s="159"/>
      <c r="AI161" s="159"/>
      <c r="AJ161" s="199">
        <f>IF(AN161&gt;=12,DATEDIF(BK161,BN161,"y")+1,DATEDIF(BK161,BN161,"y"))</f>
        <v>0</v>
      </c>
      <c r="AK161" s="199">
        <f>IF(AN161&gt;=12,AN161-12,AN161)</f>
        <v>0</v>
      </c>
      <c r="AL161" s="200" t="str">
        <f>IF(AO161&lt;=15,"半",0)</f>
        <v>半</v>
      </c>
      <c r="AM161" s="196">
        <f>DATEDIF(BK161,BN161,"y")</f>
        <v>0</v>
      </c>
      <c r="AN161" s="197">
        <f>IF(AO161&gt;=16,DATEDIF(BK161,BN161,"ym")+1,DATEDIF(BK161,BN161,"ym"))</f>
        <v>0</v>
      </c>
      <c r="AO161" s="198">
        <f>DATEDIF(BK161,BN161,"md")</f>
        <v>14</v>
      </c>
      <c r="AP161" s="199" t="e">
        <f>IF(AT161&gt;=12,DATEDIF(BK161,BO161,"y")+1,DATEDIF(BK161,BO161,"y"))</f>
        <v>#NUM!</v>
      </c>
      <c r="AQ161" s="199" t="e">
        <f>IF(AT161&gt;=12,AT161-12,AT161)</f>
        <v>#NUM!</v>
      </c>
      <c r="AR161" s="200" t="e">
        <f>IF(AU161&lt;=15,"半",0)</f>
        <v>#NUM!</v>
      </c>
      <c r="AS161" s="196" t="e">
        <f>DATEDIF(BK161,BO161,"y")</f>
        <v>#NUM!</v>
      </c>
      <c r="AT161" s="197" t="e">
        <f>IF(AU161&gt;=16,DATEDIF(BK161,BO161,"ym")+1,DATEDIF(BK161,BO161,"ym"))</f>
        <v>#NUM!</v>
      </c>
      <c r="AU161" s="198" t="e">
        <f>DATEDIF(BK161,BO161,"md")</f>
        <v>#NUM!</v>
      </c>
      <c r="AV161" s="199" t="e">
        <f>IF(AZ161&gt;=12,DATEDIF(BL161,BN161,"y")+1,DATEDIF(BL161,BN161,"y"))</f>
        <v>#NUM!</v>
      </c>
      <c r="AW161" s="199" t="e">
        <f>IF(AZ161&gt;=12,AZ161-12,AZ161)</f>
        <v>#NUM!</v>
      </c>
      <c r="AX161" s="200" t="e">
        <f>IF(BA161&lt;=15,"半",0)</f>
        <v>#NUM!</v>
      </c>
      <c r="AY161" s="196" t="e">
        <f>DATEDIF(BL161,BN161,"y")</f>
        <v>#NUM!</v>
      </c>
      <c r="AZ161" s="197" t="e">
        <f>IF(BA161&gt;=16,DATEDIF(BL161,BN161,"ym")+1,DATEDIF(BL161,BN161,"ym"))</f>
        <v>#NUM!</v>
      </c>
      <c r="BA161" s="197" t="e">
        <f>DATEDIF(BL161,BN161,"md")</f>
        <v>#NUM!</v>
      </c>
      <c r="BB161" s="199" t="e">
        <f>IF(BF161&gt;=12,DATEDIF(BL161,BO161,"y")+1,DATEDIF(BL161,BO161,"y"))</f>
        <v>#NUM!</v>
      </c>
      <c r="BC161" s="199" t="e">
        <f>IF(BF161&gt;=12,BF161-12,BF161)</f>
        <v>#NUM!</v>
      </c>
      <c r="BD161" s="200" t="e">
        <f>IF(BG161&lt;=15,"半",0)</f>
        <v>#NUM!</v>
      </c>
      <c r="BE161" s="196" t="e">
        <f>DATEDIF(BL161,BO161,"y")</f>
        <v>#NUM!</v>
      </c>
      <c r="BF161" s="197" t="e">
        <f>IF(BG161&gt;=16,DATEDIF(BL161,BO161,"ym")+1,DATEDIF(BL161,BO161,"ym"))</f>
        <v>#NUM!</v>
      </c>
      <c r="BG161" s="198" t="e">
        <f>DATEDIF(BL161,BO161,"md")</f>
        <v>#NUM!</v>
      </c>
      <c r="BH161" s="197"/>
      <c r="BI161" s="191">
        <f>IF(J162="現在",$AG$6,J162)</f>
        <v>0</v>
      </c>
      <c r="BJ161" s="197">
        <v>18</v>
      </c>
      <c r="BK161" s="204">
        <f>IF(DAY(J161)&lt;=15,J161-DAY(J161)+1,J161-DAY(J161)+16)</f>
        <v>1</v>
      </c>
      <c r="BL161" s="204">
        <f>IF(DAY(BK161)=1,BK161+15,BU161)</f>
        <v>16</v>
      </c>
      <c r="BM161" s="205"/>
      <c r="BN161" s="206">
        <f>IF(CD161&gt;=16,CB161,IF(J162="現在",$AG$6-CD161+15,J162-CD161+15))</f>
        <v>15</v>
      </c>
      <c r="BO161" s="207">
        <f>IF(DAY(BN161)=15,BN161-DAY(BN161),BN161-DAY(BN161)+15)</f>
        <v>0</v>
      </c>
      <c r="BP161" s="205"/>
      <c r="BQ161" s="205"/>
      <c r="BR161" s="161">
        <f>YEAR(J161)</f>
        <v>1900</v>
      </c>
      <c r="BS161" s="161">
        <f>MONTH(J161)+1</f>
        <v>2</v>
      </c>
      <c r="BT161" s="208" t="str">
        <f>CONCATENATE(BR161,"/",BS161,"/",1)</f>
        <v>1900/2/1</v>
      </c>
      <c r="BU161" s="208">
        <f t="shared" ref="BU161" si="68">BT161+1-1</f>
        <v>32</v>
      </c>
      <c r="BV161" s="208">
        <f>BT161-1</f>
        <v>31</v>
      </c>
      <c r="BW161" s="161">
        <f t="shared" ref="BW161" si="69">DAY(BV161)</f>
        <v>31</v>
      </c>
      <c r="BX161" s="161">
        <f>DAY(J161)</f>
        <v>0</v>
      </c>
      <c r="BY161" s="161">
        <f>YEAR(BI161)</f>
        <v>1900</v>
      </c>
      <c r="BZ161" s="161">
        <f>IF(MONTH(BI161)=12,MONTH(BI161)-12+1,MONTH(BI161)+1)</f>
        <v>2</v>
      </c>
      <c r="CA161" s="208" t="str">
        <f>IF(BZ161=1,CONCATENATE(BY161+1,"/",BZ161,"/",1),CONCATENATE(BY161,"/",BZ161,"/",1))</f>
        <v>1900/2/1</v>
      </c>
      <c r="CB161" s="208">
        <f t="shared" ref="CB161" si="70">CA161-1</f>
        <v>31</v>
      </c>
      <c r="CC161" s="161">
        <f t="shared" ref="CC161" si="71">DAY(CB161)</f>
        <v>31</v>
      </c>
      <c r="CD161" s="161">
        <f>DAY(BI161)</f>
        <v>0</v>
      </c>
      <c r="CF161" s="161">
        <v>1632</v>
      </c>
      <c r="CG161" s="161">
        <v>1632</v>
      </c>
      <c r="CH161" s="161" t="s">
        <v>310</v>
      </c>
      <c r="CI161" s="161">
        <v>1632</v>
      </c>
    </row>
    <row r="162" spans="1:87" ht="12.75" customHeight="1">
      <c r="A162" s="415"/>
      <c r="B162" s="381"/>
      <c r="C162" s="382"/>
      <c r="D162" s="382"/>
      <c r="E162" s="382"/>
      <c r="F162" s="382"/>
      <c r="G162" s="383"/>
      <c r="H162" s="209" t="s">
        <v>25</v>
      </c>
      <c r="I162" s="209"/>
      <c r="J162" s="302"/>
      <c r="K162" s="385"/>
      <c r="L162" s="387"/>
      <c r="M162" s="385"/>
      <c r="N162" s="300"/>
      <c r="O162" s="240"/>
      <c r="P162" s="240"/>
      <c r="Q162" s="240"/>
      <c r="R162" s="240"/>
      <c r="S162" s="240"/>
      <c r="T162" s="240"/>
      <c r="U162" s="240"/>
      <c r="V162" s="240"/>
      <c r="W162" s="240"/>
      <c r="X162" s="240"/>
      <c r="Y162" s="240"/>
      <c r="Z162" s="240"/>
      <c r="AA162" s="240"/>
      <c r="AB162" s="240"/>
      <c r="AC162" s="301"/>
      <c r="AD162" s="191"/>
      <c r="AE162" s="192"/>
      <c r="AF162" s="414"/>
      <c r="AG162" s="389"/>
      <c r="AH162" s="159"/>
      <c r="AI162" s="159"/>
      <c r="AJ162" s="303"/>
      <c r="AK162" s="303"/>
      <c r="AL162" s="304"/>
      <c r="AM162" s="196"/>
      <c r="AN162" s="197"/>
      <c r="AO162" s="198"/>
      <c r="AP162" s="303"/>
      <c r="AQ162" s="303"/>
      <c r="AR162" s="304"/>
      <c r="AS162" s="196"/>
      <c r="AT162" s="197"/>
      <c r="AU162" s="198"/>
      <c r="AV162" s="303"/>
      <c r="AW162" s="303"/>
      <c r="AX162" s="304"/>
      <c r="AY162" s="196"/>
      <c r="AZ162" s="197"/>
      <c r="BA162" s="197"/>
      <c r="BB162" s="303"/>
      <c r="BC162" s="303"/>
      <c r="BD162" s="304"/>
      <c r="BE162" s="196"/>
      <c r="BF162" s="197"/>
      <c r="BG162" s="198"/>
      <c r="BH162" s="197"/>
      <c r="BI162" s="191"/>
      <c r="BJ162" s="197"/>
      <c r="BK162" s="204"/>
      <c r="BL162" s="204"/>
      <c r="BM162" s="205"/>
      <c r="BN162" s="207"/>
      <c r="BO162" s="207"/>
      <c r="BP162" s="205"/>
      <c r="BQ162" s="205"/>
      <c r="BT162" s="208"/>
      <c r="BU162" s="208"/>
      <c r="BV162" s="208"/>
      <c r="CA162" s="208"/>
      <c r="CB162" s="208"/>
      <c r="CF162" s="161">
        <v>1633</v>
      </c>
      <c r="CG162" s="161">
        <v>1633</v>
      </c>
      <c r="CH162" s="161" t="s">
        <v>311</v>
      </c>
      <c r="CI162" s="161">
        <v>1633</v>
      </c>
    </row>
    <row r="163" spans="1:87" ht="12.75" customHeight="1">
      <c r="A163" s="397"/>
      <c r="B163" s="378"/>
      <c r="C163" s="379"/>
      <c r="D163" s="379"/>
      <c r="E163" s="379"/>
      <c r="F163" s="379"/>
      <c r="G163" s="380"/>
      <c r="H163" s="212" t="s">
        <v>24</v>
      </c>
      <c r="I163" s="212"/>
      <c r="J163" s="299"/>
      <c r="K163" s="384" t="str">
        <f>IF($J163&lt;&gt;"",IF($AF163="0-",AP163,IF($AF163="+0",AV163,IF($AF163="+-",BB163,AJ163))),"")</f>
        <v/>
      </c>
      <c r="L163" s="386" t="str">
        <f>IF($J163&lt;&gt;"",IF($AF163="0-",AQ163,IF($AF163="+0",AW163,IF($AF163="+-",BC163,AK163))),"")</f>
        <v/>
      </c>
      <c r="M163" s="384" t="str">
        <f>IF($J163&lt;&gt;"",IF($AF163="0-",AR163,IF($AF163="+0",AX163,IF($AF163="+-",BD163,AL163))),"")</f>
        <v/>
      </c>
      <c r="N163" s="300"/>
      <c r="O163" s="240"/>
      <c r="P163" s="240"/>
      <c r="Q163" s="240"/>
      <c r="R163" s="240"/>
      <c r="S163" s="240"/>
      <c r="T163" s="240"/>
      <c r="U163" s="240"/>
      <c r="V163" s="240"/>
      <c r="W163" s="240"/>
      <c r="X163" s="240"/>
      <c r="Y163" s="240"/>
      <c r="Z163" s="240"/>
      <c r="AA163" s="240"/>
      <c r="AB163" s="240"/>
      <c r="AC163" s="301"/>
      <c r="AD163" s="191"/>
      <c r="AE163" s="192"/>
      <c r="AF163" s="413"/>
      <c r="AG163" s="388" t="str">
        <f>IF(AF163&lt;&gt;"",VLOOKUP(AF163,$AH$13:$AI$16,2),"")</f>
        <v/>
      </c>
      <c r="AH163" s="159"/>
      <c r="AI163" s="159"/>
      <c r="AJ163" s="199">
        <f>IF(AN163&gt;=12,DATEDIF(BK163,BN163,"y")+1,DATEDIF(BK163,BN163,"y"))</f>
        <v>0</v>
      </c>
      <c r="AK163" s="199">
        <f>IF(AN163&gt;=12,AN163-12,AN163)</f>
        <v>0</v>
      </c>
      <c r="AL163" s="200" t="str">
        <f>IF(AO163&lt;=15,"半",0)</f>
        <v>半</v>
      </c>
      <c r="AM163" s="196">
        <f>DATEDIF(BK163,BN163,"y")</f>
        <v>0</v>
      </c>
      <c r="AN163" s="197">
        <f>IF(AO163&gt;=16,DATEDIF(BK163,BN163,"ym")+1,DATEDIF(BK163,BN163,"ym"))</f>
        <v>0</v>
      </c>
      <c r="AO163" s="198">
        <f>DATEDIF(BK163,BN163,"md")</f>
        <v>14</v>
      </c>
      <c r="AP163" s="199" t="e">
        <f>IF(AT163&gt;=12,DATEDIF(BK163,BO163,"y")+1,DATEDIF(BK163,BO163,"y"))</f>
        <v>#NUM!</v>
      </c>
      <c r="AQ163" s="199" t="e">
        <f>IF(AT163&gt;=12,AT163-12,AT163)</f>
        <v>#NUM!</v>
      </c>
      <c r="AR163" s="200" t="e">
        <f>IF(AU163&lt;=15,"半",0)</f>
        <v>#NUM!</v>
      </c>
      <c r="AS163" s="196" t="e">
        <f>DATEDIF(BK163,BO163,"y")</f>
        <v>#NUM!</v>
      </c>
      <c r="AT163" s="197" t="e">
        <f>IF(AU163&gt;=16,DATEDIF(BK163,BO163,"ym")+1,DATEDIF(BK163,BO163,"ym"))</f>
        <v>#NUM!</v>
      </c>
      <c r="AU163" s="198" t="e">
        <f>DATEDIF(BK163,BO163,"md")</f>
        <v>#NUM!</v>
      </c>
      <c r="AV163" s="199" t="e">
        <f>IF(AZ163&gt;=12,DATEDIF(BL163,BN163,"y")+1,DATEDIF(BL163,BN163,"y"))</f>
        <v>#NUM!</v>
      </c>
      <c r="AW163" s="199" t="e">
        <f>IF(AZ163&gt;=12,AZ163-12,AZ163)</f>
        <v>#NUM!</v>
      </c>
      <c r="AX163" s="200" t="e">
        <f>IF(BA163&lt;=15,"半",0)</f>
        <v>#NUM!</v>
      </c>
      <c r="AY163" s="196" t="e">
        <f>DATEDIF(BL163,BN163,"y")</f>
        <v>#NUM!</v>
      </c>
      <c r="AZ163" s="197" t="e">
        <f>IF(BA163&gt;=16,DATEDIF(BL163,BN163,"ym")+1,DATEDIF(BL163,BN163,"ym"))</f>
        <v>#NUM!</v>
      </c>
      <c r="BA163" s="197" t="e">
        <f>DATEDIF(BL163,BN163,"md")</f>
        <v>#NUM!</v>
      </c>
      <c r="BB163" s="199" t="e">
        <f>IF(BF163&gt;=12,DATEDIF(BL163,BO163,"y")+1,DATEDIF(BL163,BO163,"y"))</f>
        <v>#NUM!</v>
      </c>
      <c r="BC163" s="199" t="e">
        <f>IF(BF163&gt;=12,BF163-12,BF163)</f>
        <v>#NUM!</v>
      </c>
      <c r="BD163" s="200" t="e">
        <f>IF(BG163&lt;=15,"半",0)</f>
        <v>#NUM!</v>
      </c>
      <c r="BE163" s="196" t="e">
        <f>DATEDIF(BL163,BO163,"y")</f>
        <v>#NUM!</v>
      </c>
      <c r="BF163" s="197" t="e">
        <f>IF(BG163&gt;=16,DATEDIF(BL163,BO163,"ym")+1,DATEDIF(BL163,BO163,"ym"))</f>
        <v>#NUM!</v>
      </c>
      <c r="BG163" s="198" t="e">
        <f>DATEDIF(BL163,BO163,"md")</f>
        <v>#NUM!</v>
      </c>
      <c r="BH163" s="197"/>
      <c r="BI163" s="191">
        <f>IF(J164="現在",$AG$6,J164)</f>
        <v>0</v>
      </c>
      <c r="BJ163" s="197">
        <v>19</v>
      </c>
      <c r="BK163" s="204">
        <f>IF(DAY(J163)&lt;=15,J163-DAY(J163)+1,J163-DAY(J163)+16)</f>
        <v>1</v>
      </c>
      <c r="BL163" s="204">
        <f>IF(DAY(BK163)=1,BK163+15,BU163)</f>
        <v>16</v>
      </c>
      <c r="BM163" s="205"/>
      <c r="BN163" s="206">
        <f>IF(CD163&gt;=16,CB163,IF(J164="現在",$AG$6-CD163+15,J164-CD163+15))</f>
        <v>15</v>
      </c>
      <c r="BO163" s="207">
        <f>IF(DAY(BN163)=15,BN163-DAY(BN163),BN163-DAY(BN163)+15)</f>
        <v>0</v>
      </c>
      <c r="BP163" s="205"/>
      <c r="BQ163" s="205"/>
      <c r="BR163" s="161">
        <f>YEAR(J163)</f>
        <v>1900</v>
      </c>
      <c r="BS163" s="161">
        <f>MONTH(J163)+1</f>
        <v>2</v>
      </c>
      <c r="BT163" s="208" t="str">
        <f>CONCATENATE(BR163,"/",BS163,"/",1)</f>
        <v>1900/2/1</v>
      </c>
      <c r="BU163" s="208">
        <f t="shared" ref="BU163" si="72">BT163+1-1</f>
        <v>32</v>
      </c>
      <c r="BV163" s="208">
        <f>BT163-1</f>
        <v>31</v>
      </c>
      <c r="BW163" s="161">
        <f t="shared" ref="BW163" si="73">DAY(BV163)</f>
        <v>31</v>
      </c>
      <c r="BX163" s="161">
        <f>DAY(J163)</f>
        <v>0</v>
      </c>
      <c r="BY163" s="161">
        <f>YEAR(BI163)</f>
        <v>1900</v>
      </c>
      <c r="BZ163" s="161">
        <f>IF(MONTH(BI163)=12,MONTH(BI163)-12+1,MONTH(BI163)+1)</f>
        <v>2</v>
      </c>
      <c r="CA163" s="208" t="str">
        <f>IF(BZ163=1,CONCATENATE(BY163+1,"/",BZ163,"/",1),CONCATENATE(BY163,"/",BZ163,"/",1))</f>
        <v>1900/2/1</v>
      </c>
      <c r="CB163" s="208">
        <f t="shared" ref="CB163" si="74">CA163-1</f>
        <v>31</v>
      </c>
      <c r="CC163" s="161">
        <f t="shared" ref="CC163" si="75">DAY(CB163)</f>
        <v>31</v>
      </c>
      <c r="CD163" s="161">
        <f>DAY(BI163)</f>
        <v>0</v>
      </c>
      <c r="CF163" s="161">
        <v>1634</v>
      </c>
      <c r="CG163" s="161">
        <v>1634</v>
      </c>
      <c r="CH163" s="161" t="s">
        <v>312</v>
      </c>
      <c r="CI163" s="161">
        <v>1634</v>
      </c>
    </row>
    <row r="164" spans="1:87" ht="12.75" customHeight="1">
      <c r="A164" s="415"/>
      <c r="B164" s="381"/>
      <c r="C164" s="382"/>
      <c r="D164" s="382"/>
      <c r="E164" s="382"/>
      <c r="F164" s="382"/>
      <c r="G164" s="383"/>
      <c r="H164" s="209" t="s">
        <v>25</v>
      </c>
      <c r="I164" s="209"/>
      <c r="J164" s="302"/>
      <c r="K164" s="385"/>
      <c r="L164" s="387"/>
      <c r="M164" s="385"/>
      <c r="N164" s="300"/>
      <c r="O164" s="240"/>
      <c r="P164" s="240"/>
      <c r="Q164" s="240"/>
      <c r="R164" s="240"/>
      <c r="S164" s="240"/>
      <c r="T164" s="240"/>
      <c r="U164" s="240"/>
      <c r="V164" s="240"/>
      <c r="W164" s="240"/>
      <c r="X164" s="240"/>
      <c r="Y164" s="240"/>
      <c r="Z164" s="240"/>
      <c r="AA164" s="240"/>
      <c r="AB164" s="240"/>
      <c r="AC164" s="301"/>
      <c r="AE164" s="192"/>
      <c r="AF164" s="414"/>
      <c r="AG164" s="389"/>
      <c r="AH164" s="159"/>
      <c r="AI164" s="159"/>
      <c r="AJ164" s="303"/>
      <c r="AK164" s="303"/>
      <c r="AL164" s="304"/>
      <c r="AM164" s="196"/>
      <c r="AN164" s="197"/>
      <c r="AO164" s="198"/>
      <c r="AP164" s="303"/>
      <c r="AQ164" s="303"/>
      <c r="AR164" s="304"/>
      <c r="AS164" s="196"/>
      <c r="AT164" s="197"/>
      <c r="AU164" s="198"/>
      <c r="AV164" s="303"/>
      <c r="AW164" s="303"/>
      <c r="AX164" s="304"/>
      <c r="AY164" s="196"/>
      <c r="AZ164" s="197"/>
      <c r="BA164" s="197"/>
      <c r="BB164" s="303"/>
      <c r="BC164" s="303"/>
      <c r="BD164" s="304"/>
      <c r="BE164" s="196"/>
      <c r="BF164" s="197"/>
      <c r="BG164" s="198"/>
      <c r="BH164" s="197"/>
      <c r="BI164" s="191"/>
      <c r="BJ164" s="197"/>
      <c r="BK164" s="204"/>
      <c r="BL164" s="204"/>
      <c r="BM164" s="205"/>
      <c r="BN164" s="207"/>
      <c r="BO164" s="207"/>
      <c r="BP164" s="205"/>
      <c r="BQ164" s="205"/>
      <c r="BT164" s="208"/>
      <c r="BU164" s="208"/>
      <c r="BV164" s="208"/>
      <c r="CA164" s="208"/>
      <c r="CB164" s="208"/>
      <c r="CF164" s="161">
        <v>1635</v>
      </c>
      <c r="CG164" s="161">
        <v>1635</v>
      </c>
      <c r="CH164" s="161" t="s">
        <v>313</v>
      </c>
      <c r="CI164" s="161">
        <v>1635</v>
      </c>
    </row>
    <row r="165" spans="1:87" ht="12.75" customHeight="1">
      <c r="A165" s="397"/>
      <c r="B165" s="378"/>
      <c r="C165" s="379"/>
      <c r="D165" s="379"/>
      <c r="E165" s="379"/>
      <c r="F165" s="379"/>
      <c r="G165" s="380"/>
      <c r="H165" s="212" t="s">
        <v>24</v>
      </c>
      <c r="I165" s="212"/>
      <c r="J165" s="299"/>
      <c r="K165" s="384" t="str">
        <f>IF($J165&lt;&gt;"",IF($AF165="0-",AP165,IF($AF165="+0",AV165,IF($AF165="+-",BB165,AJ165))),"")</f>
        <v/>
      </c>
      <c r="L165" s="386" t="str">
        <f>IF($J165&lt;&gt;"",IF($AF165="0-",AQ165,IF($AF165="+0",AW165,IF($AF165="+-",BC165,AK165))),"")</f>
        <v/>
      </c>
      <c r="M165" s="384" t="str">
        <f>IF($J165&lt;&gt;"",IF($AF165="0-",AR165,IF($AF165="+0",AX165,IF($AF165="+-",BD165,AL165))),"")</f>
        <v/>
      </c>
      <c r="N165" s="300"/>
      <c r="O165" s="240"/>
      <c r="P165" s="240"/>
      <c r="Q165" s="240"/>
      <c r="R165" s="240"/>
      <c r="S165" s="240"/>
      <c r="T165" s="240"/>
      <c r="U165" s="240"/>
      <c r="V165" s="240"/>
      <c r="W165" s="240"/>
      <c r="X165" s="240"/>
      <c r="Y165" s="240"/>
      <c r="Z165" s="240"/>
      <c r="AA165" s="240"/>
      <c r="AB165" s="240"/>
      <c r="AC165" s="301"/>
      <c r="AD165" s="191"/>
      <c r="AE165" s="192"/>
      <c r="AF165" s="413"/>
      <c r="AG165" s="388" t="str">
        <f>IF(AF165&lt;&gt;"",VLOOKUP(AF165,$AH$13:$AI$16,2),"")</f>
        <v/>
      </c>
      <c r="AH165" s="159"/>
      <c r="AI165" s="159"/>
      <c r="AJ165" s="199">
        <f>IF(AN165&gt;=12,DATEDIF(BK165,BN165,"y")+1,DATEDIF(BK165,BN165,"y"))</f>
        <v>0</v>
      </c>
      <c r="AK165" s="199">
        <f>IF(AN165&gt;=12,AN165-12,AN165)</f>
        <v>0</v>
      </c>
      <c r="AL165" s="200" t="str">
        <f>IF(AO165&lt;=15,"半",0)</f>
        <v>半</v>
      </c>
      <c r="AM165" s="196">
        <f>DATEDIF(BK165,BN165,"y")</f>
        <v>0</v>
      </c>
      <c r="AN165" s="197">
        <f>IF(AO165&gt;=16,DATEDIF(BK165,BN165,"ym")+1,DATEDIF(BK165,BN165,"ym"))</f>
        <v>0</v>
      </c>
      <c r="AO165" s="198">
        <f>DATEDIF(BK165,BN165,"md")</f>
        <v>14</v>
      </c>
      <c r="AP165" s="199" t="e">
        <f>IF(AT165&gt;=12,DATEDIF(BK165,BO165,"y")+1,DATEDIF(BK165,BO165,"y"))</f>
        <v>#NUM!</v>
      </c>
      <c r="AQ165" s="199" t="e">
        <f>IF(AT165&gt;=12,AT165-12,AT165)</f>
        <v>#NUM!</v>
      </c>
      <c r="AR165" s="200" t="e">
        <f>IF(AU165&lt;=15,"半",0)</f>
        <v>#NUM!</v>
      </c>
      <c r="AS165" s="196" t="e">
        <f>DATEDIF(BK165,BO165,"y")</f>
        <v>#NUM!</v>
      </c>
      <c r="AT165" s="197" t="e">
        <f>IF(AU165&gt;=16,DATEDIF(BK165,BO165,"ym")+1,DATEDIF(BK165,BO165,"ym"))</f>
        <v>#NUM!</v>
      </c>
      <c r="AU165" s="198" t="e">
        <f>DATEDIF(BK165,BO165,"md")</f>
        <v>#NUM!</v>
      </c>
      <c r="AV165" s="199" t="e">
        <f>IF(AZ165&gt;=12,DATEDIF(BL165,BN165,"y")+1,DATEDIF(BL165,BN165,"y"))</f>
        <v>#NUM!</v>
      </c>
      <c r="AW165" s="199" t="e">
        <f>IF(AZ165&gt;=12,AZ165-12,AZ165)</f>
        <v>#NUM!</v>
      </c>
      <c r="AX165" s="200" t="e">
        <f>IF(BA165&lt;=15,"半",0)</f>
        <v>#NUM!</v>
      </c>
      <c r="AY165" s="196" t="e">
        <f>DATEDIF(BL165,BN165,"y")</f>
        <v>#NUM!</v>
      </c>
      <c r="AZ165" s="197" t="e">
        <f>IF(BA165&gt;=16,DATEDIF(BL165,BN165,"ym")+1,DATEDIF(BL165,BN165,"ym"))</f>
        <v>#NUM!</v>
      </c>
      <c r="BA165" s="197" t="e">
        <f>DATEDIF(BL165,BN165,"md")</f>
        <v>#NUM!</v>
      </c>
      <c r="BB165" s="199" t="e">
        <f>IF(BF165&gt;=12,DATEDIF(BL165,BO165,"y")+1,DATEDIF(BL165,BO165,"y"))</f>
        <v>#NUM!</v>
      </c>
      <c r="BC165" s="199" t="e">
        <f>IF(BF165&gt;=12,BF165-12,BF165)</f>
        <v>#NUM!</v>
      </c>
      <c r="BD165" s="200" t="e">
        <f>IF(BG165&lt;=15,"半",0)</f>
        <v>#NUM!</v>
      </c>
      <c r="BE165" s="196" t="e">
        <f>DATEDIF(BL165,BO165,"y")</f>
        <v>#NUM!</v>
      </c>
      <c r="BF165" s="197" t="e">
        <f>IF(BG165&gt;=16,DATEDIF(BL165,BO165,"ym")+1,DATEDIF(BL165,BO165,"ym"))</f>
        <v>#NUM!</v>
      </c>
      <c r="BG165" s="198" t="e">
        <f>DATEDIF(BL165,BO165,"md")</f>
        <v>#NUM!</v>
      </c>
      <c r="BH165" s="197"/>
      <c r="BI165" s="191">
        <f>IF(J166="現在",$AG$6,J166)</f>
        <v>0</v>
      </c>
      <c r="BJ165" s="197">
        <v>20</v>
      </c>
      <c r="BK165" s="204">
        <f>IF(DAY(J165)&lt;=15,J165-DAY(J165)+1,J165-DAY(J165)+16)</f>
        <v>1</v>
      </c>
      <c r="BL165" s="204">
        <f>IF(DAY(BK165)=1,BK165+15,BU165)</f>
        <v>16</v>
      </c>
      <c r="BM165" s="205"/>
      <c r="BN165" s="206">
        <f>IF(CD165&gt;=16,CB165,IF(J166="現在",$AG$6-CD165+15,J166-CD165+15))</f>
        <v>15</v>
      </c>
      <c r="BO165" s="207">
        <f>IF(DAY(BN165)=15,BN165-DAY(BN165),BN165-DAY(BN165)+15)</f>
        <v>0</v>
      </c>
      <c r="BP165" s="205"/>
      <c r="BQ165" s="205"/>
      <c r="BR165" s="161">
        <f>YEAR(J165)</f>
        <v>1900</v>
      </c>
      <c r="BS165" s="161">
        <f>MONTH(J165)+1</f>
        <v>2</v>
      </c>
      <c r="BT165" s="208" t="str">
        <f>CONCATENATE(BR165,"/",BS165,"/",1)</f>
        <v>1900/2/1</v>
      </c>
      <c r="BU165" s="208">
        <f t="shared" ref="BU165" si="76">BT165+1-1</f>
        <v>32</v>
      </c>
      <c r="BV165" s="208">
        <f>BT165-1</f>
        <v>31</v>
      </c>
      <c r="BW165" s="161">
        <f t="shared" ref="BW165" si="77">DAY(BV165)</f>
        <v>31</v>
      </c>
      <c r="BX165" s="161">
        <f>DAY(J165)</f>
        <v>0</v>
      </c>
      <c r="BY165" s="161">
        <f>YEAR(BI165)</f>
        <v>1900</v>
      </c>
      <c r="BZ165" s="161">
        <f>IF(MONTH(BI165)=12,MONTH(BI165)-12+1,MONTH(BI165)+1)</f>
        <v>2</v>
      </c>
      <c r="CA165" s="208" t="str">
        <f>IF(BZ165=1,CONCATENATE(BY165+1,"/",BZ165,"/",1),CONCATENATE(BY165,"/",BZ165,"/",1))</f>
        <v>1900/2/1</v>
      </c>
      <c r="CB165" s="208">
        <f t="shared" ref="CB165" si="78">CA165-1</f>
        <v>31</v>
      </c>
      <c r="CC165" s="161">
        <f t="shared" ref="CC165" si="79">DAY(CB165)</f>
        <v>31</v>
      </c>
      <c r="CD165" s="161">
        <f>DAY(BI165)</f>
        <v>0</v>
      </c>
      <c r="CF165" s="161">
        <v>1636</v>
      </c>
      <c r="CG165" s="161">
        <v>1636</v>
      </c>
      <c r="CH165" s="161" t="s">
        <v>314</v>
      </c>
      <c r="CI165" s="161">
        <v>1636</v>
      </c>
    </row>
    <row r="166" spans="1:87" ht="12.75" customHeight="1">
      <c r="A166" s="415"/>
      <c r="B166" s="381"/>
      <c r="C166" s="382"/>
      <c r="D166" s="382"/>
      <c r="E166" s="382"/>
      <c r="F166" s="382"/>
      <c r="G166" s="383"/>
      <c r="H166" s="209" t="s">
        <v>25</v>
      </c>
      <c r="I166" s="209"/>
      <c r="J166" s="302"/>
      <c r="K166" s="385"/>
      <c r="L166" s="387"/>
      <c r="M166" s="385"/>
      <c r="N166" s="300"/>
      <c r="O166" s="240"/>
      <c r="P166" s="240"/>
      <c r="Q166" s="240"/>
      <c r="R166" s="240"/>
      <c r="S166" s="240"/>
      <c r="T166" s="240"/>
      <c r="U166" s="240"/>
      <c r="V166" s="240"/>
      <c r="W166" s="240"/>
      <c r="X166" s="240"/>
      <c r="Y166" s="240"/>
      <c r="Z166" s="240"/>
      <c r="AA166" s="240"/>
      <c r="AB166" s="240"/>
      <c r="AC166" s="301"/>
      <c r="AD166" s="191"/>
      <c r="AE166" s="192"/>
      <c r="AF166" s="414"/>
      <c r="AG166" s="389"/>
      <c r="AH166" s="159"/>
      <c r="AI166" s="159"/>
      <c r="AJ166" s="303"/>
      <c r="AK166" s="303"/>
      <c r="AL166" s="304"/>
      <c r="AM166" s="196"/>
      <c r="AN166" s="197"/>
      <c r="AO166" s="198"/>
      <c r="AP166" s="303"/>
      <c r="AQ166" s="303"/>
      <c r="AR166" s="304"/>
      <c r="AS166" s="196"/>
      <c r="AT166" s="197"/>
      <c r="AU166" s="198"/>
      <c r="AV166" s="303"/>
      <c r="AW166" s="303"/>
      <c r="AX166" s="304"/>
      <c r="AY166" s="196"/>
      <c r="AZ166" s="197"/>
      <c r="BA166" s="197"/>
      <c r="BB166" s="303"/>
      <c r="BC166" s="303"/>
      <c r="BD166" s="304"/>
      <c r="BE166" s="196"/>
      <c r="BF166" s="197"/>
      <c r="BG166" s="198"/>
      <c r="BH166" s="197"/>
      <c r="BI166" s="191"/>
      <c r="BJ166" s="197"/>
      <c r="BK166" s="204"/>
      <c r="BL166" s="204"/>
      <c r="BM166" s="205"/>
      <c r="BN166" s="207"/>
      <c r="BO166" s="207"/>
      <c r="BP166" s="205"/>
      <c r="BQ166" s="205"/>
      <c r="BT166" s="208"/>
      <c r="BU166" s="208"/>
      <c r="BV166" s="208"/>
      <c r="CA166" s="208"/>
      <c r="CB166" s="208"/>
      <c r="CF166" s="161">
        <v>1637</v>
      </c>
      <c r="CG166" s="161">
        <v>1637</v>
      </c>
      <c r="CH166" s="161" t="s">
        <v>315</v>
      </c>
      <c r="CI166" s="161">
        <v>1637</v>
      </c>
    </row>
    <row r="167" spans="1:87" ht="12.75" customHeight="1">
      <c r="A167" s="397"/>
      <c r="B167" s="378"/>
      <c r="C167" s="379"/>
      <c r="D167" s="379"/>
      <c r="E167" s="379"/>
      <c r="F167" s="379"/>
      <c r="G167" s="380"/>
      <c r="H167" s="212" t="s">
        <v>24</v>
      </c>
      <c r="I167" s="212"/>
      <c r="J167" s="299"/>
      <c r="K167" s="384" t="str">
        <f>IF($J167&lt;&gt;"",IF($AF167="0-",AP167,IF($AF167="+0",AV167,IF($AF167="+-",BB167,AJ167))),"")</f>
        <v/>
      </c>
      <c r="L167" s="386" t="str">
        <f>IF($J167&lt;&gt;"",IF($AF167="0-",AQ167,IF($AF167="+0",AW167,IF($AF167="+-",BC167,AK167))),"")</f>
        <v/>
      </c>
      <c r="M167" s="384" t="str">
        <f>IF($J167&lt;&gt;"",IF($AF167="0-",AR167,IF($AF167="+0",AX167,IF($AF167="+-",BD167,AL167))),"")</f>
        <v/>
      </c>
      <c r="N167" s="219"/>
      <c r="O167" s="220"/>
      <c r="P167" s="445" t="s">
        <v>41</v>
      </c>
      <c r="Q167" s="446"/>
      <c r="R167" s="446"/>
      <c r="S167" s="446"/>
      <c r="T167" s="446"/>
      <c r="U167" s="446" t="s">
        <v>94</v>
      </c>
      <c r="V167" s="447"/>
      <c r="W167" s="445" t="s">
        <v>41</v>
      </c>
      <c r="X167" s="446"/>
      <c r="Y167" s="446"/>
      <c r="Z167" s="446"/>
      <c r="AA167" s="446"/>
      <c r="AB167" s="446" t="s">
        <v>94</v>
      </c>
      <c r="AC167" s="468"/>
      <c r="AD167" s="305"/>
      <c r="AE167" s="192"/>
      <c r="AF167" s="413"/>
      <c r="AG167" s="388" t="str">
        <f>IF(AF167&lt;&gt;"",VLOOKUP(AF167,$AH$13:$AI$16,2),"")</f>
        <v/>
      </c>
      <c r="AH167" s="159"/>
      <c r="AI167" s="159"/>
      <c r="AJ167" s="199">
        <f>IF(AN167&gt;=12,DATEDIF(BK167,BN167,"y")+1,DATEDIF(BK167,BN167,"y"))</f>
        <v>0</v>
      </c>
      <c r="AK167" s="199">
        <f>IF(AN167&gt;=12,AN167-12,AN167)</f>
        <v>0</v>
      </c>
      <c r="AL167" s="200" t="str">
        <f>IF(AO167&lt;=15,"半",0)</f>
        <v>半</v>
      </c>
      <c r="AM167" s="196">
        <f>DATEDIF(BK167,BN167,"y")</f>
        <v>0</v>
      </c>
      <c r="AN167" s="197">
        <f>IF(AO167&gt;=16,DATEDIF(BK167,BN167,"ym")+1,DATEDIF(BK167,BN167,"ym"))</f>
        <v>0</v>
      </c>
      <c r="AO167" s="198">
        <f>DATEDIF(BK167,BN167,"md")</f>
        <v>14</v>
      </c>
      <c r="AP167" s="199" t="e">
        <f>IF(AT167&gt;=12,DATEDIF(BK167,BO167,"y")+1,DATEDIF(BK167,BO167,"y"))</f>
        <v>#NUM!</v>
      </c>
      <c r="AQ167" s="199" t="e">
        <f>IF(AT167&gt;=12,AT167-12,AT167)</f>
        <v>#NUM!</v>
      </c>
      <c r="AR167" s="200" t="e">
        <f>IF(AU167&lt;=15,"半",0)</f>
        <v>#NUM!</v>
      </c>
      <c r="AS167" s="196" t="e">
        <f>DATEDIF(BK167,BO167,"y")</f>
        <v>#NUM!</v>
      </c>
      <c r="AT167" s="197" t="e">
        <f>IF(AU167&gt;=16,DATEDIF(BK167,BO167,"ym")+1,DATEDIF(BK167,BO167,"ym"))</f>
        <v>#NUM!</v>
      </c>
      <c r="AU167" s="198" t="e">
        <f>DATEDIF(BK167,BO167,"md")</f>
        <v>#NUM!</v>
      </c>
      <c r="AV167" s="199" t="e">
        <f>IF(AZ167&gt;=12,DATEDIF(BL167,BN167,"y")+1,DATEDIF(BL167,BN167,"y"))</f>
        <v>#NUM!</v>
      </c>
      <c r="AW167" s="199" t="e">
        <f>IF(AZ167&gt;=12,AZ167-12,AZ167)</f>
        <v>#NUM!</v>
      </c>
      <c r="AX167" s="200" t="e">
        <f>IF(BA167&lt;=15,"半",0)</f>
        <v>#NUM!</v>
      </c>
      <c r="AY167" s="196" t="e">
        <f>DATEDIF(BL167,BN167,"y")</f>
        <v>#NUM!</v>
      </c>
      <c r="AZ167" s="197" t="e">
        <f>IF(BA167&gt;=16,DATEDIF(BL167,BN167,"ym")+1,DATEDIF(BL167,BN167,"ym"))</f>
        <v>#NUM!</v>
      </c>
      <c r="BA167" s="197" t="e">
        <f>DATEDIF(BL167,BN167,"md")</f>
        <v>#NUM!</v>
      </c>
      <c r="BB167" s="199" t="e">
        <f>IF(BF167&gt;=12,DATEDIF(BL167,BO167,"y")+1,DATEDIF(BL167,BO167,"y"))</f>
        <v>#NUM!</v>
      </c>
      <c r="BC167" s="199" t="e">
        <f>IF(BF167&gt;=12,BF167-12,BF167)</f>
        <v>#NUM!</v>
      </c>
      <c r="BD167" s="200" t="e">
        <f>IF(BG167&lt;=15,"半",0)</f>
        <v>#NUM!</v>
      </c>
      <c r="BE167" s="196" t="e">
        <f>DATEDIF(BL167,BO167,"y")</f>
        <v>#NUM!</v>
      </c>
      <c r="BF167" s="197" t="e">
        <f>IF(BG167&gt;=16,DATEDIF(BL167,BO167,"ym")+1,DATEDIF(BL167,BO167,"ym"))</f>
        <v>#NUM!</v>
      </c>
      <c r="BG167" s="198" t="e">
        <f>DATEDIF(BL167,BO167,"md")</f>
        <v>#NUM!</v>
      </c>
      <c r="BH167" s="197"/>
      <c r="BI167" s="191">
        <f>IF(J168="現在",$AG$6,J168)</f>
        <v>0</v>
      </c>
      <c r="BJ167" s="197">
        <v>21</v>
      </c>
      <c r="BK167" s="204">
        <f>IF(DAY(J167)&lt;=15,J167-DAY(J167)+1,J167-DAY(J167)+16)</f>
        <v>1</v>
      </c>
      <c r="BL167" s="204">
        <f>IF(DAY(BK167)=1,BK167+15,BU167)</f>
        <v>16</v>
      </c>
      <c r="BM167" s="205"/>
      <c r="BN167" s="206">
        <f>IF(CD167&gt;=16,CB167,IF(J168="現在",$AG$6-CD167+15,J168-CD167+15))</f>
        <v>15</v>
      </c>
      <c r="BO167" s="207">
        <f>IF(DAY(BN167)=15,BN167-DAY(BN167),BN167-DAY(BN167)+15)</f>
        <v>0</v>
      </c>
      <c r="BP167" s="205"/>
      <c r="BQ167" s="205"/>
      <c r="BR167" s="161">
        <f>YEAR(J167)</f>
        <v>1900</v>
      </c>
      <c r="BS167" s="161">
        <f>MONTH(J167)+1</f>
        <v>2</v>
      </c>
      <c r="BT167" s="208" t="str">
        <f>CONCATENATE(BR167,"/",BS167,"/",1)</f>
        <v>1900/2/1</v>
      </c>
      <c r="BU167" s="208">
        <f t="shared" ref="BU167" si="80">BT167+1-1</f>
        <v>32</v>
      </c>
      <c r="BV167" s="208">
        <f>BT167-1</f>
        <v>31</v>
      </c>
      <c r="BW167" s="161">
        <f t="shared" ref="BW167" si="81">DAY(BV167)</f>
        <v>31</v>
      </c>
      <c r="BX167" s="161">
        <f>DAY(J167)</f>
        <v>0</v>
      </c>
      <c r="BY167" s="161">
        <f>YEAR(BI167)</f>
        <v>1900</v>
      </c>
      <c r="BZ167" s="161">
        <f>IF(MONTH(BI167)=12,MONTH(BI167)-12+1,MONTH(BI167)+1)</f>
        <v>2</v>
      </c>
      <c r="CA167" s="208" t="str">
        <f>IF(BZ167=1,CONCATENATE(BY167+1,"/",BZ167,"/",1),CONCATENATE(BY167,"/",BZ167,"/",1))</f>
        <v>1900/2/1</v>
      </c>
      <c r="CB167" s="208">
        <f t="shared" ref="CB167" si="82">CA167-1</f>
        <v>31</v>
      </c>
      <c r="CC167" s="161">
        <f t="shared" ref="CC167" si="83">DAY(CB167)</f>
        <v>31</v>
      </c>
      <c r="CD167" s="161">
        <f>DAY(BI167)</f>
        <v>0</v>
      </c>
      <c r="CF167" s="161">
        <v>1638</v>
      </c>
      <c r="CG167" s="161">
        <v>1638</v>
      </c>
      <c r="CH167" s="161" t="s">
        <v>316</v>
      </c>
      <c r="CI167" s="161">
        <v>1638</v>
      </c>
    </row>
    <row r="168" spans="1:87" ht="12.75" customHeight="1">
      <c r="A168" s="415"/>
      <c r="B168" s="381"/>
      <c r="C168" s="382"/>
      <c r="D168" s="382"/>
      <c r="E168" s="382"/>
      <c r="F168" s="382"/>
      <c r="G168" s="383"/>
      <c r="H168" s="209" t="s">
        <v>25</v>
      </c>
      <c r="I168" s="209"/>
      <c r="J168" s="302"/>
      <c r="K168" s="385"/>
      <c r="L168" s="387"/>
      <c r="M168" s="385"/>
      <c r="N168" s="459" t="s">
        <v>108</v>
      </c>
      <c r="O168" s="452"/>
      <c r="P168" s="372" t="s">
        <v>77</v>
      </c>
      <c r="Q168" s="373"/>
      <c r="R168" s="460" t="s">
        <v>41</v>
      </c>
      <c r="S168" s="461"/>
      <c r="T168" s="461"/>
      <c r="U168" s="461"/>
      <c r="V168" s="462"/>
      <c r="W168" s="372" t="s">
        <v>77</v>
      </c>
      <c r="X168" s="373"/>
      <c r="Y168" s="460" t="s">
        <v>41</v>
      </c>
      <c r="Z168" s="461"/>
      <c r="AA168" s="461"/>
      <c r="AB168" s="461"/>
      <c r="AC168" s="466"/>
      <c r="AD168" s="305"/>
      <c r="AE168" s="192"/>
      <c r="AF168" s="414"/>
      <c r="AG168" s="389"/>
      <c r="AH168" s="159"/>
      <c r="AI168" s="159"/>
      <c r="AJ168" s="303"/>
      <c r="AK168" s="303"/>
      <c r="AL168" s="304"/>
      <c r="AM168" s="196"/>
      <c r="AN168" s="197"/>
      <c r="AO168" s="198"/>
      <c r="AP168" s="303"/>
      <c r="AQ168" s="303"/>
      <c r="AR168" s="304"/>
      <c r="AS168" s="196"/>
      <c r="AT168" s="197"/>
      <c r="AU168" s="198"/>
      <c r="AV168" s="303"/>
      <c r="AW168" s="303"/>
      <c r="AX168" s="304"/>
      <c r="AY168" s="196"/>
      <c r="AZ168" s="197"/>
      <c r="BA168" s="197"/>
      <c r="BB168" s="303"/>
      <c r="BC168" s="303"/>
      <c r="BD168" s="304"/>
      <c r="BE168" s="196"/>
      <c r="BF168" s="197"/>
      <c r="BG168" s="198"/>
      <c r="BH168" s="197"/>
      <c r="BI168" s="191"/>
      <c r="BJ168" s="197"/>
      <c r="BK168" s="204"/>
      <c r="BL168" s="204"/>
      <c r="BM168" s="205"/>
      <c r="BN168" s="207"/>
      <c r="BO168" s="207"/>
      <c r="BP168" s="205"/>
      <c r="BQ168" s="205"/>
      <c r="BT168" s="208"/>
      <c r="BU168" s="208"/>
      <c r="BV168" s="208"/>
      <c r="CA168" s="208"/>
      <c r="CB168" s="208"/>
      <c r="CF168" s="161">
        <v>1639</v>
      </c>
      <c r="CG168" s="161">
        <v>1639</v>
      </c>
      <c r="CH168" s="161" t="s">
        <v>317</v>
      </c>
      <c r="CI168" s="161">
        <v>1639</v>
      </c>
    </row>
    <row r="169" spans="1:87" ht="12.75" customHeight="1">
      <c r="A169" s="397"/>
      <c r="B169" s="378"/>
      <c r="C169" s="379"/>
      <c r="D169" s="379"/>
      <c r="E169" s="379"/>
      <c r="F169" s="379"/>
      <c r="G169" s="380"/>
      <c r="H169" s="212" t="s">
        <v>24</v>
      </c>
      <c r="I169" s="212"/>
      <c r="J169" s="299"/>
      <c r="K169" s="384" t="str">
        <f>IF($J169&lt;&gt;"",IF($AF169="0-",AP169,IF($AF169="+0",AV169,IF($AF169="+-",BB169,AJ169))),"")</f>
        <v/>
      </c>
      <c r="L169" s="386" t="str">
        <f>IF($J169&lt;&gt;"",IF($AF169="0-",AQ169,IF($AF169="+0",AW169,IF($AF169="+-",BC169,AK169))),"")</f>
        <v/>
      </c>
      <c r="M169" s="384" t="str">
        <f>IF($J169&lt;&gt;"",IF($AF169="0-",AR169,IF($AF169="+0",AX169,IF($AF169="+-",BD169,AL169))),"")</f>
        <v/>
      </c>
      <c r="N169" s="459"/>
      <c r="O169" s="452"/>
      <c r="P169" s="374"/>
      <c r="Q169" s="375"/>
      <c r="R169" s="463"/>
      <c r="S169" s="464"/>
      <c r="T169" s="464"/>
      <c r="U169" s="464"/>
      <c r="V169" s="465"/>
      <c r="W169" s="374"/>
      <c r="X169" s="375"/>
      <c r="Y169" s="463"/>
      <c r="Z169" s="464"/>
      <c r="AA169" s="464"/>
      <c r="AB169" s="464"/>
      <c r="AC169" s="467"/>
      <c r="AD169" s="221"/>
      <c r="AE169" s="192"/>
      <c r="AF169" s="413"/>
      <c r="AG169" s="388" t="str">
        <f>IF(AF169&lt;&gt;"",VLOOKUP(AF169,$AH$13:$AI$16,2),"")</f>
        <v/>
      </c>
      <c r="AH169" s="159"/>
      <c r="AI169" s="159"/>
      <c r="AJ169" s="199">
        <f>IF(AN169&gt;=12,DATEDIF(BK169,BN169,"y")+1,DATEDIF(BK169,BN169,"y"))</f>
        <v>0</v>
      </c>
      <c r="AK169" s="199">
        <f>IF(AN169&gt;=12,AN169-12,AN169)</f>
        <v>0</v>
      </c>
      <c r="AL169" s="200" t="str">
        <f>IF(AO169&lt;=15,"半",0)</f>
        <v>半</v>
      </c>
      <c r="AM169" s="196">
        <f>DATEDIF(BK169,BN169,"y")</f>
        <v>0</v>
      </c>
      <c r="AN169" s="197">
        <f>IF(AO169&gt;=16,DATEDIF(BK169,BN169,"ym")+1,DATEDIF(BK169,BN169,"ym"))</f>
        <v>0</v>
      </c>
      <c r="AO169" s="198">
        <f>DATEDIF(BK169,BN169,"md")</f>
        <v>14</v>
      </c>
      <c r="AP169" s="199" t="e">
        <f>IF(AT169&gt;=12,DATEDIF(BK169,BO169,"y")+1,DATEDIF(BK169,BO169,"y"))</f>
        <v>#NUM!</v>
      </c>
      <c r="AQ169" s="199" t="e">
        <f>IF(AT169&gt;=12,AT169-12,AT169)</f>
        <v>#NUM!</v>
      </c>
      <c r="AR169" s="200" t="e">
        <f>IF(AU169&lt;=15,"半",0)</f>
        <v>#NUM!</v>
      </c>
      <c r="AS169" s="196" t="e">
        <f>DATEDIF(BK169,BO169,"y")</f>
        <v>#NUM!</v>
      </c>
      <c r="AT169" s="197" t="e">
        <f>IF(AU169&gt;=16,DATEDIF(BK169,BO169,"ym")+1,DATEDIF(BK169,BO169,"ym"))</f>
        <v>#NUM!</v>
      </c>
      <c r="AU169" s="198" t="e">
        <f>DATEDIF(BK169,BO169,"md")</f>
        <v>#NUM!</v>
      </c>
      <c r="AV169" s="199" t="e">
        <f>IF(AZ169&gt;=12,DATEDIF(BL169,BN169,"y")+1,DATEDIF(BL169,BN169,"y"))</f>
        <v>#NUM!</v>
      </c>
      <c r="AW169" s="199" t="e">
        <f>IF(AZ169&gt;=12,AZ169-12,AZ169)</f>
        <v>#NUM!</v>
      </c>
      <c r="AX169" s="200" t="e">
        <f>IF(BA169&lt;=15,"半",0)</f>
        <v>#NUM!</v>
      </c>
      <c r="AY169" s="196" t="e">
        <f>DATEDIF(BL169,BN169,"y")</f>
        <v>#NUM!</v>
      </c>
      <c r="AZ169" s="197" t="e">
        <f>IF(BA169&gt;=16,DATEDIF(BL169,BN169,"ym")+1,DATEDIF(BL169,BN169,"ym"))</f>
        <v>#NUM!</v>
      </c>
      <c r="BA169" s="197" t="e">
        <f>DATEDIF(BL169,BN169,"md")</f>
        <v>#NUM!</v>
      </c>
      <c r="BB169" s="199" t="e">
        <f>IF(BF169&gt;=12,DATEDIF(BL169,BO169,"y")+1,DATEDIF(BL169,BO169,"y"))</f>
        <v>#NUM!</v>
      </c>
      <c r="BC169" s="199" t="e">
        <f>IF(BF169&gt;=12,BF169-12,BF169)</f>
        <v>#NUM!</v>
      </c>
      <c r="BD169" s="200" t="e">
        <f>IF(BG169&lt;=15,"半",0)</f>
        <v>#NUM!</v>
      </c>
      <c r="BE169" s="196" t="e">
        <f>DATEDIF(BL169,BO169,"y")</f>
        <v>#NUM!</v>
      </c>
      <c r="BF169" s="197" t="e">
        <f>IF(BG169&gt;=16,DATEDIF(BL169,BO169,"ym")+1,DATEDIF(BL169,BO169,"ym"))</f>
        <v>#NUM!</v>
      </c>
      <c r="BG169" s="198" t="e">
        <f>DATEDIF(BL169,BO169,"md")</f>
        <v>#NUM!</v>
      </c>
      <c r="BH169" s="197"/>
      <c r="BI169" s="191">
        <f>IF(J170="現在",$AG$6,J170)</f>
        <v>0</v>
      </c>
      <c r="BJ169" s="197">
        <v>22</v>
      </c>
      <c r="BK169" s="204">
        <f>IF(DAY(J169)&lt;=15,J169-DAY(J169)+1,J169-DAY(J169)+16)</f>
        <v>1</v>
      </c>
      <c r="BL169" s="204">
        <f>IF(DAY(BK169)=1,BK169+15,BU169)</f>
        <v>16</v>
      </c>
      <c r="BM169" s="205"/>
      <c r="BN169" s="206">
        <f>IF(CD169&gt;=16,CB169,IF(J170="現在",$AG$6-CD169+15,J170-CD169+15))</f>
        <v>15</v>
      </c>
      <c r="BO169" s="207">
        <f>IF(DAY(BN169)=15,BN169-DAY(BN169),BN169-DAY(BN169)+15)</f>
        <v>0</v>
      </c>
      <c r="BP169" s="205"/>
      <c r="BQ169" s="205"/>
      <c r="BR169" s="161">
        <f>YEAR(J169)</f>
        <v>1900</v>
      </c>
      <c r="BS169" s="161">
        <f>MONTH(J169)+1</f>
        <v>2</v>
      </c>
      <c r="BT169" s="208" t="str">
        <f>CONCATENATE(BR169,"/",BS169,"/",1)</f>
        <v>1900/2/1</v>
      </c>
      <c r="BU169" s="208">
        <f t="shared" ref="BU169" si="84">BT169+1-1</f>
        <v>32</v>
      </c>
      <c r="BV169" s="208">
        <f>BT169-1</f>
        <v>31</v>
      </c>
      <c r="BW169" s="161">
        <f t="shared" ref="BW169" si="85">DAY(BV169)</f>
        <v>31</v>
      </c>
      <c r="BX169" s="161">
        <f>DAY(J169)</f>
        <v>0</v>
      </c>
      <c r="BY169" s="161">
        <f>YEAR(BI169)</f>
        <v>1900</v>
      </c>
      <c r="BZ169" s="161">
        <f>IF(MONTH(BI169)=12,MONTH(BI169)-12+1,MONTH(BI169)+1)</f>
        <v>2</v>
      </c>
      <c r="CA169" s="208" t="str">
        <f>IF(BZ169=1,CONCATENATE(BY169+1,"/",BZ169,"/",1),CONCATENATE(BY169,"/",BZ169,"/",1))</f>
        <v>1900/2/1</v>
      </c>
      <c r="CB169" s="208">
        <f t="shared" ref="CB169" si="86">CA169-1</f>
        <v>31</v>
      </c>
      <c r="CC169" s="161">
        <f t="shared" ref="CC169" si="87">DAY(CB169)</f>
        <v>31</v>
      </c>
      <c r="CD169" s="161">
        <f>DAY(BI169)</f>
        <v>0</v>
      </c>
      <c r="CF169" s="161">
        <v>1641</v>
      </c>
      <c r="CG169" s="161">
        <v>1641</v>
      </c>
      <c r="CH169" s="161" t="s">
        <v>318</v>
      </c>
      <c r="CI169" s="161">
        <v>1641</v>
      </c>
    </row>
    <row r="170" spans="1:87" ht="12.75" customHeight="1">
      <c r="A170" s="415"/>
      <c r="B170" s="381"/>
      <c r="C170" s="382"/>
      <c r="D170" s="382"/>
      <c r="E170" s="382"/>
      <c r="F170" s="382"/>
      <c r="G170" s="383"/>
      <c r="H170" s="209" t="s">
        <v>25</v>
      </c>
      <c r="I170" s="209"/>
      <c r="J170" s="302"/>
      <c r="K170" s="385"/>
      <c r="L170" s="387"/>
      <c r="M170" s="385"/>
      <c r="N170" s="459"/>
      <c r="O170" s="452"/>
      <c r="P170" s="421" t="s">
        <v>64</v>
      </c>
      <c r="Q170" s="422"/>
      <c r="R170" s="455" t="s">
        <v>41</v>
      </c>
      <c r="S170" s="456"/>
      <c r="T170" s="456"/>
      <c r="U170" s="456"/>
      <c r="V170" s="224" t="s">
        <v>95</v>
      </c>
      <c r="W170" s="421" t="s">
        <v>64</v>
      </c>
      <c r="X170" s="422"/>
      <c r="Y170" s="455" t="s">
        <v>41</v>
      </c>
      <c r="Z170" s="456"/>
      <c r="AA170" s="456"/>
      <c r="AB170" s="456"/>
      <c r="AC170" s="225" t="s">
        <v>95</v>
      </c>
      <c r="AD170" s="222"/>
      <c r="AE170" s="192"/>
      <c r="AF170" s="414"/>
      <c r="AG170" s="389"/>
      <c r="AH170" s="159"/>
      <c r="AI170" s="159"/>
      <c r="AJ170" s="303"/>
      <c r="AK170" s="303"/>
      <c r="AL170" s="304"/>
      <c r="AM170" s="196"/>
      <c r="AN170" s="197"/>
      <c r="AO170" s="198"/>
      <c r="AP170" s="303"/>
      <c r="AQ170" s="303"/>
      <c r="AR170" s="304"/>
      <c r="AS170" s="196"/>
      <c r="AT170" s="197"/>
      <c r="AU170" s="198"/>
      <c r="AV170" s="303"/>
      <c r="AW170" s="303"/>
      <c r="AX170" s="304"/>
      <c r="AY170" s="196"/>
      <c r="AZ170" s="197"/>
      <c r="BA170" s="197"/>
      <c r="BB170" s="303"/>
      <c r="BC170" s="303"/>
      <c r="BD170" s="304"/>
      <c r="BE170" s="196"/>
      <c r="BF170" s="197"/>
      <c r="BG170" s="198"/>
      <c r="BH170" s="197"/>
      <c r="BI170" s="191"/>
      <c r="BJ170" s="197"/>
      <c r="BK170" s="204"/>
      <c r="BL170" s="204"/>
      <c r="BM170" s="205"/>
      <c r="BN170" s="207"/>
      <c r="BO170" s="207"/>
      <c r="BP170" s="205"/>
      <c r="BQ170" s="205"/>
      <c r="BT170" s="208"/>
      <c r="BU170" s="208"/>
      <c r="BV170" s="208"/>
      <c r="CA170" s="208"/>
      <c r="CB170" s="208"/>
      <c r="CF170" s="161">
        <v>1642</v>
      </c>
      <c r="CG170" s="161">
        <v>1642</v>
      </c>
      <c r="CH170" s="161" t="s">
        <v>319</v>
      </c>
      <c r="CI170" s="161">
        <v>1642</v>
      </c>
    </row>
    <row r="171" spans="1:87" ht="12.75" customHeight="1">
      <c r="A171" s="397"/>
      <c r="B171" s="378"/>
      <c r="C171" s="379"/>
      <c r="D171" s="379"/>
      <c r="E171" s="379"/>
      <c r="F171" s="379"/>
      <c r="G171" s="380"/>
      <c r="H171" s="212" t="s">
        <v>24</v>
      </c>
      <c r="I171" s="212"/>
      <c r="J171" s="299"/>
      <c r="K171" s="384" t="str">
        <f>IF($J171&lt;&gt;"",IF($AF171="0-",AP171,IF($AF171="+0",AV171,IF($AF171="+-",BB171,AJ171))),"")</f>
        <v/>
      </c>
      <c r="L171" s="386" t="str">
        <f>IF($J171&lt;&gt;"",IF($AF171="0-",AQ171,IF($AF171="+0",AW171,IF($AF171="+-",BC171,AK171))),"")</f>
        <v/>
      </c>
      <c r="M171" s="384" t="str">
        <f>IF($J171&lt;&gt;"",IF($AF171="0-",AR171,IF($AF171="+0",AX171,IF($AF171="+-",BD171,AL171))),"")</f>
        <v/>
      </c>
      <c r="N171" s="459"/>
      <c r="O171" s="452"/>
      <c r="P171" s="374"/>
      <c r="Q171" s="375"/>
      <c r="R171" s="457"/>
      <c r="S171" s="458"/>
      <c r="T171" s="458"/>
      <c r="U171" s="458"/>
      <c r="V171" s="226"/>
      <c r="W171" s="374"/>
      <c r="X171" s="375"/>
      <c r="Y171" s="457"/>
      <c r="Z171" s="458"/>
      <c r="AA171" s="458"/>
      <c r="AB171" s="458"/>
      <c r="AC171" s="227"/>
      <c r="AD171" s="223"/>
      <c r="AE171" s="192"/>
      <c r="AF171" s="413"/>
      <c r="AG171" s="388" t="str">
        <f>IF(AF171&lt;&gt;"",VLOOKUP(AF171,$AH$13:$AI$16,2),"")</f>
        <v/>
      </c>
      <c r="AH171" s="159"/>
      <c r="AI171" s="159"/>
      <c r="AJ171" s="199">
        <f>IF(AN171&gt;=12,DATEDIF(BK171,BN171,"y")+1,DATEDIF(BK171,BN171,"y"))</f>
        <v>0</v>
      </c>
      <c r="AK171" s="199">
        <f>IF(AN171&gt;=12,AN171-12,AN171)</f>
        <v>0</v>
      </c>
      <c r="AL171" s="200" t="str">
        <f>IF(AO171&lt;=15,"半",0)</f>
        <v>半</v>
      </c>
      <c r="AM171" s="196">
        <f>DATEDIF(BK171,BN171,"y")</f>
        <v>0</v>
      </c>
      <c r="AN171" s="197">
        <f>IF(AO171&gt;=16,DATEDIF(BK171,BN171,"ym")+1,DATEDIF(BK171,BN171,"ym"))</f>
        <v>0</v>
      </c>
      <c r="AO171" s="198">
        <f>DATEDIF(BK171,BN171,"md")</f>
        <v>14</v>
      </c>
      <c r="AP171" s="199" t="e">
        <f>IF(AT171&gt;=12,DATEDIF(BK171,BO171,"y")+1,DATEDIF(BK171,BO171,"y"))</f>
        <v>#NUM!</v>
      </c>
      <c r="AQ171" s="199" t="e">
        <f>IF(AT171&gt;=12,AT171-12,AT171)</f>
        <v>#NUM!</v>
      </c>
      <c r="AR171" s="200" t="e">
        <f>IF(AU171&lt;=15,"半",0)</f>
        <v>#NUM!</v>
      </c>
      <c r="AS171" s="196" t="e">
        <f>DATEDIF(BK171,BO171,"y")</f>
        <v>#NUM!</v>
      </c>
      <c r="AT171" s="197" t="e">
        <f>IF(AU171&gt;=16,DATEDIF(BK171,BO171,"ym")+1,DATEDIF(BK171,BO171,"ym"))</f>
        <v>#NUM!</v>
      </c>
      <c r="AU171" s="198" t="e">
        <f>DATEDIF(BK171,BO171,"md")</f>
        <v>#NUM!</v>
      </c>
      <c r="AV171" s="199" t="e">
        <f>IF(AZ171&gt;=12,DATEDIF(BL171,BN171,"y")+1,DATEDIF(BL171,BN171,"y"))</f>
        <v>#NUM!</v>
      </c>
      <c r="AW171" s="199" t="e">
        <f>IF(AZ171&gt;=12,AZ171-12,AZ171)</f>
        <v>#NUM!</v>
      </c>
      <c r="AX171" s="200" t="e">
        <f>IF(BA171&lt;=15,"半",0)</f>
        <v>#NUM!</v>
      </c>
      <c r="AY171" s="196" t="e">
        <f>DATEDIF(BL171,BN171,"y")</f>
        <v>#NUM!</v>
      </c>
      <c r="AZ171" s="197" t="e">
        <f>IF(BA171&gt;=16,DATEDIF(BL171,BN171,"ym")+1,DATEDIF(BL171,BN171,"ym"))</f>
        <v>#NUM!</v>
      </c>
      <c r="BA171" s="197" t="e">
        <f>DATEDIF(BL171,BN171,"md")</f>
        <v>#NUM!</v>
      </c>
      <c r="BB171" s="199" t="e">
        <f>IF(BF171&gt;=12,DATEDIF(BL171,BO171,"y")+1,DATEDIF(BL171,BO171,"y"))</f>
        <v>#NUM!</v>
      </c>
      <c r="BC171" s="199" t="e">
        <f>IF(BF171&gt;=12,BF171-12,BF171)</f>
        <v>#NUM!</v>
      </c>
      <c r="BD171" s="200" t="e">
        <f>IF(BG171&lt;=15,"半",0)</f>
        <v>#NUM!</v>
      </c>
      <c r="BE171" s="196" t="e">
        <f>DATEDIF(BL171,BO171,"y")</f>
        <v>#NUM!</v>
      </c>
      <c r="BF171" s="197" t="e">
        <f>IF(BG171&gt;=16,DATEDIF(BL171,BO171,"ym")+1,DATEDIF(BL171,BO171,"ym"))</f>
        <v>#NUM!</v>
      </c>
      <c r="BG171" s="198" t="e">
        <f>DATEDIF(BL171,BO171,"md")</f>
        <v>#NUM!</v>
      </c>
      <c r="BH171" s="197"/>
      <c r="BI171" s="191">
        <f>IF(J172="現在",$AG$6,J172)</f>
        <v>0</v>
      </c>
      <c r="BJ171" s="197">
        <v>23</v>
      </c>
      <c r="BK171" s="204">
        <f>IF(DAY(J171)&lt;=15,J171-DAY(J171)+1,J171-DAY(J171)+16)</f>
        <v>1</v>
      </c>
      <c r="BL171" s="204">
        <f>IF(DAY(BK171)=1,BK171+15,BU171)</f>
        <v>16</v>
      </c>
      <c r="BM171" s="205"/>
      <c r="BN171" s="206">
        <f>IF(CD171&gt;=16,CB171,IF(J172="現在",$AG$6-CD171+15,J172-CD171+15))</f>
        <v>15</v>
      </c>
      <c r="BO171" s="207">
        <f>IF(DAY(BN171)=15,BN171-DAY(BN171),BN171-DAY(BN171)+15)</f>
        <v>0</v>
      </c>
      <c r="BP171" s="205"/>
      <c r="BQ171" s="205"/>
      <c r="BR171" s="161">
        <f>YEAR(J171)</f>
        <v>1900</v>
      </c>
      <c r="BS171" s="161">
        <f>MONTH(J171)+1</f>
        <v>2</v>
      </c>
      <c r="BT171" s="208" t="str">
        <f>CONCATENATE(BR171,"/",BS171,"/",1)</f>
        <v>1900/2/1</v>
      </c>
      <c r="BU171" s="208">
        <f t="shared" ref="BU171" si="88">BT171+1-1</f>
        <v>32</v>
      </c>
      <c r="BV171" s="208">
        <f>BT171-1</f>
        <v>31</v>
      </c>
      <c r="BW171" s="161">
        <f t="shared" ref="BW171" si="89">DAY(BV171)</f>
        <v>31</v>
      </c>
      <c r="BX171" s="161">
        <f>DAY(J171)</f>
        <v>0</v>
      </c>
      <c r="BY171" s="161">
        <f>YEAR(BI171)</f>
        <v>1900</v>
      </c>
      <c r="BZ171" s="161">
        <f>IF(MONTH(BI171)=12,MONTH(BI171)-12+1,MONTH(BI171)+1)</f>
        <v>2</v>
      </c>
      <c r="CA171" s="208" t="str">
        <f>IF(BZ171=1,CONCATENATE(BY171+1,"/",BZ171,"/",1),CONCATENATE(BY171,"/",BZ171,"/",1))</f>
        <v>1900/2/1</v>
      </c>
      <c r="CB171" s="208">
        <f t="shared" ref="CB171" si="90">CA171-1</f>
        <v>31</v>
      </c>
      <c r="CC171" s="161">
        <f t="shared" ref="CC171" si="91">DAY(CB171)</f>
        <v>31</v>
      </c>
      <c r="CD171" s="161">
        <f>DAY(BI171)</f>
        <v>0</v>
      </c>
      <c r="CF171" s="161">
        <v>1643</v>
      </c>
      <c r="CG171" s="161">
        <v>1643</v>
      </c>
      <c r="CH171" s="161" t="s">
        <v>320</v>
      </c>
      <c r="CI171" s="161">
        <v>1643</v>
      </c>
    </row>
    <row r="172" spans="1:87" ht="12.75" customHeight="1">
      <c r="A172" s="415"/>
      <c r="B172" s="381"/>
      <c r="C172" s="382"/>
      <c r="D172" s="382"/>
      <c r="E172" s="382"/>
      <c r="F172" s="382"/>
      <c r="G172" s="383"/>
      <c r="H172" s="209" t="s">
        <v>25</v>
      </c>
      <c r="I172" s="209"/>
      <c r="J172" s="302"/>
      <c r="K172" s="385"/>
      <c r="L172" s="387"/>
      <c r="M172" s="385"/>
      <c r="N172" s="459"/>
      <c r="O172" s="452"/>
      <c r="P172" s="421" t="s">
        <v>65</v>
      </c>
      <c r="Q172" s="422"/>
      <c r="R172" s="455" t="s">
        <v>41</v>
      </c>
      <c r="S172" s="456"/>
      <c r="T172" s="456"/>
      <c r="U172" s="456"/>
      <c r="V172" s="230" t="s">
        <v>96</v>
      </c>
      <c r="W172" s="421" t="s">
        <v>65</v>
      </c>
      <c r="X172" s="422"/>
      <c r="Y172" s="455" t="s">
        <v>41</v>
      </c>
      <c r="Z172" s="456"/>
      <c r="AA172" s="456"/>
      <c r="AB172" s="456"/>
      <c r="AC172" s="231" t="s">
        <v>96</v>
      </c>
      <c r="AD172" s="222"/>
      <c r="AE172" s="192"/>
      <c r="AF172" s="414"/>
      <c r="AG172" s="389"/>
      <c r="AH172" s="159"/>
      <c r="AI172" s="159"/>
      <c r="AJ172" s="303"/>
      <c r="AK172" s="303"/>
      <c r="AL172" s="304"/>
      <c r="AM172" s="196"/>
      <c r="AN172" s="197"/>
      <c r="AO172" s="198"/>
      <c r="AP172" s="303"/>
      <c r="AQ172" s="303"/>
      <c r="AR172" s="304"/>
      <c r="AS172" s="196"/>
      <c r="AT172" s="197"/>
      <c r="AU172" s="198"/>
      <c r="AV172" s="303"/>
      <c r="AW172" s="303"/>
      <c r="AX172" s="304"/>
      <c r="AY172" s="196"/>
      <c r="AZ172" s="197"/>
      <c r="BA172" s="197"/>
      <c r="BB172" s="303"/>
      <c r="BC172" s="303"/>
      <c r="BD172" s="304"/>
      <c r="BE172" s="196"/>
      <c r="BF172" s="197"/>
      <c r="BG172" s="198"/>
      <c r="BH172" s="197"/>
      <c r="BI172" s="191"/>
      <c r="BJ172" s="197"/>
      <c r="BK172" s="204"/>
      <c r="BL172" s="204"/>
      <c r="BM172" s="205"/>
      <c r="BN172" s="207"/>
      <c r="BO172" s="207"/>
      <c r="BP172" s="205"/>
      <c r="BQ172" s="205"/>
      <c r="BT172" s="208"/>
      <c r="BU172" s="208"/>
      <c r="BV172" s="208"/>
      <c r="CA172" s="208"/>
      <c r="CB172" s="208"/>
      <c r="CF172" s="161">
        <v>1644</v>
      </c>
      <c r="CG172" s="161">
        <v>1644</v>
      </c>
      <c r="CH172" s="161" t="s">
        <v>321</v>
      </c>
      <c r="CI172" s="161">
        <v>1644</v>
      </c>
    </row>
    <row r="173" spans="1:87" ht="12.75" customHeight="1">
      <c r="A173" s="397"/>
      <c r="B173" s="378"/>
      <c r="C173" s="379"/>
      <c r="D173" s="379"/>
      <c r="E173" s="379"/>
      <c r="F173" s="379"/>
      <c r="G173" s="380"/>
      <c r="H173" s="212" t="s">
        <v>24</v>
      </c>
      <c r="I173" s="212"/>
      <c r="J173" s="299"/>
      <c r="K173" s="384" t="str">
        <f>IF($J173&lt;&gt;"",IF($AF173="0-",AP173,IF($AF173="+0",AV173,IF($AF173="+-",BB173,AJ173))),"")</f>
        <v/>
      </c>
      <c r="L173" s="386" t="str">
        <f>IF($J173&lt;&gt;"",IF($AF173="0-",AQ173,IF($AF173="+0",AW173,IF($AF173="+-",BC173,AK173))),"")</f>
        <v/>
      </c>
      <c r="M173" s="384" t="str">
        <f>IF($J173&lt;&gt;"",IF($AF173="0-",AR173,IF($AF173="+0",AX173,IF($AF173="+-",BD173,AL173))),"")</f>
        <v/>
      </c>
      <c r="N173" s="459"/>
      <c r="O173" s="452"/>
      <c r="P173" s="374"/>
      <c r="Q173" s="375"/>
      <c r="R173" s="457"/>
      <c r="S173" s="458"/>
      <c r="T173" s="458"/>
      <c r="U173" s="458"/>
      <c r="V173" s="226"/>
      <c r="W173" s="374"/>
      <c r="X173" s="375"/>
      <c r="Y173" s="457"/>
      <c r="Z173" s="458"/>
      <c r="AA173" s="458"/>
      <c r="AB173" s="458"/>
      <c r="AC173" s="227"/>
      <c r="AD173" s="221"/>
      <c r="AE173" s="192"/>
      <c r="AF173" s="413"/>
      <c r="AG173" s="388" t="str">
        <f>IF(AF173&lt;&gt;"",VLOOKUP(AF173,$AH$13:$AI$16,2),"")</f>
        <v/>
      </c>
      <c r="AH173" s="159"/>
      <c r="AI173" s="159"/>
      <c r="AJ173" s="199">
        <f>IF(AN173&gt;=12,DATEDIF(BK173,BN173,"y")+1,DATEDIF(BK173,BN173,"y"))</f>
        <v>0</v>
      </c>
      <c r="AK173" s="199">
        <f>IF(AN173&gt;=12,AN173-12,AN173)</f>
        <v>0</v>
      </c>
      <c r="AL173" s="200" t="str">
        <f>IF(AO173&lt;=15,"半",0)</f>
        <v>半</v>
      </c>
      <c r="AM173" s="196">
        <f>DATEDIF(BK173,BN173,"y")</f>
        <v>0</v>
      </c>
      <c r="AN173" s="197">
        <f>IF(AO173&gt;=16,DATEDIF(BK173,BN173,"ym")+1,DATEDIF(BK173,BN173,"ym"))</f>
        <v>0</v>
      </c>
      <c r="AO173" s="198">
        <f>DATEDIF(BK173,BN173,"md")</f>
        <v>14</v>
      </c>
      <c r="AP173" s="199" t="e">
        <f>IF(AT173&gt;=12,DATEDIF(BK173,BO173,"y")+1,DATEDIF(BK173,BO173,"y"))</f>
        <v>#NUM!</v>
      </c>
      <c r="AQ173" s="199" t="e">
        <f>IF(AT173&gt;=12,AT173-12,AT173)</f>
        <v>#NUM!</v>
      </c>
      <c r="AR173" s="200" t="e">
        <f>IF(AU173&lt;=15,"半",0)</f>
        <v>#NUM!</v>
      </c>
      <c r="AS173" s="196" t="e">
        <f>DATEDIF(BK173,BO173,"y")</f>
        <v>#NUM!</v>
      </c>
      <c r="AT173" s="197" t="e">
        <f>IF(AU173&gt;=16,DATEDIF(BK173,BO173,"ym")+1,DATEDIF(BK173,BO173,"ym"))</f>
        <v>#NUM!</v>
      </c>
      <c r="AU173" s="198" t="e">
        <f>DATEDIF(BK173,BO173,"md")</f>
        <v>#NUM!</v>
      </c>
      <c r="AV173" s="199" t="e">
        <f>IF(AZ173&gt;=12,DATEDIF(BL173,BN173,"y")+1,DATEDIF(BL173,BN173,"y"))</f>
        <v>#NUM!</v>
      </c>
      <c r="AW173" s="199" t="e">
        <f>IF(AZ173&gt;=12,AZ173-12,AZ173)</f>
        <v>#NUM!</v>
      </c>
      <c r="AX173" s="200" t="e">
        <f>IF(BA173&lt;=15,"半",0)</f>
        <v>#NUM!</v>
      </c>
      <c r="AY173" s="196" t="e">
        <f>DATEDIF(BL173,BN173,"y")</f>
        <v>#NUM!</v>
      </c>
      <c r="AZ173" s="197" t="e">
        <f>IF(BA173&gt;=16,DATEDIF(BL173,BN173,"ym")+1,DATEDIF(BL173,BN173,"ym"))</f>
        <v>#NUM!</v>
      </c>
      <c r="BA173" s="197" t="e">
        <f>DATEDIF(BL173,BN173,"md")</f>
        <v>#NUM!</v>
      </c>
      <c r="BB173" s="199" t="e">
        <f>IF(BF173&gt;=12,DATEDIF(BL173,BO173,"y")+1,DATEDIF(BL173,BO173,"y"))</f>
        <v>#NUM!</v>
      </c>
      <c r="BC173" s="199" t="e">
        <f>IF(BF173&gt;=12,BF173-12,BF173)</f>
        <v>#NUM!</v>
      </c>
      <c r="BD173" s="200" t="e">
        <f>IF(BG173&lt;=15,"半",0)</f>
        <v>#NUM!</v>
      </c>
      <c r="BE173" s="196" t="e">
        <f>DATEDIF(BL173,BO173,"y")</f>
        <v>#NUM!</v>
      </c>
      <c r="BF173" s="197" t="e">
        <f>IF(BG173&gt;=16,DATEDIF(BL173,BO173,"ym")+1,DATEDIF(BL173,BO173,"ym"))</f>
        <v>#NUM!</v>
      </c>
      <c r="BG173" s="198" t="e">
        <f>DATEDIF(BL173,BO173,"md")</f>
        <v>#NUM!</v>
      </c>
      <c r="BH173" s="197"/>
      <c r="BI173" s="191">
        <f>IF(J174="現在",$AG$6,J174)</f>
        <v>0</v>
      </c>
      <c r="BJ173" s="197">
        <v>24</v>
      </c>
      <c r="BK173" s="204">
        <f>IF(DAY(J173)&lt;=15,J173-DAY(J173)+1,J173-DAY(J173)+16)</f>
        <v>1</v>
      </c>
      <c r="BL173" s="204">
        <f>IF(DAY(BK173)=1,BK173+15,BU173)</f>
        <v>16</v>
      </c>
      <c r="BM173" s="205"/>
      <c r="BN173" s="206">
        <f>IF(CD173&gt;=16,CB173,IF(J174="現在",$AG$6-CD173+15,J174-CD173+15))</f>
        <v>15</v>
      </c>
      <c r="BO173" s="207">
        <f>IF(DAY(BN173)=15,BN173-DAY(BN173),BN173-DAY(BN173)+15)</f>
        <v>0</v>
      </c>
      <c r="BP173" s="205"/>
      <c r="BQ173" s="205"/>
      <c r="BR173" s="161">
        <f>YEAR(J173)</f>
        <v>1900</v>
      </c>
      <c r="BS173" s="161">
        <f>MONTH(J173)+1</f>
        <v>2</v>
      </c>
      <c r="BT173" s="208" t="str">
        <f>CONCATENATE(BR173,"/",BS173,"/",1)</f>
        <v>1900/2/1</v>
      </c>
      <c r="BU173" s="208">
        <f t="shared" ref="BU173" si="92">BT173+1-1</f>
        <v>32</v>
      </c>
      <c r="BV173" s="208">
        <f>BT173-1</f>
        <v>31</v>
      </c>
      <c r="BW173" s="161">
        <f t="shared" ref="BW173" si="93">DAY(BV173)</f>
        <v>31</v>
      </c>
      <c r="BX173" s="161">
        <f>DAY(J173)</f>
        <v>0</v>
      </c>
      <c r="BY173" s="161">
        <f>YEAR(BI173)</f>
        <v>1900</v>
      </c>
      <c r="BZ173" s="161">
        <f>IF(MONTH(BI173)=12,MONTH(BI173)-12+1,MONTH(BI173)+1)</f>
        <v>2</v>
      </c>
      <c r="CA173" s="208" t="str">
        <f>IF(BZ173=1,CONCATENATE(BY173+1,"/",BZ173,"/",1),CONCATENATE(BY173,"/",BZ173,"/",1))</f>
        <v>1900/2/1</v>
      </c>
      <c r="CB173" s="208">
        <f t="shared" ref="CB173" si="94">CA173-1</f>
        <v>31</v>
      </c>
      <c r="CC173" s="161">
        <f t="shared" ref="CC173" si="95">DAY(CB173)</f>
        <v>31</v>
      </c>
      <c r="CD173" s="161">
        <f>DAY(BI173)</f>
        <v>0</v>
      </c>
      <c r="CF173" s="161">
        <v>1645</v>
      </c>
      <c r="CG173" s="161">
        <v>1645</v>
      </c>
      <c r="CH173" s="161" t="s">
        <v>322</v>
      </c>
      <c r="CI173" s="161">
        <v>1645</v>
      </c>
    </row>
    <row r="174" spans="1:87" ht="12.75" customHeight="1">
      <c r="A174" s="415"/>
      <c r="B174" s="381"/>
      <c r="C174" s="382"/>
      <c r="D174" s="382"/>
      <c r="E174" s="382"/>
      <c r="F174" s="382"/>
      <c r="G174" s="383"/>
      <c r="H174" s="209" t="s">
        <v>25</v>
      </c>
      <c r="I174" s="209"/>
      <c r="J174" s="302"/>
      <c r="K174" s="385"/>
      <c r="L174" s="387"/>
      <c r="M174" s="385"/>
      <c r="N174" s="459"/>
      <c r="O174" s="452"/>
      <c r="P174" s="421" t="s">
        <v>66</v>
      </c>
      <c r="Q174" s="422"/>
      <c r="R174" s="455" t="s">
        <v>41</v>
      </c>
      <c r="S174" s="456"/>
      <c r="T174" s="456"/>
      <c r="U174" s="456"/>
      <c r="V174" s="224" t="s">
        <v>95</v>
      </c>
      <c r="W174" s="421" t="s">
        <v>66</v>
      </c>
      <c r="X174" s="422"/>
      <c r="Y174" s="455" t="s">
        <v>41</v>
      </c>
      <c r="Z174" s="456"/>
      <c r="AA174" s="456"/>
      <c r="AB174" s="456"/>
      <c r="AC174" s="225" t="s">
        <v>95</v>
      </c>
      <c r="AD174" s="222"/>
      <c r="AE174" s="192"/>
      <c r="AF174" s="414"/>
      <c r="AG174" s="389"/>
      <c r="AH174" s="159"/>
      <c r="AI174" s="159"/>
      <c r="AJ174" s="303"/>
      <c r="AK174" s="303"/>
      <c r="AL174" s="304"/>
      <c r="AM174" s="196"/>
      <c r="AN174" s="197"/>
      <c r="AO174" s="198"/>
      <c r="AP174" s="303"/>
      <c r="AQ174" s="303"/>
      <c r="AR174" s="304"/>
      <c r="AS174" s="196"/>
      <c r="AT174" s="197"/>
      <c r="AU174" s="198"/>
      <c r="AV174" s="303"/>
      <c r="AW174" s="303"/>
      <c r="AX174" s="304"/>
      <c r="AY174" s="196"/>
      <c r="AZ174" s="197"/>
      <c r="BA174" s="197"/>
      <c r="BB174" s="303"/>
      <c r="BC174" s="303"/>
      <c r="BD174" s="304"/>
      <c r="BE174" s="196"/>
      <c r="BF174" s="197"/>
      <c r="BG174" s="198"/>
      <c r="BH174" s="197"/>
      <c r="BI174" s="191"/>
      <c r="BJ174" s="197"/>
      <c r="BK174" s="204"/>
      <c r="BL174" s="204"/>
      <c r="BM174" s="205"/>
      <c r="BN174" s="207"/>
      <c r="BO174" s="207"/>
      <c r="BP174" s="205"/>
      <c r="BQ174" s="205"/>
      <c r="BT174" s="208"/>
      <c r="BU174" s="208"/>
      <c r="BV174" s="208"/>
      <c r="CA174" s="208"/>
      <c r="CB174" s="208"/>
      <c r="CF174" s="161">
        <v>1646</v>
      </c>
      <c r="CG174" s="161">
        <v>1646</v>
      </c>
      <c r="CH174" s="161" t="s">
        <v>323</v>
      </c>
      <c r="CI174" s="161">
        <v>1646</v>
      </c>
    </row>
    <row r="175" spans="1:87" ht="12.75" customHeight="1">
      <c r="A175" s="397"/>
      <c r="B175" s="378"/>
      <c r="C175" s="379"/>
      <c r="D175" s="379"/>
      <c r="E175" s="379"/>
      <c r="F175" s="379"/>
      <c r="G175" s="380"/>
      <c r="H175" s="212" t="s">
        <v>24</v>
      </c>
      <c r="I175" s="212"/>
      <c r="J175" s="299"/>
      <c r="K175" s="384" t="str">
        <f>IF($J175&lt;&gt;"",IF($AF175="0-",AP175,IF($AF175="+0",AV175,IF($AF175="+-",BB175,AJ175))),"")</f>
        <v/>
      </c>
      <c r="L175" s="386" t="str">
        <f>IF($J175&lt;&gt;"",IF($AF175="0-",AQ175,IF($AF175="+0",AW175,IF($AF175="+-",BC175,AK175))),"")</f>
        <v/>
      </c>
      <c r="M175" s="404" t="str">
        <f>IF($J175&lt;&gt;"",IF($AF175="0-",AR175,IF($AF175="+0",AX175,IF($AF175="+-",BD175,AL175))),"")</f>
        <v/>
      </c>
      <c r="N175" s="451"/>
      <c r="O175" s="452"/>
      <c r="P175" s="374"/>
      <c r="Q175" s="375"/>
      <c r="R175" s="457"/>
      <c r="S175" s="458"/>
      <c r="T175" s="458"/>
      <c r="U175" s="458"/>
      <c r="V175" s="226"/>
      <c r="W175" s="374"/>
      <c r="X175" s="375"/>
      <c r="Y175" s="457"/>
      <c r="Z175" s="458"/>
      <c r="AA175" s="458"/>
      <c r="AB175" s="458"/>
      <c r="AC175" s="227"/>
      <c r="AD175" s="306"/>
      <c r="AE175" s="192"/>
      <c r="AF175" s="413"/>
      <c r="AG175" s="388" t="str">
        <f>IF(AF175&lt;&gt;"",VLOOKUP(AF175,$AH$13:$AI$16,2),"")</f>
        <v/>
      </c>
      <c r="AH175" s="159"/>
      <c r="AI175" s="159"/>
      <c r="AJ175" s="199">
        <f>IF(AN175&gt;=12,DATEDIF(BK175,BN175,"y")+1,DATEDIF(BK175,BN175,"y"))</f>
        <v>0</v>
      </c>
      <c r="AK175" s="199">
        <f>IF(AN175&gt;=12,AN175-12,AN175)</f>
        <v>0</v>
      </c>
      <c r="AL175" s="200" t="str">
        <f>IF(AO175&lt;=15,"半",0)</f>
        <v>半</v>
      </c>
      <c r="AM175" s="196">
        <f>DATEDIF(BK175,BN175,"y")</f>
        <v>0</v>
      </c>
      <c r="AN175" s="197">
        <f>IF(AO175&gt;=16,DATEDIF(BK175,BN175,"ym")+1,DATEDIF(BK175,BN175,"ym"))</f>
        <v>0</v>
      </c>
      <c r="AO175" s="198">
        <f>DATEDIF(BK175,BN175,"md")</f>
        <v>14</v>
      </c>
      <c r="AP175" s="199" t="e">
        <f>IF(AT175&gt;=12,DATEDIF(BK175,BO175,"y")+1,DATEDIF(BK175,BO175,"y"))</f>
        <v>#NUM!</v>
      </c>
      <c r="AQ175" s="199" t="e">
        <f>IF(AT175&gt;=12,AT175-12,AT175)</f>
        <v>#NUM!</v>
      </c>
      <c r="AR175" s="200" t="e">
        <f>IF(AU175&lt;=15,"半",0)</f>
        <v>#NUM!</v>
      </c>
      <c r="AS175" s="196" t="e">
        <f>DATEDIF(BK175,BO175,"y")</f>
        <v>#NUM!</v>
      </c>
      <c r="AT175" s="197" t="e">
        <f>IF(AU175&gt;=16,DATEDIF(BK175,BO175,"ym")+1,DATEDIF(BK175,BO175,"ym"))</f>
        <v>#NUM!</v>
      </c>
      <c r="AU175" s="198" t="e">
        <f>DATEDIF(BK175,BO175,"md")</f>
        <v>#NUM!</v>
      </c>
      <c r="AV175" s="199" t="e">
        <f>IF(AZ175&gt;=12,DATEDIF(BL175,BN175,"y")+1,DATEDIF(BL175,BN175,"y"))</f>
        <v>#NUM!</v>
      </c>
      <c r="AW175" s="199" t="e">
        <f>IF(AZ175&gt;=12,AZ175-12,AZ175)</f>
        <v>#NUM!</v>
      </c>
      <c r="AX175" s="200" t="e">
        <f>IF(BA175&lt;=15,"半",0)</f>
        <v>#NUM!</v>
      </c>
      <c r="AY175" s="196" t="e">
        <f>DATEDIF(BL175,BN175,"y")</f>
        <v>#NUM!</v>
      </c>
      <c r="AZ175" s="197" t="e">
        <f>IF(BA175&gt;=16,DATEDIF(BL175,BN175,"ym")+1,DATEDIF(BL175,BN175,"ym"))</f>
        <v>#NUM!</v>
      </c>
      <c r="BA175" s="197" t="e">
        <f>DATEDIF(BL175,BN175,"md")</f>
        <v>#NUM!</v>
      </c>
      <c r="BB175" s="199" t="e">
        <f>IF(BF175&gt;=12,DATEDIF(BL175,BO175,"y")+1,DATEDIF(BL175,BO175,"y"))</f>
        <v>#NUM!</v>
      </c>
      <c r="BC175" s="199" t="e">
        <f>IF(BF175&gt;=12,BF175-12,BF175)</f>
        <v>#NUM!</v>
      </c>
      <c r="BD175" s="200" t="e">
        <f>IF(BG175&lt;=15,"半",0)</f>
        <v>#NUM!</v>
      </c>
      <c r="BE175" s="196" t="e">
        <f>DATEDIF(BL175,BO175,"y")</f>
        <v>#NUM!</v>
      </c>
      <c r="BF175" s="197" t="e">
        <f>IF(BG175&gt;=16,DATEDIF(BL175,BO175,"ym")+1,DATEDIF(BL175,BO175,"ym"))</f>
        <v>#NUM!</v>
      </c>
      <c r="BG175" s="198" t="e">
        <f>DATEDIF(BL175,BO175,"md")</f>
        <v>#NUM!</v>
      </c>
      <c r="BH175" s="197"/>
      <c r="BI175" s="191">
        <f>IF(J176="現在",$AG$6,J176)</f>
        <v>0</v>
      </c>
      <c r="BJ175" s="197">
        <v>25</v>
      </c>
      <c r="BK175" s="204">
        <f>IF(DAY(J175)&lt;=15,J175-DAY(J175)+1,J175-DAY(J175)+16)</f>
        <v>1</v>
      </c>
      <c r="BL175" s="204">
        <f>IF(DAY(BK175)=1,BK175+15,BU175)</f>
        <v>16</v>
      </c>
      <c r="BM175" s="205"/>
      <c r="BN175" s="206">
        <f>IF(CD175&gt;=16,CB175,IF(J176="現在",$AG$6-CD175+15,J176-CD175+15))</f>
        <v>15</v>
      </c>
      <c r="BO175" s="207">
        <f>IF(DAY(BN175)=15,BN175-DAY(BN175),BN175-DAY(BN175)+15)</f>
        <v>0</v>
      </c>
      <c r="BP175" s="205"/>
      <c r="BQ175" s="205"/>
      <c r="BR175" s="161">
        <f>YEAR(J175)</f>
        <v>1900</v>
      </c>
      <c r="BS175" s="161">
        <f>MONTH(J175)+1</f>
        <v>2</v>
      </c>
      <c r="BT175" s="208" t="str">
        <f>CONCATENATE(BR175,"/",BS175,"/",1)</f>
        <v>1900/2/1</v>
      </c>
      <c r="BU175" s="208">
        <f t="shared" ref="BU175" si="96">BT175+1-1</f>
        <v>32</v>
      </c>
      <c r="BV175" s="208">
        <f>BT175-1</f>
        <v>31</v>
      </c>
      <c r="BW175" s="161">
        <f t="shared" ref="BW175" si="97">DAY(BV175)</f>
        <v>31</v>
      </c>
      <c r="BX175" s="161">
        <f>DAY(J175)</f>
        <v>0</v>
      </c>
      <c r="BY175" s="161">
        <f>YEAR(BI175)</f>
        <v>1900</v>
      </c>
      <c r="BZ175" s="161">
        <f>IF(MONTH(BI175)=12,MONTH(BI175)-12+1,MONTH(BI175)+1)</f>
        <v>2</v>
      </c>
      <c r="CA175" s="208" t="str">
        <f>IF(BZ175=1,CONCATENATE(BY175+1,"/",BZ175,"/",1),CONCATENATE(BY175,"/",BZ175,"/",1))</f>
        <v>1900/2/1</v>
      </c>
      <c r="CB175" s="208">
        <f t="shared" ref="CB175" si="98">CA175-1</f>
        <v>31</v>
      </c>
      <c r="CC175" s="161">
        <f t="shared" ref="CC175" si="99">DAY(CB175)</f>
        <v>31</v>
      </c>
      <c r="CD175" s="161">
        <f>DAY(BI175)</f>
        <v>0</v>
      </c>
      <c r="CF175" s="161">
        <v>1647</v>
      </c>
      <c r="CG175" s="161">
        <v>1647</v>
      </c>
      <c r="CH175" s="161" t="s">
        <v>324</v>
      </c>
      <c r="CI175" s="161">
        <v>1647</v>
      </c>
    </row>
    <row r="176" spans="1:87" ht="12.75" customHeight="1">
      <c r="A176" s="415"/>
      <c r="B176" s="381"/>
      <c r="C176" s="382"/>
      <c r="D176" s="382"/>
      <c r="E176" s="382"/>
      <c r="F176" s="382"/>
      <c r="G176" s="383"/>
      <c r="H176" s="209" t="s">
        <v>25</v>
      </c>
      <c r="I176" s="209"/>
      <c r="J176" s="302"/>
      <c r="K176" s="385"/>
      <c r="L176" s="387"/>
      <c r="M176" s="416"/>
      <c r="N176" s="451"/>
      <c r="O176" s="452"/>
      <c r="P176" s="421" t="s">
        <v>78</v>
      </c>
      <c r="Q176" s="422"/>
      <c r="R176" s="247" t="s">
        <v>68</v>
      </c>
      <c r="S176" s="247" t="s">
        <v>69</v>
      </c>
      <c r="T176" s="247" t="s">
        <v>70</v>
      </c>
      <c r="U176" s="246" t="s">
        <v>71</v>
      </c>
      <c r="V176" s="248" t="s">
        <v>72</v>
      </c>
      <c r="W176" s="421" t="s">
        <v>78</v>
      </c>
      <c r="X176" s="422"/>
      <c r="Y176" s="247" t="s">
        <v>68</v>
      </c>
      <c r="Z176" s="247" t="s">
        <v>69</v>
      </c>
      <c r="AA176" s="247" t="s">
        <v>70</v>
      </c>
      <c r="AB176" s="246" t="s">
        <v>71</v>
      </c>
      <c r="AC176" s="249" t="s">
        <v>72</v>
      </c>
      <c r="AD176" s="443" t="s">
        <v>144</v>
      </c>
      <c r="AE176" s="192"/>
      <c r="AF176" s="414"/>
      <c r="AG176" s="389"/>
      <c r="AH176" s="159"/>
      <c r="AI176" s="159"/>
      <c r="AJ176" s="303"/>
      <c r="AK176" s="303"/>
      <c r="AL176" s="304"/>
      <c r="AM176" s="196"/>
      <c r="AN176" s="197"/>
      <c r="AO176" s="198"/>
      <c r="AP176" s="303"/>
      <c r="AQ176" s="303"/>
      <c r="AR176" s="304"/>
      <c r="AS176" s="196"/>
      <c r="AT176" s="197"/>
      <c r="AU176" s="198"/>
      <c r="AV176" s="303"/>
      <c r="AW176" s="303"/>
      <c r="AX176" s="304"/>
      <c r="AY176" s="196"/>
      <c r="AZ176" s="197"/>
      <c r="BA176" s="197"/>
      <c r="BB176" s="303"/>
      <c r="BC176" s="303"/>
      <c r="BD176" s="304"/>
      <c r="BE176" s="196"/>
      <c r="BF176" s="197"/>
      <c r="BG176" s="198"/>
      <c r="BH176" s="197"/>
      <c r="BI176" s="191"/>
      <c r="BJ176" s="197"/>
      <c r="BK176" s="204"/>
      <c r="BL176" s="204"/>
      <c r="BM176" s="205"/>
      <c r="BN176" s="207"/>
      <c r="BO176" s="207"/>
      <c r="BP176" s="205"/>
      <c r="BQ176" s="205"/>
      <c r="BT176" s="208"/>
      <c r="BU176" s="208"/>
      <c r="BV176" s="208"/>
      <c r="CA176" s="208"/>
      <c r="CB176" s="208"/>
      <c r="CF176" s="161">
        <v>1648</v>
      </c>
      <c r="CG176" s="161">
        <v>1648</v>
      </c>
      <c r="CH176" s="161" t="s">
        <v>325</v>
      </c>
      <c r="CI176" s="161">
        <v>1648</v>
      </c>
    </row>
    <row r="177" spans="1:87" ht="12.75" customHeight="1">
      <c r="A177" s="397"/>
      <c r="B177" s="378"/>
      <c r="C177" s="379"/>
      <c r="D177" s="379"/>
      <c r="E177" s="379"/>
      <c r="F177" s="379"/>
      <c r="G177" s="380"/>
      <c r="H177" s="212" t="s">
        <v>24</v>
      </c>
      <c r="I177" s="212"/>
      <c r="J177" s="299"/>
      <c r="K177" s="384" t="str">
        <f>IF($J177&lt;&gt;"",IF($AF177="0-",AP177,IF($AF177="+0",AV177,IF($AF177="+-",BB177,AJ177))),"")</f>
        <v/>
      </c>
      <c r="L177" s="386" t="str">
        <f>IF($J177&lt;&gt;"",IF($AF177="0-",AQ177,IF($AF177="+0",AW177,IF($AF177="+-",BC177,AK177))),"")</f>
        <v/>
      </c>
      <c r="M177" s="404" t="str">
        <f>IF($J177&lt;&gt;"",IF($AF177="0-",AR177,IF($AF177="+0",AX177,IF($AF177="+-",BD177,AL177))),"")</f>
        <v/>
      </c>
      <c r="N177" s="257"/>
      <c r="O177" s="258"/>
      <c r="P177" s="441"/>
      <c r="Q177" s="442"/>
      <c r="R177" s="259" t="s">
        <v>41</v>
      </c>
      <c r="S177" s="260" t="s">
        <v>41</v>
      </c>
      <c r="T177" s="260" t="s">
        <v>41</v>
      </c>
      <c r="U177" s="260" t="s">
        <v>41</v>
      </c>
      <c r="V177" s="261" t="s">
        <v>41</v>
      </c>
      <c r="W177" s="441"/>
      <c r="X177" s="442"/>
      <c r="Y177" s="262" t="s">
        <v>41</v>
      </c>
      <c r="Z177" s="263" t="s">
        <v>41</v>
      </c>
      <c r="AA177" s="263" t="s">
        <v>41</v>
      </c>
      <c r="AB177" s="263" t="s">
        <v>41</v>
      </c>
      <c r="AC177" s="264" t="s">
        <v>41</v>
      </c>
      <c r="AD177" s="444"/>
      <c r="AF177" s="413"/>
      <c r="AG177" s="388" t="str">
        <f>IF(AF177&lt;&gt;"",VLOOKUP(AF177,$AH$13:$AI$16,2),"")</f>
        <v/>
      </c>
      <c r="AH177" s="159"/>
      <c r="AI177" s="159"/>
      <c r="AJ177" s="199">
        <f>IF(AN177&gt;=12,DATEDIF(BK177,BN177,"y")+1,DATEDIF(BK177,BN177,"y"))</f>
        <v>0</v>
      </c>
      <c r="AK177" s="199">
        <f>IF(AN177&gt;=12,AN177-12,AN177)</f>
        <v>0</v>
      </c>
      <c r="AL177" s="200" t="str">
        <f>IF(AO177&lt;=15,"半",0)</f>
        <v>半</v>
      </c>
      <c r="AM177" s="196">
        <f>DATEDIF(BK177,BN177,"y")</f>
        <v>0</v>
      </c>
      <c r="AN177" s="197">
        <f>IF(AO177&gt;=16,DATEDIF(BK177,BN177,"ym")+1,DATEDIF(BK177,BN177,"ym"))</f>
        <v>0</v>
      </c>
      <c r="AO177" s="198">
        <f>DATEDIF(BK177,BN177,"md")</f>
        <v>14</v>
      </c>
      <c r="AP177" s="199" t="e">
        <f>IF(AT177&gt;=12,DATEDIF(BK177,BO177,"y")+1,DATEDIF(BK177,BO177,"y"))</f>
        <v>#NUM!</v>
      </c>
      <c r="AQ177" s="199" t="e">
        <f>IF(AT177&gt;=12,AT177-12,AT177)</f>
        <v>#NUM!</v>
      </c>
      <c r="AR177" s="200" t="e">
        <f>IF(AU177&lt;=15,"半",0)</f>
        <v>#NUM!</v>
      </c>
      <c r="AS177" s="196" t="e">
        <f>DATEDIF(BK177,BO177,"y")</f>
        <v>#NUM!</v>
      </c>
      <c r="AT177" s="197" t="e">
        <f>IF(AU177&gt;=16,DATEDIF(BK177,BO177,"ym")+1,DATEDIF(BK177,BO177,"ym"))</f>
        <v>#NUM!</v>
      </c>
      <c r="AU177" s="198" t="e">
        <f>DATEDIF(BK177,BO177,"md")</f>
        <v>#NUM!</v>
      </c>
      <c r="AV177" s="199" t="e">
        <f>IF(AZ177&gt;=12,DATEDIF(BL177,BN177,"y")+1,DATEDIF(BL177,BN177,"y"))</f>
        <v>#NUM!</v>
      </c>
      <c r="AW177" s="199" t="e">
        <f>IF(AZ177&gt;=12,AZ177-12,AZ177)</f>
        <v>#NUM!</v>
      </c>
      <c r="AX177" s="200" t="e">
        <f>IF(BA177&lt;=15,"半",0)</f>
        <v>#NUM!</v>
      </c>
      <c r="AY177" s="196" t="e">
        <f>DATEDIF(BL177,BN177,"y")</f>
        <v>#NUM!</v>
      </c>
      <c r="AZ177" s="197" t="e">
        <f>IF(BA177&gt;=16,DATEDIF(BL177,BN177,"ym")+1,DATEDIF(BL177,BN177,"ym"))</f>
        <v>#NUM!</v>
      </c>
      <c r="BA177" s="197" t="e">
        <f>DATEDIF(BL177,BN177,"md")</f>
        <v>#NUM!</v>
      </c>
      <c r="BB177" s="199" t="e">
        <f>IF(BF177&gt;=12,DATEDIF(BL177,BO177,"y")+1,DATEDIF(BL177,BO177,"y"))</f>
        <v>#NUM!</v>
      </c>
      <c r="BC177" s="199" t="e">
        <f>IF(BF177&gt;=12,BF177-12,BF177)</f>
        <v>#NUM!</v>
      </c>
      <c r="BD177" s="200" t="e">
        <f>IF(BG177&lt;=15,"半",0)</f>
        <v>#NUM!</v>
      </c>
      <c r="BE177" s="196" t="e">
        <f>DATEDIF(BL177,BO177,"y")</f>
        <v>#NUM!</v>
      </c>
      <c r="BF177" s="197" t="e">
        <f>IF(BG177&gt;=16,DATEDIF(BL177,BO177,"ym")+1,DATEDIF(BL177,BO177,"ym"))</f>
        <v>#NUM!</v>
      </c>
      <c r="BG177" s="198" t="e">
        <f>DATEDIF(BL177,BO177,"md")</f>
        <v>#NUM!</v>
      </c>
      <c r="BH177" s="197"/>
      <c r="BI177" s="191">
        <f>IF(J178="現在",$AG$6,J178)</f>
        <v>0</v>
      </c>
      <c r="BJ177" s="197">
        <v>26</v>
      </c>
      <c r="BK177" s="204">
        <f>IF(DAY(J177)&lt;=15,J177-DAY(J177)+1,J177-DAY(J177)+16)</f>
        <v>1</v>
      </c>
      <c r="BL177" s="204">
        <f>IF(DAY(BK177)=1,BK177+15,BU177)</f>
        <v>16</v>
      </c>
      <c r="BM177" s="205"/>
      <c r="BN177" s="206">
        <f>IF(CD177&gt;=16,CB177,IF(J178="現在",$AG$6-CD177+15,J178-CD177+15))</f>
        <v>15</v>
      </c>
      <c r="BO177" s="207">
        <f>IF(DAY(BN177)=15,BN177-DAY(BN177),BN177-DAY(BN177)+15)</f>
        <v>0</v>
      </c>
      <c r="BP177" s="205"/>
      <c r="BQ177" s="205"/>
      <c r="BR177" s="161">
        <f>YEAR(J177)</f>
        <v>1900</v>
      </c>
      <c r="BS177" s="161">
        <f>MONTH(J177)+1</f>
        <v>2</v>
      </c>
      <c r="BT177" s="208" t="str">
        <f>CONCATENATE(BR177,"/",BS177,"/",1)</f>
        <v>1900/2/1</v>
      </c>
      <c r="BU177" s="208">
        <f t="shared" ref="BU177" si="100">BT177+1-1</f>
        <v>32</v>
      </c>
      <c r="BV177" s="208">
        <f>BT177-1</f>
        <v>31</v>
      </c>
      <c r="BW177" s="161">
        <f t="shared" ref="BW177" si="101">DAY(BV177)</f>
        <v>31</v>
      </c>
      <c r="BX177" s="161">
        <f>DAY(J177)</f>
        <v>0</v>
      </c>
      <c r="BY177" s="161">
        <f>YEAR(BI177)</f>
        <v>1900</v>
      </c>
      <c r="BZ177" s="161">
        <f>IF(MONTH(BI177)=12,MONTH(BI177)-12+1,MONTH(BI177)+1)</f>
        <v>2</v>
      </c>
      <c r="CA177" s="208" t="str">
        <f>IF(BZ177=1,CONCATENATE(BY177+1,"/",BZ177,"/",1),CONCATENATE(BY177,"/",BZ177,"/",1))</f>
        <v>1900/2/1</v>
      </c>
      <c r="CB177" s="208">
        <f t="shared" ref="CB177" si="102">CA177-1</f>
        <v>31</v>
      </c>
      <c r="CC177" s="161">
        <f t="shared" ref="CC177" si="103">DAY(CB177)</f>
        <v>31</v>
      </c>
      <c r="CD177" s="161">
        <f>DAY(BI177)</f>
        <v>0</v>
      </c>
      <c r="CF177" s="161">
        <v>1649</v>
      </c>
      <c r="CG177" s="161">
        <v>1649</v>
      </c>
      <c r="CH177" s="161" t="s">
        <v>326</v>
      </c>
      <c r="CI177" s="161">
        <v>1649</v>
      </c>
    </row>
    <row r="178" spans="1:87" ht="12.75" customHeight="1">
      <c r="A178" s="415"/>
      <c r="B178" s="381"/>
      <c r="C178" s="382"/>
      <c r="D178" s="382"/>
      <c r="E178" s="382"/>
      <c r="F178" s="382"/>
      <c r="G178" s="383"/>
      <c r="H178" s="209" t="s">
        <v>25</v>
      </c>
      <c r="I178" s="209"/>
      <c r="J178" s="302"/>
      <c r="K178" s="385"/>
      <c r="L178" s="387"/>
      <c r="M178" s="416"/>
      <c r="O178" s="266"/>
      <c r="P178" s="445" t="s">
        <v>41</v>
      </c>
      <c r="Q178" s="446"/>
      <c r="R178" s="446"/>
      <c r="S178" s="446"/>
      <c r="T178" s="446"/>
      <c r="U178" s="446" t="s">
        <v>94</v>
      </c>
      <c r="V178" s="447"/>
      <c r="W178" s="445" t="s">
        <v>41</v>
      </c>
      <c r="X178" s="446"/>
      <c r="Y178" s="446"/>
      <c r="Z178" s="446"/>
      <c r="AA178" s="446"/>
      <c r="AB178" s="448" t="s">
        <v>94</v>
      </c>
      <c r="AC178" s="449"/>
      <c r="AD178" s="444"/>
      <c r="AF178" s="414"/>
      <c r="AG178" s="389"/>
      <c r="AH178" s="159"/>
      <c r="AI178" s="159"/>
      <c r="AJ178" s="303"/>
      <c r="AK178" s="303"/>
      <c r="AL178" s="304"/>
      <c r="AM178" s="196"/>
      <c r="AN178" s="197"/>
      <c r="AO178" s="198"/>
      <c r="AP178" s="303"/>
      <c r="AQ178" s="303"/>
      <c r="AR178" s="304"/>
      <c r="AS178" s="196"/>
      <c r="AT178" s="197"/>
      <c r="AU178" s="198"/>
      <c r="AV178" s="303"/>
      <c r="AW178" s="303"/>
      <c r="AX178" s="304"/>
      <c r="AY178" s="196"/>
      <c r="AZ178" s="197"/>
      <c r="BA178" s="197"/>
      <c r="BB178" s="303"/>
      <c r="BC178" s="303"/>
      <c r="BD178" s="304"/>
      <c r="BE178" s="196"/>
      <c r="BF178" s="197"/>
      <c r="BG178" s="198"/>
      <c r="BH178" s="197"/>
      <c r="BI178" s="191"/>
      <c r="BJ178" s="197"/>
      <c r="BK178" s="204"/>
      <c r="BL178" s="204"/>
      <c r="BM178" s="205"/>
      <c r="BN178" s="207"/>
      <c r="BO178" s="207"/>
      <c r="BP178" s="205"/>
      <c r="BQ178" s="205"/>
      <c r="BT178" s="208"/>
      <c r="BU178" s="208"/>
      <c r="BV178" s="208"/>
      <c r="CA178" s="208"/>
      <c r="CB178" s="208"/>
      <c r="CF178" s="161">
        <v>1661</v>
      </c>
      <c r="CG178" s="161">
        <v>1661</v>
      </c>
      <c r="CH178" s="161" t="s">
        <v>327</v>
      </c>
      <c r="CI178" s="161">
        <v>1661</v>
      </c>
    </row>
    <row r="179" spans="1:87" ht="12.75" customHeight="1">
      <c r="A179" s="397"/>
      <c r="B179" s="378"/>
      <c r="C179" s="379"/>
      <c r="D179" s="379"/>
      <c r="E179" s="379"/>
      <c r="F179" s="379"/>
      <c r="G179" s="380"/>
      <c r="H179" s="212" t="s">
        <v>24</v>
      </c>
      <c r="I179" s="212"/>
      <c r="J179" s="299"/>
      <c r="K179" s="384" t="str">
        <f>IF($J179&lt;&gt;"",IF($AF179="0-",AP179,IF($AF179="+0",AV179,IF($AF179="+-",BB179,AJ179))),"")</f>
        <v/>
      </c>
      <c r="L179" s="386" t="str">
        <f>IF($J179&lt;&gt;"",IF($AF179="0-",AQ179,IF($AF179="+0",AW179,IF($AF179="+-",BC179,AK179))),"")</f>
        <v/>
      </c>
      <c r="M179" s="404" t="str">
        <f>IF($J179&lt;&gt;"",IF($AF179="0-",AR179,IF($AF179="+0",AX179,IF($AF179="+-",BD179,AL179))),"")</f>
        <v/>
      </c>
      <c r="N179" s="451" t="s">
        <v>101</v>
      </c>
      <c r="O179" s="452"/>
      <c r="P179" s="453" t="s">
        <v>77</v>
      </c>
      <c r="Q179" s="454"/>
      <c r="R179" s="366" t="s">
        <v>41</v>
      </c>
      <c r="S179" s="367"/>
      <c r="T179" s="367"/>
      <c r="U179" s="367"/>
      <c r="V179" s="368"/>
      <c r="W179" s="372" t="s">
        <v>77</v>
      </c>
      <c r="X179" s="373"/>
      <c r="Y179" s="366" t="s">
        <v>41</v>
      </c>
      <c r="Z179" s="367"/>
      <c r="AA179" s="367"/>
      <c r="AB179" s="367"/>
      <c r="AC179" s="376"/>
      <c r="AD179" s="444"/>
      <c r="AF179" s="413"/>
      <c r="AG179" s="388" t="str">
        <f>IF(AF179&lt;&gt;"",VLOOKUP(AF179,$AH$13:$AI$16,2),"")</f>
        <v/>
      </c>
      <c r="AH179" s="159"/>
      <c r="AI179" s="159"/>
      <c r="AJ179" s="199">
        <f>IF(AN179&gt;=12,DATEDIF(BK179,BN179,"y")+1,DATEDIF(BK179,BN179,"y"))</f>
        <v>0</v>
      </c>
      <c r="AK179" s="199">
        <f>IF(AN179&gt;=12,AN179-12,AN179)</f>
        <v>0</v>
      </c>
      <c r="AL179" s="200" t="str">
        <f>IF(AO179&lt;=15,"半",0)</f>
        <v>半</v>
      </c>
      <c r="AM179" s="196">
        <f>DATEDIF(BK179,BN179,"y")</f>
        <v>0</v>
      </c>
      <c r="AN179" s="197">
        <f>IF(AO179&gt;=16,DATEDIF(BK179,BN179,"ym")+1,DATEDIF(BK179,BN179,"ym"))</f>
        <v>0</v>
      </c>
      <c r="AO179" s="198">
        <f>DATEDIF(BK179,BN179,"md")</f>
        <v>14</v>
      </c>
      <c r="AP179" s="199" t="e">
        <f>IF(AT179&gt;=12,DATEDIF(BK179,BO179,"y")+1,DATEDIF(BK179,BO179,"y"))</f>
        <v>#NUM!</v>
      </c>
      <c r="AQ179" s="199" t="e">
        <f>IF(AT179&gt;=12,AT179-12,AT179)</f>
        <v>#NUM!</v>
      </c>
      <c r="AR179" s="200" t="e">
        <f>IF(AU179&lt;=15,"半",0)</f>
        <v>#NUM!</v>
      </c>
      <c r="AS179" s="196" t="e">
        <f>DATEDIF(BK179,BO179,"y")</f>
        <v>#NUM!</v>
      </c>
      <c r="AT179" s="197" t="e">
        <f>IF(AU179&gt;=16,DATEDIF(BK179,BO179,"ym")+1,DATEDIF(BK179,BO179,"ym"))</f>
        <v>#NUM!</v>
      </c>
      <c r="AU179" s="198" t="e">
        <f>DATEDIF(BK179,BO179,"md")</f>
        <v>#NUM!</v>
      </c>
      <c r="AV179" s="199" t="e">
        <f>IF(AZ179&gt;=12,DATEDIF(BL179,BN179,"y")+1,DATEDIF(BL179,BN179,"y"))</f>
        <v>#NUM!</v>
      </c>
      <c r="AW179" s="199" t="e">
        <f>IF(AZ179&gt;=12,AZ179-12,AZ179)</f>
        <v>#NUM!</v>
      </c>
      <c r="AX179" s="200" t="e">
        <f>IF(BA179&lt;=15,"半",0)</f>
        <v>#NUM!</v>
      </c>
      <c r="AY179" s="196" t="e">
        <f>DATEDIF(BL179,BN179,"y")</f>
        <v>#NUM!</v>
      </c>
      <c r="AZ179" s="197" t="e">
        <f>IF(BA179&gt;=16,DATEDIF(BL179,BN179,"ym")+1,DATEDIF(BL179,BN179,"ym"))</f>
        <v>#NUM!</v>
      </c>
      <c r="BA179" s="197" t="e">
        <f>DATEDIF(BL179,BN179,"md")</f>
        <v>#NUM!</v>
      </c>
      <c r="BB179" s="199" t="e">
        <f>IF(BF179&gt;=12,DATEDIF(BL179,BO179,"y")+1,DATEDIF(BL179,BO179,"y"))</f>
        <v>#NUM!</v>
      </c>
      <c r="BC179" s="199" t="e">
        <f>IF(BF179&gt;=12,BF179-12,BF179)</f>
        <v>#NUM!</v>
      </c>
      <c r="BD179" s="200" t="e">
        <f>IF(BG179&lt;=15,"半",0)</f>
        <v>#NUM!</v>
      </c>
      <c r="BE179" s="196" t="e">
        <f>DATEDIF(BL179,BO179,"y")</f>
        <v>#NUM!</v>
      </c>
      <c r="BF179" s="197" t="e">
        <f>IF(BG179&gt;=16,DATEDIF(BL179,BO179,"ym")+1,DATEDIF(BL179,BO179,"ym"))</f>
        <v>#NUM!</v>
      </c>
      <c r="BG179" s="198" t="e">
        <f>DATEDIF(BL179,BO179,"md")</f>
        <v>#NUM!</v>
      </c>
      <c r="BH179" s="197"/>
      <c r="BI179" s="191">
        <f>IF(J180="現在",$AG$6,J180)</f>
        <v>0</v>
      </c>
      <c r="BJ179" s="197">
        <v>27</v>
      </c>
      <c r="BK179" s="204">
        <f>IF(DAY(J179)&lt;=15,J179-DAY(J179)+1,J179-DAY(J179)+16)</f>
        <v>1</v>
      </c>
      <c r="BL179" s="204">
        <f>IF(DAY(BK179)=1,BK179+15,BU179)</f>
        <v>16</v>
      </c>
      <c r="BM179" s="205"/>
      <c r="BN179" s="206">
        <f>IF(CD179&gt;=16,CB179,IF(J180="現在",$AG$6-CD179+15,J180-CD179+15))</f>
        <v>15</v>
      </c>
      <c r="BO179" s="207">
        <f>IF(DAY(BN179)=15,BN179-DAY(BN179),BN179-DAY(BN179)+15)</f>
        <v>0</v>
      </c>
      <c r="BP179" s="205"/>
      <c r="BQ179" s="205"/>
      <c r="BR179" s="161">
        <f>YEAR(J179)</f>
        <v>1900</v>
      </c>
      <c r="BS179" s="161">
        <f>MONTH(J179)+1</f>
        <v>2</v>
      </c>
      <c r="BT179" s="208" t="str">
        <f>CONCATENATE(BR179,"/",BS179,"/",1)</f>
        <v>1900/2/1</v>
      </c>
      <c r="BU179" s="208">
        <f t="shared" ref="BU179" si="104">BT179+1-1</f>
        <v>32</v>
      </c>
      <c r="BV179" s="208">
        <f>BT179-1</f>
        <v>31</v>
      </c>
      <c r="BW179" s="161">
        <f t="shared" ref="BW179" si="105">DAY(BV179)</f>
        <v>31</v>
      </c>
      <c r="BX179" s="161">
        <f>DAY(J179)</f>
        <v>0</v>
      </c>
      <c r="BY179" s="161">
        <f>YEAR(BI179)</f>
        <v>1900</v>
      </c>
      <c r="BZ179" s="161">
        <f>IF(MONTH(BI179)=12,MONTH(BI179)-12+1,MONTH(BI179)+1)</f>
        <v>2</v>
      </c>
      <c r="CA179" s="208" t="str">
        <f>IF(BZ179=1,CONCATENATE(BY179+1,"/",BZ179,"/",1),CONCATENATE(BY179,"/",BZ179,"/",1))</f>
        <v>1900/2/1</v>
      </c>
      <c r="CB179" s="208">
        <f t="shared" ref="CB179" si="106">CA179-1</f>
        <v>31</v>
      </c>
      <c r="CC179" s="161">
        <f t="shared" ref="CC179" si="107">DAY(CB179)</f>
        <v>31</v>
      </c>
      <c r="CD179" s="161">
        <f>DAY(BI179)</f>
        <v>0</v>
      </c>
      <c r="CF179" s="161">
        <v>1662</v>
      </c>
      <c r="CG179" s="161">
        <v>1662</v>
      </c>
      <c r="CH179" s="161" t="s">
        <v>328</v>
      </c>
      <c r="CI179" s="161">
        <v>1662</v>
      </c>
    </row>
    <row r="180" spans="1:87" ht="12.75" customHeight="1">
      <c r="A180" s="415"/>
      <c r="B180" s="381"/>
      <c r="C180" s="382"/>
      <c r="D180" s="382"/>
      <c r="E180" s="382"/>
      <c r="F180" s="382"/>
      <c r="G180" s="383"/>
      <c r="H180" s="209" t="s">
        <v>25</v>
      </c>
      <c r="I180" s="209"/>
      <c r="J180" s="302"/>
      <c r="K180" s="385"/>
      <c r="L180" s="387"/>
      <c r="M180" s="416"/>
      <c r="N180" s="451"/>
      <c r="O180" s="452"/>
      <c r="P180" s="425"/>
      <c r="Q180" s="424"/>
      <c r="R180" s="369"/>
      <c r="S180" s="370"/>
      <c r="T180" s="370"/>
      <c r="U180" s="370"/>
      <c r="V180" s="371"/>
      <c r="W180" s="374"/>
      <c r="X180" s="375"/>
      <c r="Y180" s="369"/>
      <c r="Z180" s="370"/>
      <c r="AA180" s="370"/>
      <c r="AB180" s="370"/>
      <c r="AC180" s="377"/>
      <c r="AD180" s="444"/>
      <c r="AF180" s="414"/>
      <c r="AG180" s="389"/>
      <c r="AH180" s="159"/>
      <c r="AI180" s="159"/>
      <c r="AJ180" s="303"/>
      <c r="AK180" s="303"/>
      <c r="AL180" s="304"/>
      <c r="AM180" s="196"/>
      <c r="AN180" s="197"/>
      <c r="AO180" s="198"/>
      <c r="AP180" s="303"/>
      <c r="AQ180" s="303"/>
      <c r="AR180" s="304"/>
      <c r="AS180" s="196"/>
      <c r="AT180" s="197"/>
      <c r="AU180" s="198"/>
      <c r="AV180" s="303"/>
      <c r="AW180" s="303"/>
      <c r="AX180" s="304"/>
      <c r="AY180" s="196"/>
      <c r="AZ180" s="197"/>
      <c r="BA180" s="197"/>
      <c r="BB180" s="303"/>
      <c r="BC180" s="303"/>
      <c r="BD180" s="304"/>
      <c r="BE180" s="196"/>
      <c r="BF180" s="197"/>
      <c r="BG180" s="198"/>
      <c r="BH180" s="197"/>
      <c r="BI180" s="191"/>
      <c r="BJ180" s="197"/>
      <c r="BK180" s="204"/>
      <c r="BL180" s="204"/>
      <c r="BM180" s="205"/>
      <c r="BN180" s="207"/>
      <c r="BO180" s="207"/>
      <c r="BP180" s="205"/>
      <c r="BQ180" s="205"/>
      <c r="BT180" s="208"/>
      <c r="BU180" s="208"/>
      <c r="BV180" s="208"/>
      <c r="CA180" s="208"/>
      <c r="CB180" s="208"/>
      <c r="CF180" s="161">
        <v>1663</v>
      </c>
      <c r="CG180" s="161">
        <v>1663</v>
      </c>
      <c r="CH180" s="161" t="s">
        <v>329</v>
      </c>
      <c r="CI180" s="161">
        <v>1663</v>
      </c>
    </row>
    <row r="181" spans="1:87" ht="12.75" customHeight="1">
      <c r="A181" s="397"/>
      <c r="B181" s="378"/>
      <c r="C181" s="379"/>
      <c r="D181" s="379"/>
      <c r="E181" s="379"/>
      <c r="F181" s="379"/>
      <c r="G181" s="380"/>
      <c r="H181" s="212" t="s">
        <v>24</v>
      </c>
      <c r="I181" s="212"/>
      <c r="J181" s="299"/>
      <c r="K181" s="384" t="str">
        <f>IF($J181&lt;&gt;"",IF($AF181="0-",AP181,IF($AF181="+0",AV181,IF($AF181="+-",BB181,AJ181))),"")</f>
        <v/>
      </c>
      <c r="L181" s="386" t="str">
        <f>IF($J181&lt;&gt;"",IF($AF181="0-",AQ181,IF($AF181="+0",AW181,IF($AF181="+-",BC181,AK181))),"")</f>
        <v/>
      </c>
      <c r="M181" s="404" t="str">
        <f>IF($J181&lt;&gt;"",IF($AF181="0-",AR181,IF($AF181="+0",AX181,IF($AF181="+-",BD181,AL181))),"")</f>
        <v/>
      </c>
      <c r="N181" s="451"/>
      <c r="O181" s="452"/>
      <c r="P181" s="430" t="s">
        <v>79</v>
      </c>
      <c r="Q181" s="431"/>
      <c r="R181" s="434" t="s">
        <v>0</v>
      </c>
      <c r="S181" s="435"/>
      <c r="T181" s="435"/>
      <c r="U181" s="435"/>
      <c r="V181" s="436"/>
      <c r="W181" s="430" t="s">
        <v>79</v>
      </c>
      <c r="X181" s="437"/>
      <c r="Y181" s="434" t="s">
        <v>0</v>
      </c>
      <c r="Z181" s="435"/>
      <c r="AA181" s="435"/>
      <c r="AB181" s="435"/>
      <c r="AC181" s="440"/>
      <c r="AD181" s="444"/>
      <c r="AF181" s="413"/>
      <c r="AG181" s="388" t="str">
        <f>IF(AF181&lt;&gt;"",VLOOKUP(AF181,$AH$13:$AI$16,2),"")</f>
        <v/>
      </c>
      <c r="AH181" s="159"/>
      <c r="AI181" s="159"/>
      <c r="AJ181" s="199">
        <f>IF(AN181&gt;=12,DATEDIF(BK181,BN181,"y")+1,DATEDIF(BK181,BN181,"y"))</f>
        <v>0</v>
      </c>
      <c r="AK181" s="199">
        <f>IF(AN181&gt;=12,AN181-12,AN181)</f>
        <v>0</v>
      </c>
      <c r="AL181" s="200" t="str">
        <f>IF(AO181&lt;=15,"半",0)</f>
        <v>半</v>
      </c>
      <c r="AM181" s="196">
        <f>DATEDIF(BK181,BN181,"y")</f>
        <v>0</v>
      </c>
      <c r="AN181" s="197">
        <f>IF(AO181&gt;=16,DATEDIF(BK181,BN181,"ym")+1,DATEDIF(BK181,BN181,"ym"))</f>
        <v>0</v>
      </c>
      <c r="AO181" s="198">
        <f>DATEDIF(BK181,BN181,"md")</f>
        <v>14</v>
      </c>
      <c r="AP181" s="199" t="e">
        <f>IF(AT181&gt;=12,DATEDIF(BK181,BO181,"y")+1,DATEDIF(BK181,BO181,"y"))</f>
        <v>#NUM!</v>
      </c>
      <c r="AQ181" s="199" t="e">
        <f>IF(AT181&gt;=12,AT181-12,AT181)</f>
        <v>#NUM!</v>
      </c>
      <c r="AR181" s="200" t="e">
        <f>IF(AU181&lt;=15,"半",0)</f>
        <v>#NUM!</v>
      </c>
      <c r="AS181" s="196" t="e">
        <f>DATEDIF(BK181,BO181,"y")</f>
        <v>#NUM!</v>
      </c>
      <c r="AT181" s="197" t="e">
        <f>IF(AU181&gt;=16,DATEDIF(BK181,BO181,"ym")+1,DATEDIF(BK181,BO181,"ym"))</f>
        <v>#NUM!</v>
      </c>
      <c r="AU181" s="198" t="e">
        <f>DATEDIF(BK181,BO181,"md")</f>
        <v>#NUM!</v>
      </c>
      <c r="AV181" s="199" t="e">
        <f>IF(AZ181&gt;=12,DATEDIF(BL181,BN181,"y")+1,DATEDIF(BL181,BN181,"y"))</f>
        <v>#NUM!</v>
      </c>
      <c r="AW181" s="199" t="e">
        <f>IF(AZ181&gt;=12,AZ181-12,AZ181)</f>
        <v>#NUM!</v>
      </c>
      <c r="AX181" s="200" t="e">
        <f>IF(BA181&lt;=15,"半",0)</f>
        <v>#NUM!</v>
      </c>
      <c r="AY181" s="196" t="e">
        <f>DATEDIF(BL181,BN181,"y")</f>
        <v>#NUM!</v>
      </c>
      <c r="AZ181" s="197" t="e">
        <f>IF(BA181&gt;=16,DATEDIF(BL181,BN181,"ym")+1,DATEDIF(BL181,BN181,"ym"))</f>
        <v>#NUM!</v>
      </c>
      <c r="BA181" s="197" t="e">
        <f>DATEDIF(BL181,BN181,"md")</f>
        <v>#NUM!</v>
      </c>
      <c r="BB181" s="199" t="e">
        <f>IF(BF181&gt;=12,DATEDIF(BL181,BO181,"y")+1,DATEDIF(BL181,BO181,"y"))</f>
        <v>#NUM!</v>
      </c>
      <c r="BC181" s="199" t="e">
        <f>IF(BF181&gt;=12,BF181-12,BF181)</f>
        <v>#NUM!</v>
      </c>
      <c r="BD181" s="200" t="e">
        <f>IF(BG181&lt;=15,"半",0)</f>
        <v>#NUM!</v>
      </c>
      <c r="BE181" s="196" t="e">
        <f>DATEDIF(BL181,BO181,"y")</f>
        <v>#NUM!</v>
      </c>
      <c r="BF181" s="197" t="e">
        <f>IF(BG181&gt;=16,DATEDIF(BL181,BO181,"ym")+1,DATEDIF(BL181,BO181,"ym"))</f>
        <v>#NUM!</v>
      </c>
      <c r="BG181" s="198" t="e">
        <f>DATEDIF(BL181,BO181,"md")</f>
        <v>#NUM!</v>
      </c>
      <c r="BH181" s="197"/>
      <c r="BI181" s="191">
        <f>IF(J182="現在",$AG$6,J182)</f>
        <v>0</v>
      </c>
      <c r="BJ181" s="197">
        <v>28</v>
      </c>
      <c r="BK181" s="204">
        <f>IF(DAY(J181)&lt;=15,J181-DAY(J181)+1,J181-DAY(J181)+16)</f>
        <v>1</v>
      </c>
      <c r="BL181" s="204">
        <f>IF(DAY(BK181)=1,BK181+15,BU181)</f>
        <v>16</v>
      </c>
      <c r="BM181" s="205"/>
      <c r="BN181" s="206">
        <f>IF(CD181&gt;=16,CB181,IF(J182="現在",$AG$6-CD181+15,J182-CD181+15))</f>
        <v>15</v>
      </c>
      <c r="BO181" s="207">
        <f>IF(DAY(BN181)=15,BN181-DAY(BN181),BN181-DAY(BN181)+15)</f>
        <v>0</v>
      </c>
      <c r="BP181" s="205"/>
      <c r="BQ181" s="205"/>
      <c r="BR181" s="161">
        <f>YEAR(J181)</f>
        <v>1900</v>
      </c>
      <c r="BS181" s="161">
        <f>MONTH(J181)+1</f>
        <v>2</v>
      </c>
      <c r="BT181" s="208" t="str">
        <f>CONCATENATE(BR181,"/",BS181,"/",1)</f>
        <v>1900/2/1</v>
      </c>
      <c r="BU181" s="208">
        <f t="shared" ref="BU181" si="108">BT181+1-1</f>
        <v>32</v>
      </c>
      <c r="BV181" s="208">
        <f>BT181-1</f>
        <v>31</v>
      </c>
      <c r="BW181" s="161">
        <f t="shared" ref="BW181" si="109">DAY(BV181)</f>
        <v>31</v>
      </c>
      <c r="BX181" s="161">
        <f>DAY(J181)</f>
        <v>0</v>
      </c>
      <c r="BY181" s="161">
        <f>YEAR(BI181)</f>
        <v>1900</v>
      </c>
      <c r="BZ181" s="161">
        <f>IF(MONTH(BI181)=12,MONTH(BI181)-12+1,MONTH(BI181)+1)</f>
        <v>2</v>
      </c>
      <c r="CA181" s="208" t="str">
        <f>IF(BZ181=1,CONCATENATE(BY181+1,"/",BZ181,"/",1),CONCATENATE(BY181,"/",BZ181,"/",1))</f>
        <v>1900/2/1</v>
      </c>
      <c r="CB181" s="208">
        <f t="shared" ref="CB181" si="110">CA181-1</f>
        <v>31</v>
      </c>
      <c r="CC181" s="161">
        <f t="shared" ref="CC181" si="111">DAY(CB181)</f>
        <v>31</v>
      </c>
      <c r="CD181" s="161">
        <f>DAY(BI181)</f>
        <v>0</v>
      </c>
      <c r="CF181" s="161">
        <v>1664</v>
      </c>
      <c r="CG181" s="161">
        <v>1664</v>
      </c>
      <c r="CH181" s="161" t="s">
        <v>330</v>
      </c>
      <c r="CI181" s="161">
        <v>1664</v>
      </c>
    </row>
    <row r="182" spans="1:87" ht="12.75" customHeight="1">
      <c r="A182" s="415"/>
      <c r="B182" s="381"/>
      <c r="C182" s="382"/>
      <c r="D182" s="382"/>
      <c r="E182" s="382"/>
      <c r="F182" s="382"/>
      <c r="G182" s="383"/>
      <c r="H182" s="209" t="s">
        <v>25</v>
      </c>
      <c r="I182" s="209"/>
      <c r="J182" s="302"/>
      <c r="K182" s="385"/>
      <c r="L182" s="387"/>
      <c r="M182" s="416"/>
      <c r="N182" s="451"/>
      <c r="O182" s="452"/>
      <c r="P182" s="432"/>
      <c r="Q182" s="433"/>
      <c r="R182" s="369"/>
      <c r="S182" s="370"/>
      <c r="T182" s="370"/>
      <c r="U182" s="370"/>
      <c r="V182" s="371"/>
      <c r="W182" s="438"/>
      <c r="X182" s="439"/>
      <c r="Y182" s="369"/>
      <c r="Z182" s="370"/>
      <c r="AA182" s="370"/>
      <c r="AB182" s="370"/>
      <c r="AC182" s="377"/>
      <c r="AD182" s="444"/>
      <c r="AF182" s="414"/>
      <c r="AG182" s="389"/>
      <c r="AH182" s="159"/>
      <c r="AI182" s="159"/>
      <c r="AJ182" s="303"/>
      <c r="AK182" s="303"/>
      <c r="AL182" s="304"/>
      <c r="AM182" s="196"/>
      <c r="AN182" s="197"/>
      <c r="AO182" s="198"/>
      <c r="AP182" s="303"/>
      <c r="AQ182" s="303"/>
      <c r="AR182" s="304"/>
      <c r="AS182" s="196"/>
      <c r="AT182" s="197"/>
      <c r="AU182" s="198"/>
      <c r="AV182" s="303"/>
      <c r="AW182" s="303"/>
      <c r="AX182" s="304"/>
      <c r="AY182" s="196"/>
      <c r="AZ182" s="197"/>
      <c r="BA182" s="197"/>
      <c r="BB182" s="303"/>
      <c r="BC182" s="303"/>
      <c r="BD182" s="304"/>
      <c r="BE182" s="196"/>
      <c r="BF182" s="197"/>
      <c r="BG182" s="198"/>
      <c r="BH182" s="197"/>
      <c r="BI182" s="191"/>
      <c r="BJ182" s="197"/>
      <c r="BK182" s="204"/>
      <c r="BL182" s="204"/>
      <c r="BM182" s="205"/>
      <c r="BN182" s="207"/>
      <c r="BO182" s="207"/>
      <c r="BP182" s="205"/>
      <c r="BQ182" s="205"/>
      <c r="BT182" s="208"/>
      <c r="BU182" s="208"/>
      <c r="BV182" s="208"/>
      <c r="CA182" s="208"/>
      <c r="CB182" s="208"/>
      <c r="CF182" s="161">
        <v>1665</v>
      </c>
      <c r="CG182" s="161">
        <v>1665</v>
      </c>
      <c r="CH182" s="161" t="s">
        <v>331</v>
      </c>
      <c r="CI182" s="161">
        <v>1665</v>
      </c>
    </row>
    <row r="183" spans="1:87" ht="12.75" customHeight="1">
      <c r="A183" s="397"/>
      <c r="B183" s="378"/>
      <c r="C183" s="379"/>
      <c r="D183" s="379"/>
      <c r="E183" s="379"/>
      <c r="F183" s="379"/>
      <c r="G183" s="380"/>
      <c r="H183" s="212" t="s">
        <v>24</v>
      </c>
      <c r="I183" s="212"/>
      <c r="J183" s="299"/>
      <c r="K183" s="384" t="str">
        <f>IF($J183&lt;&gt;"",IF($AF183="0-",AP183,IF($AF183="+0",AV183,IF($AF183="+-",BB183,AJ183))),"")</f>
        <v/>
      </c>
      <c r="L183" s="386" t="str">
        <f>IF($J183&lt;&gt;"",IF($AF183="0-",AQ183,IF($AF183="+0",AW183,IF($AF183="+-",BC183,AK183))),"")</f>
        <v/>
      </c>
      <c r="M183" s="404" t="str">
        <f>IF($J183&lt;&gt;"",IF($AF183="0-",AR183,IF($AF183="+0",AX183,IF($AF183="+-",BD183,AL183))),"")</f>
        <v/>
      </c>
      <c r="N183" s="451"/>
      <c r="O183" s="452"/>
      <c r="P183" s="423" t="s">
        <v>75</v>
      </c>
      <c r="Q183" s="424"/>
      <c r="R183" s="426" t="s">
        <v>41</v>
      </c>
      <c r="S183" s="427"/>
      <c r="T183" s="427"/>
      <c r="U183" s="427"/>
      <c r="V183" s="230" t="s">
        <v>96</v>
      </c>
      <c r="W183" s="421" t="s">
        <v>75</v>
      </c>
      <c r="X183" s="422"/>
      <c r="Y183" s="426" t="s">
        <v>41</v>
      </c>
      <c r="Z183" s="427"/>
      <c r="AA183" s="427"/>
      <c r="AB183" s="427"/>
      <c r="AC183" s="231" t="s">
        <v>96</v>
      </c>
      <c r="AD183" s="444"/>
      <c r="AF183" s="413"/>
      <c r="AG183" s="388" t="str">
        <f>IF(AF183&lt;&gt;"",VLOOKUP(AF183,$AH$13:$AI$16,2),"")</f>
        <v/>
      </c>
      <c r="AH183" s="159"/>
      <c r="AI183" s="159"/>
      <c r="AJ183" s="199">
        <f>IF(AN183&gt;=12,DATEDIF(BK183,BN183,"y")+1,DATEDIF(BK183,BN183,"y"))</f>
        <v>0</v>
      </c>
      <c r="AK183" s="199">
        <f>IF(AN183&gt;=12,AN183-12,AN183)</f>
        <v>0</v>
      </c>
      <c r="AL183" s="200" t="str">
        <f>IF(AO183&lt;=15,"半",0)</f>
        <v>半</v>
      </c>
      <c r="AM183" s="196">
        <f>DATEDIF(BK183,BN183,"y")</f>
        <v>0</v>
      </c>
      <c r="AN183" s="197">
        <f>IF(AO183&gt;=16,DATEDIF(BK183,BN183,"ym")+1,DATEDIF(BK183,BN183,"ym"))</f>
        <v>0</v>
      </c>
      <c r="AO183" s="198">
        <f>DATEDIF(BK183,BN183,"md")</f>
        <v>14</v>
      </c>
      <c r="AP183" s="199" t="e">
        <f>IF(AT183&gt;=12,DATEDIF(BK183,BO183,"y")+1,DATEDIF(BK183,BO183,"y"))</f>
        <v>#NUM!</v>
      </c>
      <c r="AQ183" s="199" t="e">
        <f>IF(AT183&gt;=12,AT183-12,AT183)</f>
        <v>#NUM!</v>
      </c>
      <c r="AR183" s="200" t="e">
        <f>IF(AU183&lt;=15,"半",0)</f>
        <v>#NUM!</v>
      </c>
      <c r="AS183" s="196" t="e">
        <f>DATEDIF(BK183,BO183,"y")</f>
        <v>#NUM!</v>
      </c>
      <c r="AT183" s="197" t="e">
        <f>IF(AU183&gt;=16,DATEDIF(BK183,BO183,"ym")+1,DATEDIF(BK183,BO183,"ym"))</f>
        <v>#NUM!</v>
      </c>
      <c r="AU183" s="198" t="e">
        <f>DATEDIF(BK183,BO183,"md")</f>
        <v>#NUM!</v>
      </c>
      <c r="AV183" s="199" t="e">
        <f>IF(AZ183&gt;=12,DATEDIF(BL183,BN183,"y")+1,DATEDIF(BL183,BN183,"y"))</f>
        <v>#NUM!</v>
      </c>
      <c r="AW183" s="199" t="e">
        <f>IF(AZ183&gt;=12,AZ183-12,AZ183)</f>
        <v>#NUM!</v>
      </c>
      <c r="AX183" s="200" t="e">
        <f>IF(BA183&lt;=15,"半",0)</f>
        <v>#NUM!</v>
      </c>
      <c r="AY183" s="196" t="e">
        <f>DATEDIF(BL183,BN183,"y")</f>
        <v>#NUM!</v>
      </c>
      <c r="AZ183" s="197" t="e">
        <f>IF(BA183&gt;=16,DATEDIF(BL183,BN183,"ym")+1,DATEDIF(BL183,BN183,"ym"))</f>
        <v>#NUM!</v>
      </c>
      <c r="BA183" s="197" t="e">
        <f>DATEDIF(BL183,BN183,"md")</f>
        <v>#NUM!</v>
      </c>
      <c r="BB183" s="199" t="e">
        <f>IF(BF183&gt;=12,DATEDIF(BL183,BO183,"y")+1,DATEDIF(BL183,BO183,"y"))</f>
        <v>#NUM!</v>
      </c>
      <c r="BC183" s="199" t="e">
        <f>IF(BF183&gt;=12,BF183-12,BF183)</f>
        <v>#NUM!</v>
      </c>
      <c r="BD183" s="200" t="e">
        <f>IF(BG183&lt;=15,"半",0)</f>
        <v>#NUM!</v>
      </c>
      <c r="BE183" s="196" t="e">
        <f>DATEDIF(BL183,BO183,"y")</f>
        <v>#NUM!</v>
      </c>
      <c r="BF183" s="197" t="e">
        <f>IF(BG183&gt;=16,DATEDIF(BL183,BO183,"ym")+1,DATEDIF(BL183,BO183,"ym"))</f>
        <v>#NUM!</v>
      </c>
      <c r="BG183" s="198" t="e">
        <f>DATEDIF(BL183,BO183,"md")</f>
        <v>#NUM!</v>
      </c>
      <c r="BH183" s="197"/>
      <c r="BI183" s="191">
        <f>IF(J184="現在",$AG$6,J184)</f>
        <v>0</v>
      </c>
      <c r="BJ183" s="197">
        <v>29</v>
      </c>
      <c r="BK183" s="204">
        <f>IF(DAY(J183)&lt;=15,J183-DAY(J183)+1,J183-DAY(J183)+16)</f>
        <v>1</v>
      </c>
      <c r="BL183" s="204">
        <f>IF(DAY(BK183)=1,BK183+15,BU183)</f>
        <v>16</v>
      </c>
      <c r="BM183" s="205"/>
      <c r="BN183" s="206">
        <f>IF(CD183&gt;=16,CB183,IF(J184="現在",$AG$6-CD183+15,J184-CD183+15))</f>
        <v>15</v>
      </c>
      <c r="BO183" s="207">
        <f>IF(DAY(BN183)=15,BN183-DAY(BN183),BN183-DAY(BN183)+15)</f>
        <v>0</v>
      </c>
      <c r="BP183" s="205"/>
      <c r="BQ183" s="205"/>
      <c r="BR183" s="161">
        <f>YEAR(J183)</f>
        <v>1900</v>
      </c>
      <c r="BS183" s="161">
        <f>MONTH(J183)+1</f>
        <v>2</v>
      </c>
      <c r="BT183" s="208" t="str">
        <f>CONCATENATE(BR183,"/",BS183,"/",1)</f>
        <v>1900/2/1</v>
      </c>
      <c r="BU183" s="208">
        <f t="shared" ref="BU183" si="112">BT183+1-1</f>
        <v>32</v>
      </c>
      <c r="BV183" s="208">
        <f>BT183-1</f>
        <v>31</v>
      </c>
      <c r="BW183" s="161">
        <f t="shared" ref="BW183" si="113">DAY(BV183)</f>
        <v>31</v>
      </c>
      <c r="BX183" s="161">
        <f>DAY(J183)</f>
        <v>0</v>
      </c>
      <c r="BY183" s="161">
        <f>YEAR(BI183)</f>
        <v>1900</v>
      </c>
      <c r="BZ183" s="161">
        <f>IF(MONTH(BI183)=12,MONTH(BI183)-12+1,MONTH(BI183)+1)</f>
        <v>2</v>
      </c>
      <c r="CA183" s="208" t="str">
        <f>IF(BZ183=1,CONCATENATE(BY183+1,"/",BZ183,"/",1),CONCATENATE(BY183,"/",BZ183,"/",1))</f>
        <v>1900/2/1</v>
      </c>
      <c r="CB183" s="208">
        <f t="shared" ref="CB183" si="114">CA183-1</f>
        <v>31</v>
      </c>
      <c r="CC183" s="161">
        <f t="shared" ref="CC183" si="115">DAY(CB183)</f>
        <v>31</v>
      </c>
      <c r="CD183" s="161">
        <f>DAY(BI183)</f>
        <v>0</v>
      </c>
      <c r="CF183" s="161">
        <v>1667</v>
      </c>
      <c r="CG183" s="161">
        <v>1667</v>
      </c>
      <c r="CH183" s="161" t="s">
        <v>332</v>
      </c>
      <c r="CI183" s="161">
        <v>1667</v>
      </c>
    </row>
    <row r="184" spans="1:87" ht="12.75" customHeight="1">
      <c r="A184" s="415"/>
      <c r="B184" s="381"/>
      <c r="C184" s="382"/>
      <c r="D184" s="382"/>
      <c r="E184" s="382"/>
      <c r="F184" s="382"/>
      <c r="G184" s="383"/>
      <c r="H184" s="209" t="s">
        <v>25</v>
      </c>
      <c r="I184" s="209"/>
      <c r="J184" s="302"/>
      <c r="K184" s="385"/>
      <c r="L184" s="387"/>
      <c r="M184" s="416"/>
      <c r="N184" s="451"/>
      <c r="O184" s="452"/>
      <c r="P184" s="425"/>
      <c r="Q184" s="424"/>
      <c r="R184" s="428"/>
      <c r="S184" s="429"/>
      <c r="T184" s="429"/>
      <c r="U184" s="429"/>
      <c r="V184" s="226"/>
      <c r="W184" s="374"/>
      <c r="X184" s="375"/>
      <c r="Y184" s="428"/>
      <c r="Z184" s="429"/>
      <c r="AA184" s="429"/>
      <c r="AB184" s="429"/>
      <c r="AC184" s="227"/>
      <c r="AD184" s="444"/>
      <c r="AF184" s="414"/>
      <c r="AG184" s="389"/>
      <c r="AH184" s="159"/>
      <c r="AI184" s="159"/>
      <c r="AJ184" s="303"/>
      <c r="AK184" s="303"/>
      <c r="AL184" s="304"/>
      <c r="AM184" s="196"/>
      <c r="AN184" s="197"/>
      <c r="AO184" s="198"/>
      <c r="AP184" s="303"/>
      <c r="AQ184" s="303"/>
      <c r="AR184" s="304"/>
      <c r="AS184" s="196"/>
      <c r="AT184" s="197"/>
      <c r="AU184" s="198"/>
      <c r="AV184" s="303"/>
      <c r="AW184" s="303"/>
      <c r="AX184" s="304"/>
      <c r="AY184" s="196"/>
      <c r="AZ184" s="197"/>
      <c r="BA184" s="197"/>
      <c r="BB184" s="303"/>
      <c r="BC184" s="303"/>
      <c r="BD184" s="304"/>
      <c r="BE184" s="196"/>
      <c r="BF184" s="197"/>
      <c r="BG184" s="198"/>
      <c r="BH184" s="197"/>
      <c r="BI184" s="191"/>
      <c r="BJ184" s="197"/>
      <c r="BK184" s="204"/>
      <c r="BL184" s="204"/>
      <c r="BM184" s="205"/>
      <c r="BN184" s="207"/>
      <c r="BO184" s="207"/>
      <c r="BP184" s="205"/>
      <c r="BQ184" s="205"/>
      <c r="BT184" s="208"/>
      <c r="BU184" s="208"/>
      <c r="BV184" s="208"/>
      <c r="CA184" s="208"/>
      <c r="CB184" s="208"/>
      <c r="CF184" s="161">
        <v>1668</v>
      </c>
      <c r="CG184" s="161">
        <v>1668</v>
      </c>
      <c r="CH184" s="161" t="s">
        <v>333</v>
      </c>
      <c r="CI184" s="161">
        <v>1668</v>
      </c>
    </row>
    <row r="185" spans="1:87" ht="12.75" customHeight="1">
      <c r="A185" s="397"/>
      <c r="B185" s="378"/>
      <c r="C185" s="379"/>
      <c r="D185" s="379"/>
      <c r="E185" s="379"/>
      <c r="F185" s="379"/>
      <c r="G185" s="380"/>
      <c r="H185" s="212" t="s">
        <v>24</v>
      </c>
      <c r="I185" s="212"/>
      <c r="J185" s="299"/>
      <c r="K185" s="384" t="str">
        <f>IF($J185&lt;&gt;"",IF($AF185="0-",AP185,IF($AF185="+0",AV185,IF($AF185="+-",BB185,AJ185))),"")</f>
        <v/>
      </c>
      <c r="L185" s="386" t="str">
        <f>IF($J185&lt;&gt;"",IF($AF185="0-",AQ185,IF($AF185="+0",AW185,IF($AF185="+-",BC185,AK185))),"")</f>
        <v/>
      </c>
      <c r="M185" s="404" t="str">
        <f>IF($J185&lt;&gt;"",IF($AF185="0-",AR185,IF($AF185="+0",AX185,IF($AF185="+-",BD185,AL185))),"")</f>
        <v/>
      </c>
      <c r="N185" s="451"/>
      <c r="O185" s="452"/>
      <c r="P185" s="417" t="s">
        <v>78</v>
      </c>
      <c r="Q185" s="418"/>
      <c r="R185" s="268" t="s">
        <v>81</v>
      </c>
      <c r="S185" s="269" t="s">
        <v>70</v>
      </c>
      <c r="T185" s="269" t="s">
        <v>71</v>
      </c>
      <c r="U185" s="270" t="s">
        <v>72</v>
      </c>
      <c r="V185" s="271" t="s">
        <v>82</v>
      </c>
      <c r="W185" s="421" t="s">
        <v>78</v>
      </c>
      <c r="X185" s="422"/>
      <c r="Y185" s="268" t="s">
        <v>81</v>
      </c>
      <c r="Z185" s="269" t="s">
        <v>70</v>
      </c>
      <c r="AA185" s="269" t="s">
        <v>71</v>
      </c>
      <c r="AB185" s="270" t="s">
        <v>72</v>
      </c>
      <c r="AC185" s="272" t="s">
        <v>82</v>
      </c>
      <c r="AD185" s="444"/>
      <c r="AF185" s="413"/>
      <c r="AG185" s="388" t="str">
        <f>IF(AF185&lt;&gt;"",VLOOKUP(AF185,$AH$13:$AI$16,2),"")</f>
        <v/>
      </c>
      <c r="AH185" s="159"/>
      <c r="AI185" s="159"/>
      <c r="AJ185" s="199">
        <f>IF(AN185&gt;=12,DATEDIF(BK185,BN185,"y")+1,DATEDIF(BK185,BN185,"y"))</f>
        <v>0</v>
      </c>
      <c r="AK185" s="199">
        <f>IF(AN185&gt;=12,AN185-12,AN185)</f>
        <v>0</v>
      </c>
      <c r="AL185" s="200" t="str">
        <f>IF(AO185&lt;=15,"半",0)</f>
        <v>半</v>
      </c>
      <c r="AM185" s="196">
        <f>DATEDIF(BK185,BN185,"y")</f>
        <v>0</v>
      </c>
      <c r="AN185" s="197">
        <f>IF(AO185&gt;=16,DATEDIF(BK185,BN185,"ym")+1,DATEDIF(BK185,BN185,"ym"))</f>
        <v>0</v>
      </c>
      <c r="AO185" s="198">
        <f>DATEDIF(BK185,BN185,"md")</f>
        <v>14</v>
      </c>
      <c r="AP185" s="199" t="e">
        <f>IF(AT185&gt;=12,DATEDIF(BK185,BO185,"y")+1,DATEDIF(BK185,BO185,"y"))</f>
        <v>#NUM!</v>
      </c>
      <c r="AQ185" s="199" t="e">
        <f>IF(AT185&gt;=12,AT185-12,AT185)</f>
        <v>#NUM!</v>
      </c>
      <c r="AR185" s="200" t="e">
        <f>IF(AU185&lt;=15,"半",0)</f>
        <v>#NUM!</v>
      </c>
      <c r="AS185" s="196" t="e">
        <f>DATEDIF(BK185,BO185,"y")</f>
        <v>#NUM!</v>
      </c>
      <c r="AT185" s="197" t="e">
        <f>IF(AU185&gt;=16,DATEDIF(BK185,BO185,"ym")+1,DATEDIF(BK185,BO185,"ym"))</f>
        <v>#NUM!</v>
      </c>
      <c r="AU185" s="198" t="e">
        <f>DATEDIF(BK185,BO185,"md")</f>
        <v>#NUM!</v>
      </c>
      <c r="AV185" s="199" t="e">
        <f>IF(AZ185&gt;=12,DATEDIF(BL185,BN185,"y")+1,DATEDIF(BL185,BN185,"y"))</f>
        <v>#NUM!</v>
      </c>
      <c r="AW185" s="199" t="e">
        <f>IF(AZ185&gt;=12,AZ185-12,AZ185)</f>
        <v>#NUM!</v>
      </c>
      <c r="AX185" s="200" t="e">
        <f>IF(BA185&lt;=15,"半",0)</f>
        <v>#NUM!</v>
      </c>
      <c r="AY185" s="196" t="e">
        <f>DATEDIF(BL185,BN185,"y")</f>
        <v>#NUM!</v>
      </c>
      <c r="AZ185" s="197" t="e">
        <f>IF(BA185&gt;=16,DATEDIF(BL185,BN185,"ym")+1,DATEDIF(BL185,BN185,"ym"))</f>
        <v>#NUM!</v>
      </c>
      <c r="BA185" s="197" t="e">
        <f>DATEDIF(BL185,BN185,"md")</f>
        <v>#NUM!</v>
      </c>
      <c r="BB185" s="199" t="e">
        <f>IF(BF185&gt;=12,DATEDIF(BL185,BO185,"y")+1,DATEDIF(BL185,BO185,"y"))</f>
        <v>#NUM!</v>
      </c>
      <c r="BC185" s="199" t="e">
        <f>IF(BF185&gt;=12,BF185-12,BF185)</f>
        <v>#NUM!</v>
      </c>
      <c r="BD185" s="200" t="e">
        <f>IF(BG185&lt;=15,"半",0)</f>
        <v>#NUM!</v>
      </c>
      <c r="BE185" s="196" t="e">
        <f>DATEDIF(BL185,BO185,"y")</f>
        <v>#NUM!</v>
      </c>
      <c r="BF185" s="197" t="e">
        <f>IF(BG185&gt;=16,DATEDIF(BL185,BO185,"ym")+1,DATEDIF(BL185,BO185,"ym"))</f>
        <v>#NUM!</v>
      </c>
      <c r="BG185" s="198" t="e">
        <f>DATEDIF(BL185,BO185,"md")</f>
        <v>#NUM!</v>
      </c>
      <c r="BH185" s="197"/>
      <c r="BI185" s="191">
        <f>IF(J186="現在",$AG$6,J186)</f>
        <v>0</v>
      </c>
      <c r="BJ185" s="197">
        <v>30</v>
      </c>
      <c r="BK185" s="204">
        <f>IF(DAY(J185)&lt;=15,J185-DAY(J185)+1,J185-DAY(J185)+16)</f>
        <v>1</v>
      </c>
      <c r="BL185" s="204">
        <f>IF(DAY(BK185)=1,BK185+15,BU185)</f>
        <v>16</v>
      </c>
      <c r="BM185" s="205"/>
      <c r="BN185" s="206">
        <f>IF(CD185&gt;=16,CB185,IF(J186="現在",$AG$6-CD185+15,J186-CD185+15))</f>
        <v>15</v>
      </c>
      <c r="BO185" s="207">
        <f>IF(DAY(BN185)=15,BN185-DAY(BN185),BN185-DAY(BN185)+15)</f>
        <v>0</v>
      </c>
      <c r="BP185" s="205"/>
      <c r="BQ185" s="205"/>
      <c r="BR185" s="161">
        <f>YEAR(J185)</f>
        <v>1900</v>
      </c>
      <c r="BS185" s="161">
        <f>MONTH(J185)+1</f>
        <v>2</v>
      </c>
      <c r="BT185" s="208" t="str">
        <f>CONCATENATE(BR185,"/",BS185,"/",1)</f>
        <v>1900/2/1</v>
      </c>
      <c r="BU185" s="208">
        <f t="shared" ref="BU185" si="116">BT185+1-1</f>
        <v>32</v>
      </c>
      <c r="BV185" s="208">
        <f>BT185-1</f>
        <v>31</v>
      </c>
      <c r="BW185" s="161">
        <f t="shared" ref="BW185" si="117">DAY(BV185)</f>
        <v>31</v>
      </c>
      <c r="BX185" s="161">
        <f>DAY(J185)</f>
        <v>0</v>
      </c>
      <c r="BY185" s="161">
        <f>YEAR(BI185)</f>
        <v>1900</v>
      </c>
      <c r="BZ185" s="161">
        <f>IF(MONTH(BI185)=12,MONTH(BI185)-12+1,MONTH(BI185)+1)</f>
        <v>2</v>
      </c>
      <c r="CA185" s="208" t="str">
        <f>IF(BZ185=1,CONCATENATE(BY185+1,"/",BZ185,"/",1),CONCATENATE(BY185,"/",BZ185,"/",1))</f>
        <v>1900/2/1</v>
      </c>
      <c r="CB185" s="208">
        <f t="shared" ref="CB185" si="118">CA185-1</f>
        <v>31</v>
      </c>
      <c r="CC185" s="161">
        <f t="shared" ref="CC185" si="119">DAY(CB185)</f>
        <v>31</v>
      </c>
      <c r="CD185" s="161">
        <f>DAY(BI185)</f>
        <v>0</v>
      </c>
      <c r="CF185" s="161">
        <v>1691</v>
      </c>
      <c r="CG185" s="161">
        <v>1691</v>
      </c>
      <c r="CH185" s="161" t="s">
        <v>334</v>
      </c>
      <c r="CI185" s="161">
        <v>1691</v>
      </c>
    </row>
    <row r="186" spans="1:87" ht="12.75" customHeight="1">
      <c r="A186" s="415"/>
      <c r="B186" s="381"/>
      <c r="C186" s="382"/>
      <c r="D186" s="382"/>
      <c r="E186" s="382"/>
      <c r="F186" s="382"/>
      <c r="G186" s="383"/>
      <c r="H186" s="209" t="s">
        <v>25</v>
      </c>
      <c r="I186" s="209"/>
      <c r="J186" s="302"/>
      <c r="K186" s="385"/>
      <c r="L186" s="387"/>
      <c r="M186" s="416"/>
      <c r="N186" s="451"/>
      <c r="O186" s="452"/>
      <c r="P186" s="419"/>
      <c r="Q186" s="420"/>
      <c r="R186" s="273" t="s">
        <v>41</v>
      </c>
      <c r="S186" s="274" t="s">
        <v>41</v>
      </c>
      <c r="T186" s="274" t="s">
        <v>41</v>
      </c>
      <c r="U186" s="274" t="s">
        <v>112</v>
      </c>
      <c r="V186" s="275" t="s">
        <v>41</v>
      </c>
      <c r="W186" s="374"/>
      <c r="X186" s="375"/>
      <c r="Y186" s="273" t="s">
        <v>41</v>
      </c>
      <c r="Z186" s="274" t="s">
        <v>41</v>
      </c>
      <c r="AA186" s="274" t="s">
        <v>41</v>
      </c>
      <c r="AB186" s="274" t="s">
        <v>41</v>
      </c>
      <c r="AC186" s="276" t="s">
        <v>41</v>
      </c>
      <c r="AD186" s="444"/>
      <c r="AF186" s="414"/>
      <c r="AG186" s="389"/>
      <c r="AH186" s="159"/>
      <c r="AI186" s="159"/>
      <c r="AJ186" s="303"/>
      <c r="AK186" s="303"/>
      <c r="AL186" s="304"/>
      <c r="AM186" s="196"/>
      <c r="AN186" s="197"/>
      <c r="AO186" s="198"/>
      <c r="AP186" s="303"/>
      <c r="AQ186" s="303"/>
      <c r="AR186" s="304"/>
      <c r="AS186" s="196"/>
      <c r="AT186" s="197"/>
      <c r="AU186" s="198"/>
      <c r="AV186" s="303"/>
      <c r="AW186" s="303"/>
      <c r="AX186" s="304"/>
      <c r="AY186" s="196"/>
      <c r="AZ186" s="197"/>
      <c r="BA186" s="197"/>
      <c r="BB186" s="303"/>
      <c r="BC186" s="303"/>
      <c r="BD186" s="304"/>
      <c r="BE186" s="196"/>
      <c r="BF186" s="197"/>
      <c r="BG186" s="198"/>
      <c r="BH186" s="197"/>
      <c r="BI186" s="191"/>
      <c r="BJ186" s="197"/>
      <c r="BK186" s="204"/>
      <c r="BL186" s="204"/>
      <c r="BM186" s="205"/>
      <c r="BN186" s="207"/>
      <c r="BO186" s="207"/>
      <c r="BP186" s="205"/>
      <c r="BQ186" s="205"/>
      <c r="BT186" s="208"/>
      <c r="BU186" s="208"/>
      <c r="BV186" s="208"/>
      <c r="CA186" s="208"/>
      <c r="CB186" s="208"/>
      <c r="CF186" s="161">
        <v>1692</v>
      </c>
      <c r="CG186" s="161">
        <v>1692</v>
      </c>
      <c r="CH186" s="161" t="s">
        <v>335</v>
      </c>
      <c r="CI186" s="161">
        <v>1692</v>
      </c>
    </row>
    <row r="187" spans="1:87" ht="12.75" customHeight="1">
      <c r="A187" s="397"/>
      <c r="B187" s="378"/>
      <c r="C187" s="379"/>
      <c r="D187" s="379"/>
      <c r="E187" s="379"/>
      <c r="F187" s="379"/>
      <c r="G187" s="380"/>
      <c r="H187" s="212" t="s">
        <v>24</v>
      </c>
      <c r="I187" s="212"/>
      <c r="J187" s="299"/>
      <c r="K187" s="384" t="str">
        <f>IF($J187&lt;&gt;"",IF($AF187="0-",AP187,IF($AF187="+0",AV187,IF($AF187="+-",BB187,AJ187))),"")</f>
        <v/>
      </c>
      <c r="L187" s="386" t="str">
        <f>IF($J187&lt;&gt;"",IF($AF187="0-",AQ187,IF($AF187="+0",AW187,IF($AF187="+-",BC187,AK187))),"")</f>
        <v/>
      </c>
      <c r="M187" s="404" t="str">
        <f>IF($J187&lt;&gt;"",IF($AF187="0-",AR187,IF($AF187="+0",AX187,IF($AF187="+-",BD187,AL187))),"")</f>
        <v/>
      </c>
      <c r="N187" s="451"/>
      <c r="O187" s="452"/>
      <c r="P187" s="406" t="s">
        <v>80</v>
      </c>
      <c r="Q187" s="407"/>
      <c r="R187" s="408" t="s">
        <v>41</v>
      </c>
      <c r="S187" s="409"/>
      <c r="T187" s="409"/>
      <c r="U187" s="409"/>
      <c r="V187" s="277" t="s">
        <v>96</v>
      </c>
      <c r="W187" s="406" t="s">
        <v>80</v>
      </c>
      <c r="X187" s="410"/>
      <c r="Y187" s="411" t="s">
        <v>41</v>
      </c>
      <c r="Z187" s="412"/>
      <c r="AA187" s="412"/>
      <c r="AB187" s="412"/>
      <c r="AC187" s="278" t="s">
        <v>96</v>
      </c>
      <c r="AD187" s="444"/>
      <c r="AF187" s="413"/>
      <c r="AG187" s="388" t="str">
        <f>IF(AF187&lt;&gt;"",VLOOKUP(AF187,$AH$13:$AI$16,2),"")</f>
        <v/>
      </c>
      <c r="AH187" s="159"/>
      <c r="AI187" s="159"/>
      <c r="AJ187" s="199">
        <f>IF(AN187&gt;=12,DATEDIF(BK187,BN187,"y")+1,DATEDIF(BK187,BN187,"y"))</f>
        <v>0</v>
      </c>
      <c r="AK187" s="199">
        <f>IF(AN187&gt;=12,AN187-12,AN187)</f>
        <v>0</v>
      </c>
      <c r="AL187" s="200" t="str">
        <f>IF(AO187&lt;=15,"半",0)</f>
        <v>半</v>
      </c>
      <c r="AM187" s="196">
        <f>DATEDIF(BK187,BN187,"y")</f>
        <v>0</v>
      </c>
      <c r="AN187" s="197">
        <f>IF(AO187&gt;=16,DATEDIF(BK187,BN187,"ym")+1,DATEDIF(BK187,BN187,"ym"))</f>
        <v>0</v>
      </c>
      <c r="AO187" s="198">
        <f>DATEDIF(BK187,BN187,"md")</f>
        <v>14</v>
      </c>
      <c r="AP187" s="199" t="e">
        <f>IF(AT187&gt;=12,DATEDIF(BK187,BO187,"y")+1,DATEDIF(BK187,BO187,"y"))</f>
        <v>#NUM!</v>
      </c>
      <c r="AQ187" s="199" t="e">
        <f>IF(AT187&gt;=12,AT187-12,AT187)</f>
        <v>#NUM!</v>
      </c>
      <c r="AR187" s="200" t="e">
        <f>IF(AU187&lt;=15,"半",0)</f>
        <v>#NUM!</v>
      </c>
      <c r="AS187" s="196" t="e">
        <f>DATEDIF(BK187,BO187,"y")</f>
        <v>#NUM!</v>
      </c>
      <c r="AT187" s="197" t="e">
        <f>IF(AU187&gt;=16,DATEDIF(BK187,BO187,"ym")+1,DATEDIF(BK187,BO187,"ym"))</f>
        <v>#NUM!</v>
      </c>
      <c r="AU187" s="198" t="e">
        <f>DATEDIF(BK187,BO187,"md")</f>
        <v>#NUM!</v>
      </c>
      <c r="AV187" s="199" t="e">
        <f>IF(AZ187&gt;=12,DATEDIF(BL187,BN187,"y")+1,DATEDIF(BL187,BN187,"y"))</f>
        <v>#NUM!</v>
      </c>
      <c r="AW187" s="199" t="e">
        <f>IF(AZ187&gt;=12,AZ187-12,AZ187)</f>
        <v>#NUM!</v>
      </c>
      <c r="AX187" s="200" t="e">
        <f>IF(BA187&lt;=15,"半",0)</f>
        <v>#NUM!</v>
      </c>
      <c r="AY187" s="196" t="e">
        <f>DATEDIF(BL187,BN187,"y")</f>
        <v>#NUM!</v>
      </c>
      <c r="AZ187" s="197" t="e">
        <f>IF(BA187&gt;=16,DATEDIF(BL187,BN187,"ym")+1,DATEDIF(BL187,BN187,"ym"))</f>
        <v>#NUM!</v>
      </c>
      <c r="BA187" s="197" t="e">
        <f>DATEDIF(BL187,BN187,"md")</f>
        <v>#NUM!</v>
      </c>
      <c r="BB187" s="199" t="e">
        <f>IF(BF187&gt;=12,DATEDIF(BL187,BO187,"y")+1,DATEDIF(BL187,BO187,"y"))</f>
        <v>#NUM!</v>
      </c>
      <c r="BC187" s="199" t="e">
        <f>IF(BF187&gt;=12,BF187-12,BF187)</f>
        <v>#NUM!</v>
      </c>
      <c r="BD187" s="200" t="e">
        <f>IF(BG187&lt;=15,"半",0)</f>
        <v>#NUM!</v>
      </c>
      <c r="BE187" s="196" t="e">
        <f>DATEDIF(BL187,BO187,"y")</f>
        <v>#NUM!</v>
      </c>
      <c r="BF187" s="197" t="e">
        <f>IF(BG187&gt;=16,DATEDIF(BL187,BO187,"ym")+1,DATEDIF(BL187,BO187,"ym"))</f>
        <v>#NUM!</v>
      </c>
      <c r="BG187" s="198" t="e">
        <f>DATEDIF(BL187,BO187,"md")</f>
        <v>#NUM!</v>
      </c>
      <c r="BH187" s="197"/>
      <c r="BI187" s="191">
        <f>IF(J188="現在",$AG$6,J188)</f>
        <v>0</v>
      </c>
      <c r="BJ187" s="197">
        <v>31</v>
      </c>
      <c r="BK187" s="204">
        <f>IF(DAY(J187)&lt;=15,J187-DAY(J187)+1,J187-DAY(J187)+16)</f>
        <v>1</v>
      </c>
      <c r="BL187" s="204">
        <f>IF(DAY(BK187)=1,BK187+15,BU187)</f>
        <v>16</v>
      </c>
      <c r="BM187" s="205"/>
      <c r="BN187" s="206">
        <f>IF(CD187&gt;=16,CB187,IF(J188="現在",$AG$6-CD187+15,J188-CD187+15))</f>
        <v>15</v>
      </c>
      <c r="BO187" s="207">
        <f>IF(DAY(BN187)=15,BN187-DAY(BN187),BN187-DAY(BN187)+15)</f>
        <v>0</v>
      </c>
      <c r="BP187" s="205"/>
      <c r="BQ187" s="205"/>
      <c r="BR187" s="161">
        <f>YEAR(J187)</f>
        <v>1900</v>
      </c>
      <c r="BS187" s="161">
        <f>MONTH(J187)+1</f>
        <v>2</v>
      </c>
      <c r="BT187" s="208" t="str">
        <f>CONCATENATE(BR187,"/",BS187,"/",1)</f>
        <v>1900/2/1</v>
      </c>
      <c r="BU187" s="208">
        <f t="shared" ref="BU187" si="120">BT187+1-1</f>
        <v>32</v>
      </c>
      <c r="BV187" s="208">
        <f>BT187-1</f>
        <v>31</v>
      </c>
      <c r="BW187" s="161">
        <f t="shared" ref="BW187" si="121">DAY(BV187)</f>
        <v>31</v>
      </c>
      <c r="BX187" s="161">
        <f>DAY(J187)</f>
        <v>0</v>
      </c>
      <c r="BY187" s="161">
        <f>YEAR(BI187)</f>
        <v>1900</v>
      </c>
      <c r="BZ187" s="161">
        <f>IF(MONTH(BI187)=12,MONTH(BI187)-12+1,MONTH(BI187)+1)</f>
        <v>2</v>
      </c>
      <c r="CA187" s="208" t="str">
        <f>IF(BZ187=1,CONCATENATE(BY187+1,"/",BZ187,"/",1),CONCATENATE(BY187,"/",BZ187,"/",1))</f>
        <v>1900/2/1</v>
      </c>
      <c r="CB187" s="208">
        <f t="shared" ref="CB187" si="122">CA187-1</f>
        <v>31</v>
      </c>
      <c r="CC187" s="161">
        <f t="shared" ref="CC187" si="123">DAY(CB187)</f>
        <v>31</v>
      </c>
      <c r="CD187" s="161">
        <f>DAY(BI187)</f>
        <v>0</v>
      </c>
      <c r="CF187" s="161">
        <v>1693</v>
      </c>
      <c r="CG187" s="161">
        <v>1693</v>
      </c>
      <c r="CH187" s="161" t="s">
        <v>336</v>
      </c>
      <c r="CI187" s="161">
        <v>1693</v>
      </c>
    </row>
    <row r="188" spans="1:87" ht="12.75" customHeight="1" thickBot="1">
      <c r="A188" s="398"/>
      <c r="B188" s="399"/>
      <c r="C188" s="400"/>
      <c r="D188" s="400"/>
      <c r="E188" s="400"/>
      <c r="F188" s="400"/>
      <c r="G188" s="401"/>
      <c r="H188" s="307" t="s">
        <v>25</v>
      </c>
      <c r="I188" s="307"/>
      <c r="J188" s="308"/>
      <c r="K188" s="402"/>
      <c r="L188" s="403"/>
      <c r="M188" s="405"/>
      <c r="N188" s="284"/>
      <c r="O188" s="285"/>
      <c r="P188" s="390" t="s">
        <v>76</v>
      </c>
      <c r="Q188" s="391"/>
      <c r="R188" s="392" t="s">
        <v>41</v>
      </c>
      <c r="S188" s="393"/>
      <c r="T188" s="393"/>
      <c r="U188" s="393"/>
      <c r="V188" s="286" t="s">
        <v>95</v>
      </c>
      <c r="W188" s="390" t="s">
        <v>76</v>
      </c>
      <c r="X188" s="394"/>
      <c r="Y188" s="395" t="s">
        <v>41</v>
      </c>
      <c r="Z188" s="396"/>
      <c r="AA188" s="396"/>
      <c r="AB188" s="396"/>
      <c r="AC188" s="287" t="s">
        <v>95</v>
      </c>
      <c r="AD188" s="222"/>
      <c r="AE188" s="192"/>
      <c r="AF188" s="450"/>
      <c r="AG188" s="389"/>
      <c r="AH188" s="159"/>
      <c r="AI188" s="159"/>
      <c r="AJ188" s="303"/>
      <c r="AK188" s="303"/>
      <c r="AL188" s="304"/>
      <c r="AM188" s="196"/>
      <c r="AN188" s="197"/>
      <c r="AO188" s="198"/>
      <c r="AP188" s="303"/>
      <c r="AQ188" s="303"/>
      <c r="AR188" s="304"/>
      <c r="AS188" s="196"/>
      <c r="AT188" s="197"/>
      <c r="AU188" s="198"/>
      <c r="AV188" s="303"/>
      <c r="AW188" s="303"/>
      <c r="AX188" s="304"/>
      <c r="AY188" s="196"/>
      <c r="AZ188" s="197"/>
      <c r="BA188" s="197"/>
      <c r="BB188" s="303"/>
      <c r="BC188" s="303"/>
      <c r="BD188" s="304"/>
      <c r="BE188" s="196"/>
      <c r="BF188" s="197"/>
      <c r="BG188" s="198"/>
      <c r="BH188" s="197"/>
      <c r="BI188" s="191"/>
      <c r="BJ188" s="197"/>
      <c r="BK188" s="204"/>
      <c r="BL188" s="204"/>
      <c r="BM188" s="205"/>
      <c r="BN188" s="207"/>
      <c r="BO188" s="207"/>
      <c r="BP188" s="205"/>
      <c r="BQ188" s="205"/>
      <c r="BT188" s="208"/>
      <c r="BU188" s="208"/>
      <c r="BV188" s="208"/>
      <c r="CA188" s="208"/>
      <c r="CB188" s="208"/>
      <c r="CF188" s="161">
        <v>1694</v>
      </c>
      <c r="CG188" s="161">
        <v>1694</v>
      </c>
      <c r="CH188" s="161" t="s">
        <v>337</v>
      </c>
      <c r="CI188" s="161">
        <v>1694</v>
      </c>
    </row>
    <row r="189" spans="1:87" s="154" customFormat="1" ht="32.25" customHeight="1" thickBot="1">
      <c r="A189" s="472" t="s">
        <v>41</v>
      </c>
      <c r="B189" s="472"/>
      <c r="C189" s="472"/>
      <c r="D189" s="472"/>
      <c r="E189" s="472"/>
      <c r="F189" s="472"/>
      <c r="G189" s="472"/>
      <c r="H189" s="472"/>
      <c r="I189" s="472"/>
      <c r="J189" s="472"/>
      <c r="K189" s="472"/>
      <c r="L189" s="472"/>
      <c r="M189" s="472"/>
      <c r="N189" s="472"/>
      <c r="O189" s="472"/>
      <c r="P189" s="472"/>
      <c r="Q189" s="472"/>
      <c r="R189" s="472"/>
      <c r="S189" s="472"/>
      <c r="T189" s="472"/>
      <c r="U189" s="472"/>
      <c r="V189" s="472"/>
      <c r="W189" s="472"/>
      <c r="X189" s="472"/>
      <c r="Y189" s="472"/>
      <c r="Z189" s="472"/>
      <c r="AA189" s="472"/>
      <c r="AB189" s="472"/>
      <c r="AC189" s="472"/>
      <c r="AD189" s="288"/>
      <c r="AF189" s="155"/>
      <c r="AG189" s="155"/>
      <c r="AH189" s="159"/>
      <c r="AI189" s="159"/>
      <c r="CF189" s="154">
        <v>1695</v>
      </c>
      <c r="CG189" s="154">
        <v>1695</v>
      </c>
      <c r="CH189" s="161" t="s">
        <v>338</v>
      </c>
      <c r="CI189" s="154">
        <v>1695</v>
      </c>
    </row>
    <row r="190" spans="1:87" s="154" customFormat="1" ht="28.5" customHeight="1" thickBot="1">
      <c r="A190" s="473" t="s">
        <v>44</v>
      </c>
      <c r="B190" s="474"/>
      <c r="C190" s="475" t="str">
        <f>IF($B193="","",$C$2)</f>
        <v/>
      </c>
      <c r="D190" s="476"/>
      <c r="E190" s="477"/>
      <c r="F190" s="289" t="s">
        <v>45</v>
      </c>
      <c r="G190" s="478" t="str">
        <f>IF($B193="","",$G$2)</f>
        <v/>
      </c>
      <c r="H190" s="478"/>
      <c r="I190" s="478"/>
      <c r="J190" s="478"/>
      <c r="K190" s="478"/>
      <c r="L190" s="478"/>
      <c r="M190" s="478"/>
      <c r="N190" s="478"/>
      <c r="O190" s="479"/>
      <c r="P190" s="290" t="s">
        <v>73</v>
      </c>
      <c r="Q190" s="335" t="str">
        <f>IF($B193="","",Y$2)</f>
        <v/>
      </c>
      <c r="R190" s="336"/>
      <c r="S190" s="336"/>
      <c r="T190" s="336"/>
      <c r="U190" s="337"/>
      <c r="V190" s="291" t="s">
        <v>102</v>
      </c>
      <c r="W190" s="480" t="str">
        <f>IF($B193="","",(CONCATENATE($C$7,"　",$F$7)))</f>
        <v/>
      </c>
      <c r="X190" s="481"/>
      <c r="Y190" s="481"/>
      <c r="Z190" s="481"/>
      <c r="AA190" s="481"/>
      <c r="AB190" s="481"/>
      <c r="AC190" s="482"/>
      <c r="AD190" s="292"/>
      <c r="AF190" s="155"/>
      <c r="AG190" s="155"/>
      <c r="AH190" s="159"/>
      <c r="AI190" s="159"/>
      <c r="CF190" s="154">
        <v>1696</v>
      </c>
      <c r="CG190" s="154">
        <v>1696</v>
      </c>
      <c r="CH190" s="161" t="s">
        <v>339</v>
      </c>
      <c r="CI190" s="154">
        <v>1696</v>
      </c>
    </row>
    <row r="191" spans="1:87" ht="20.25" customHeight="1" thickBot="1">
      <c r="P191" s="154"/>
      <c r="Q191" s="154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91"/>
      <c r="AF191" s="155"/>
      <c r="AG191" s="155"/>
      <c r="AH191" s="159"/>
      <c r="AI191" s="159"/>
      <c r="AJ191" s="154"/>
      <c r="AK191" s="154"/>
      <c r="AL191" s="154"/>
      <c r="AM191" s="154"/>
      <c r="AN191" s="154"/>
      <c r="AO191" s="154"/>
      <c r="AP191" s="154"/>
      <c r="AQ191" s="154"/>
      <c r="AR191" s="154"/>
      <c r="AS191" s="154"/>
      <c r="AT191" s="154"/>
      <c r="AU191" s="154"/>
      <c r="AV191" s="154"/>
      <c r="AW191" s="154"/>
      <c r="AX191" s="154"/>
      <c r="AY191" s="154"/>
      <c r="AZ191" s="154"/>
      <c r="BA191" s="154"/>
      <c r="BB191" s="154"/>
      <c r="BC191" s="154"/>
      <c r="BD191" s="154"/>
      <c r="BE191" s="154"/>
      <c r="BF191" s="154"/>
      <c r="BG191" s="154"/>
      <c r="BH191" s="154"/>
      <c r="BI191" s="154"/>
      <c r="BJ191" s="154"/>
      <c r="BK191" s="154"/>
      <c r="BL191" s="154"/>
      <c r="BM191" s="154"/>
      <c r="BN191" s="154"/>
      <c r="BO191" s="154"/>
      <c r="BP191" s="154"/>
      <c r="BQ191" s="154"/>
      <c r="BR191" s="154"/>
      <c r="BS191" s="154"/>
      <c r="BT191" s="154"/>
      <c r="BU191" s="154"/>
      <c r="BV191" s="154"/>
      <c r="BW191" s="154"/>
      <c r="BX191" s="154"/>
      <c r="BY191" s="154"/>
      <c r="BZ191" s="154"/>
      <c r="CA191" s="154"/>
      <c r="CB191" s="154"/>
      <c r="CC191" s="154"/>
      <c r="CD191" s="154"/>
      <c r="CE191" s="154"/>
      <c r="CF191" s="161">
        <v>1697</v>
      </c>
      <c r="CG191" s="161">
        <v>1697</v>
      </c>
      <c r="CH191" s="161" t="s">
        <v>340</v>
      </c>
      <c r="CI191" s="161">
        <v>1697</v>
      </c>
    </row>
    <row r="192" spans="1:87" ht="12.75" customHeight="1">
      <c r="A192" s="293" t="s">
        <v>22</v>
      </c>
      <c r="B192" s="469" t="s">
        <v>23</v>
      </c>
      <c r="C192" s="470"/>
      <c r="D192" s="470"/>
      <c r="E192" s="470"/>
      <c r="F192" s="470"/>
      <c r="G192" s="471"/>
      <c r="H192" s="469" t="s">
        <v>26</v>
      </c>
      <c r="I192" s="470"/>
      <c r="J192" s="471"/>
      <c r="K192" s="469" t="s">
        <v>27</v>
      </c>
      <c r="L192" s="470"/>
      <c r="M192" s="470"/>
      <c r="N192" s="294" t="s">
        <v>32</v>
      </c>
      <c r="O192" s="295"/>
      <c r="P192" s="296"/>
      <c r="Q192" s="296"/>
      <c r="R192" s="296"/>
      <c r="S192" s="296"/>
      <c r="T192" s="296"/>
      <c r="U192" s="297"/>
      <c r="V192" s="297"/>
      <c r="W192" s="297"/>
      <c r="X192" s="297"/>
      <c r="Y192" s="296"/>
      <c r="Z192" s="296"/>
      <c r="AA192" s="296"/>
      <c r="AB192" s="297"/>
      <c r="AC192" s="298"/>
      <c r="AE192" s="191"/>
      <c r="AF192" s="186"/>
      <c r="AG192" s="154"/>
      <c r="AH192" s="159"/>
      <c r="AI192" s="159"/>
      <c r="AJ192" s="238"/>
      <c r="AK192" s="238"/>
      <c r="AL192" s="238"/>
      <c r="AM192" s="197"/>
      <c r="AN192" s="197"/>
      <c r="AO192" s="197"/>
      <c r="AP192" s="238"/>
      <c r="AQ192" s="238"/>
      <c r="AR192" s="238"/>
      <c r="AS192" s="197"/>
      <c r="AT192" s="197"/>
      <c r="AU192" s="197"/>
      <c r="AV192" s="238"/>
      <c r="AW192" s="238"/>
      <c r="AX192" s="238"/>
      <c r="AY192" s="197"/>
      <c r="AZ192" s="197"/>
      <c r="BA192" s="197"/>
      <c r="BB192" s="238"/>
      <c r="BC192" s="238"/>
      <c r="BD192" s="238"/>
      <c r="BE192" s="197"/>
      <c r="BF192" s="197"/>
      <c r="BG192" s="197"/>
      <c r="BH192" s="197"/>
      <c r="BI192" s="191"/>
      <c r="BJ192" s="197"/>
      <c r="BK192" s="205"/>
      <c r="BL192" s="205"/>
      <c r="BM192" s="205"/>
      <c r="BN192" s="205"/>
      <c r="BO192" s="205"/>
      <c r="BP192" s="205"/>
      <c r="BQ192" s="205"/>
      <c r="BT192" s="208"/>
      <c r="BU192" s="208"/>
      <c r="BV192" s="208"/>
      <c r="CA192" s="208"/>
      <c r="CB192" s="208"/>
      <c r="CF192" s="161">
        <v>1698</v>
      </c>
      <c r="CG192" s="161">
        <v>1698</v>
      </c>
      <c r="CH192" s="161" t="s">
        <v>341</v>
      </c>
      <c r="CI192" s="161">
        <v>1698</v>
      </c>
    </row>
    <row r="193" spans="1:87" ht="12.75" customHeight="1">
      <c r="A193" s="397"/>
      <c r="B193" s="378"/>
      <c r="C193" s="379"/>
      <c r="D193" s="379"/>
      <c r="E193" s="379"/>
      <c r="F193" s="379"/>
      <c r="G193" s="380"/>
      <c r="H193" s="212" t="s">
        <v>24</v>
      </c>
      <c r="I193" s="212"/>
      <c r="J193" s="299"/>
      <c r="K193" s="384" t="str">
        <f>IF($J193&lt;&gt;"",IF($AF193="0-",AP193,IF($AF193="+0",AV193,IF($AF193="+-",BB193,AJ193))),"")</f>
        <v/>
      </c>
      <c r="L193" s="386" t="str">
        <f>IF($J193&lt;&gt;"",IF($AF193="0-",AQ193,IF($AF193="+0",AW193,IF($AF193="+-",BC193,AK193))),"")</f>
        <v/>
      </c>
      <c r="M193" s="384" t="str">
        <f>IF($J193&lt;&gt;"",IF($AF193="0-",AR193,IF($AF193="+0",AX193,IF($AF193="+-",BD193,AL193))),"")</f>
        <v/>
      </c>
      <c r="N193" s="300"/>
      <c r="O193" s="240"/>
      <c r="P193" s="240"/>
      <c r="Q193" s="240"/>
      <c r="R193" s="240"/>
      <c r="S193" s="240"/>
      <c r="T193" s="240"/>
      <c r="U193" s="240"/>
      <c r="V193" s="240"/>
      <c r="W193" s="240"/>
      <c r="X193" s="240"/>
      <c r="Y193" s="240"/>
      <c r="Z193" s="240"/>
      <c r="AA193" s="240"/>
      <c r="AB193" s="240"/>
      <c r="AC193" s="301"/>
      <c r="AD193" s="191"/>
      <c r="AE193" s="192"/>
      <c r="AF193" s="413"/>
      <c r="AG193" s="388" t="str">
        <f>IF(AF193&lt;&gt;"",VLOOKUP(AF193,$AH$13:$AI$16,2),"")</f>
        <v/>
      </c>
      <c r="AH193" s="159"/>
      <c r="AI193" s="159"/>
      <c r="AJ193" s="199">
        <f>IF(AN193&gt;=12,DATEDIF(BK193,BN193,"y")+1,DATEDIF(BK193,BN193,"y"))</f>
        <v>0</v>
      </c>
      <c r="AK193" s="199">
        <f>IF(AN193&gt;=12,AN193-12,AN193)</f>
        <v>0</v>
      </c>
      <c r="AL193" s="200" t="str">
        <f>IF(AO193&lt;=15,"半",0)</f>
        <v>半</v>
      </c>
      <c r="AM193" s="196">
        <f>DATEDIF(BK193,BN193,"y")</f>
        <v>0</v>
      </c>
      <c r="AN193" s="197">
        <f>IF(AO193&gt;=16,DATEDIF(BK193,BN193,"ym")+1,DATEDIF(BK193,BN193,"ym"))</f>
        <v>0</v>
      </c>
      <c r="AO193" s="198">
        <f>DATEDIF(BK193,BN193,"md")</f>
        <v>14</v>
      </c>
      <c r="AP193" s="199" t="e">
        <f>IF(AT193&gt;=12,DATEDIF(BK193,BO193,"y")+1,DATEDIF(BK193,BO193,"y"))</f>
        <v>#NUM!</v>
      </c>
      <c r="AQ193" s="199" t="e">
        <f>IF(AT193&gt;=12,AT193-12,AT193)</f>
        <v>#NUM!</v>
      </c>
      <c r="AR193" s="200" t="e">
        <f>IF(AU193&lt;=15,"半",0)</f>
        <v>#NUM!</v>
      </c>
      <c r="AS193" s="196" t="e">
        <f>DATEDIF(BK193,BO193,"y")</f>
        <v>#NUM!</v>
      </c>
      <c r="AT193" s="197" t="e">
        <f>IF(AU193&gt;=16,DATEDIF(BK193,BO193,"ym")+1,DATEDIF(BK193,BO193,"ym"))</f>
        <v>#NUM!</v>
      </c>
      <c r="AU193" s="198" t="e">
        <f>DATEDIF(BK193,BO193,"md")</f>
        <v>#NUM!</v>
      </c>
      <c r="AV193" s="199" t="e">
        <f>IF(AZ193&gt;=12,DATEDIF(BL193,BN193,"y")+1,DATEDIF(BL193,BN193,"y"))</f>
        <v>#NUM!</v>
      </c>
      <c r="AW193" s="199" t="e">
        <f>IF(AZ193&gt;=12,AZ193-12,AZ193)</f>
        <v>#NUM!</v>
      </c>
      <c r="AX193" s="200" t="e">
        <f>IF(BA193&lt;=15,"半",0)</f>
        <v>#NUM!</v>
      </c>
      <c r="AY193" s="196" t="e">
        <f>DATEDIF(BL193,BN193,"y")</f>
        <v>#NUM!</v>
      </c>
      <c r="AZ193" s="197" t="e">
        <f>IF(BA193&gt;=16,DATEDIF(BL193,BN193,"ym")+1,DATEDIF(BL193,BN193,"ym"))</f>
        <v>#NUM!</v>
      </c>
      <c r="BA193" s="197" t="e">
        <f>DATEDIF(BL193,BN193,"md")</f>
        <v>#NUM!</v>
      </c>
      <c r="BB193" s="199" t="e">
        <f>IF(BF193&gt;=12,DATEDIF(BL193,BO193,"y")+1,DATEDIF(BL193,BO193,"y"))</f>
        <v>#NUM!</v>
      </c>
      <c r="BC193" s="199" t="e">
        <f>IF(BF193&gt;=12,BF193-12,BF193)</f>
        <v>#NUM!</v>
      </c>
      <c r="BD193" s="200" t="e">
        <f>IF(BG193&lt;=15,"半",0)</f>
        <v>#NUM!</v>
      </c>
      <c r="BE193" s="196" t="e">
        <f>DATEDIF(BL193,BO193,"y")</f>
        <v>#NUM!</v>
      </c>
      <c r="BF193" s="197" t="e">
        <f>IF(BG193&gt;=16,DATEDIF(BL193,BO193,"ym")+1,DATEDIF(BL193,BO193,"ym"))</f>
        <v>#NUM!</v>
      </c>
      <c r="BG193" s="198" t="e">
        <f>DATEDIF(BL193,BO193,"md")</f>
        <v>#NUM!</v>
      </c>
      <c r="BH193" s="197"/>
      <c r="BI193" s="191">
        <f>IF(J194="現在",$AG$6,J194)</f>
        <v>0</v>
      </c>
      <c r="BJ193" s="197">
        <v>2</v>
      </c>
      <c r="BK193" s="204">
        <f>IF(DAY(J193)&lt;=15,J193-DAY(J193)+1,J193-DAY(J193)+16)</f>
        <v>1</v>
      </c>
      <c r="BL193" s="204">
        <f>IF(DAY(BK193)=1,BK193+15,BU193)</f>
        <v>16</v>
      </c>
      <c r="BM193" s="205"/>
      <c r="BN193" s="206">
        <f>IF(CD193&gt;=16,CB193,IF(J194="現在",$AG$6-CD193+15,J194-CD193+15))</f>
        <v>15</v>
      </c>
      <c r="BO193" s="207">
        <f>IF(DAY(BN193)=15,BN193-DAY(BN193),BN193-DAY(BN193)+15)</f>
        <v>0</v>
      </c>
      <c r="BP193" s="205"/>
      <c r="BQ193" s="205"/>
      <c r="BR193" s="161">
        <f>YEAR(J193)</f>
        <v>1900</v>
      </c>
      <c r="BS193" s="161">
        <f>MONTH(J193)+1</f>
        <v>2</v>
      </c>
      <c r="BT193" s="208" t="str">
        <f>CONCATENATE(BR193,"/",BS193,"/",1)</f>
        <v>1900/2/1</v>
      </c>
      <c r="BU193" s="208">
        <f t="shared" ref="BU193" si="124">BT193+1-1</f>
        <v>32</v>
      </c>
      <c r="BV193" s="208">
        <f>BT193-1</f>
        <v>31</v>
      </c>
      <c r="BW193" s="161">
        <f t="shared" ref="BW193" si="125">DAY(BV193)</f>
        <v>31</v>
      </c>
      <c r="BX193" s="161">
        <f>DAY(J193)</f>
        <v>0</v>
      </c>
      <c r="BY193" s="161">
        <f>YEAR(BI193)</f>
        <v>1900</v>
      </c>
      <c r="BZ193" s="161">
        <f>IF(MONTH(BI193)=12,MONTH(BI193)-12+1,MONTH(BI193)+1)</f>
        <v>2</v>
      </c>
      <c r="CA193" s="208" t="str">
        <f>IF(BZ193=1,CONCATENATE(BY193+1,"/",BZ193,"/",1),CONCATENATE(BY193,"/",BZ193,"/",1))</f>
        <v>1900/2/1</v>
      </c>
      <c r="CB193" s="208">
        <f t="shared" ref="CB193" si="126">CA193-1</f>
        <v>31</v>
      </c>
      <c r="CC193" s="161">
        <f t="shared" ref="CC193" si="127">DAY(CB193)</f>
        <v>31</v>
      </c>
      <c r="CD193" s="161">
        <f>DAY(BI193)</f>
        <v>0</v>
      </c>
      <c r="CF193" s="161">
        <v>1699</v>
      </c>
      <c r="CG193" s="161">
        <v>1699</v>
      </c>
      <c r="CH193" s="161" t="s">
        <v>342</v>
      </c>
      <c r="CI193" s="161">
        <v>1699</v>
      </c>
    </row>
    <row r="194" spans="1:87" ht="12.75" customHeight="1">
      <c r="A194" s="415"/>
      <c r="B194" s="381"/>
      <c r="C194" s="382"/>
      <c r="D194" s="382"/>
      <c r="E194" s="382"/>
      <c r="F194" s="382"/>
      <c r="G194" s="383"/>
      <c r="H194" s="209" t="s">
        <v>25</v>
      </c>
      <c r="I194" s="209"/>
      <c r="J194" s="302"/>
      <c r="K194" s="385"/>
      <c r="L194" s="387"/>
      <c r="M194" s="385"/>
      <c r="N194" s="300"/>
      <c r="O194" s="240"/>
      <c r="P194" s="240"/>
      <c r="Q194" s="240"/>
      <c r="R194" s="240"/>
      <c r="S194" s="240"/>
      <c r="T194" s="240"/>
      <c r="U194" s="240"/>
      <c r="V194" s="240"/>
      <c r="W194" s="240"/>
      <c r="X194" s="240"/>
      <c r="Y194" s="240"/>
      <c r="Z194" s="240"/>
      <c r="AA194" s="240"/>
      <c r="AB194" s="240"/>
      <c r="AC194" s="301"/>
      <c r="AD194" s="191"/>
      <c r="AE194" s="192"/>
      <c r="AF194" s="414"/>
      <c r="AG194" s="389"/>
      <c r="AH194" s="159"/>
      <c r="AI194" s="159"/>
      <c r="AJ194" s="303"/>
      <c r="AK194" s="303"/>
      <c r="AL194" s="304"/>
      <c r="AM194" s="196"/>
      <c r="AN194" s="197"/>
      <c r="AO194" s="198"/>
      <c r="AP194" s="303"/>
      <c r="AQ194" s="303"/>
      <c r="AR194" s="304"/>
      <c r="AS194" s="196"/>
      <c r="AT194" s="197"/>
      <c r="AU194" s="198"/>
      <c r="AV194" s="303"/>
      <c r="AW194" s="303"/>
      <c r="AX194" s="304"/>
      <c r="AY194" s="196"/>
      <c r="AZ194" s="197"/>
      <c r="BA194" s="197"/>
      <c r="BB194" s="303"/>
      <c r="BC194" s="303"/>
      <c r="BD194" s="304"/>
      <c r="BE194" s="196"/>
      <c r="BF194" s="197"/>
      <c r="BG194" s="198"/>
      <c r="BH194" s="197"/>
      <c r="BI194" s="191"/>
      <c r="BJ194" s="197"/>
      <c r="BK194" s="204"/>
      <c r="BL194" s="204"/>
      <c r="BM194" s="205"/>
      <c r="BN194" s="207"/>
      <c r="BO194" s="207"/>
      <c r="BP194" s="205"/>
      <c r="BQ194" s="205"/>
      <c r="BT194" s="208"/>
      <c r="BU194" s="208"/>
      <c r="BV194" s="208"/>
      <c r="CA194" s="208"/>
      <c r="CB194" s="208"/>
      <c r="CF194" s="161">
        <v>1700</v>
      </c>
      <c r="CG194" s="161">
        <v>1700</v>
      </c>
      <c r="CH194" s="161" t="s">
        <v>2027</v>
      </c>
      <c r="CI194" s="161">
        <v>1700</v>
      </c>
    </row>
    <row r="195" spans="1:87" ht="12.75" customHeight="1">
      <c r="A195" s="397"/>
      <c r="B195" s="378" t="s">
        <v>41</v>
      </c>
      <c r="C195" s="379"/>
      <c r="D195" s="379"/>
      <c r="E195" s="379"/>
      <c r="F195" s="379"/>
      <c r="G195" s="380"/>
      <c r="H195" s="212" t="s">
        <v>24</v>
      </c>
      <c r="I195" s="212"/>
      <c r="J195" s="299"/>
      <c r="K195" s="384" t="str">
        <f>IF($J195&lt;&gt;"",IF($AF195="0-",AP195,IF($AF195="+0",AV195,IF($AF195="+-",BB195,AJ195))),"")</f>
        <v/>
      </c>
      <c r="L195" s="386" t="str">
        <f>IF($J195&lt;&gt;"",IF($AF195="0-",AQ195,IF($AF195="+0",AW195,IF($AF195="+-",BC195,AK195))),"")</f>
        <v/>
      </c>
      <c r="M195" s="384" t="str">
        <f>IF($J195&lt;&gt;"",IF($AF195="0-",AR195,IF($AF195="+0",AX195,IF($AF195="+-",BD195,AL195))),"")</f>
        <v/>
      </c>
      <c r="N195" s="300"/>
      <c r="O195" s="240"/>
      <c r="P195" s="240"/>
      <c r="Q195" s="240"/>
      <c r="R195" s="240"/>
      <c r="S195" s="240"/>
      <c r="T195" s="240"/>
      <c r="U195" s="240"/>
      <c r="V195" s="240"/>
      <c r="W195" s="240"/>
      <c r="X195" s="240"/>
      <c r="Y195" s="240"/>
      <c r="Z195" s="240"/>
      <c r="AA195" s="240"/>
      <c r="AB195" s="240"/>
      <c r="AC195" s="301"/>
      <c r="AD195" s="191"/>
      <c r="AE195" s="192"/>
      <c r="AF195" s="413"/>
      <c r="AG195" s="388" t="str">
        <f>IF(AF195&lt;&gt;"",VLOOKUP(AF195,$AH$13:$AI$16,2),"")</f>
        <v/>
      </c>
      <c r="AH195" s="159"/>
      <c r="AI195" s="159"/>
      <c r="AJ195" s="199">
        <f>IF(AN195&gt;=12,DATEDIF(BK195,BN195,"y")+1,DATEDIF(BK195,BN195,"y"))</f>
        <v>0</v>
      </c>
      <c r="AK195" s="199">
        <f>IF(AN195&gt;=12,AN195-12,AN195)</f>
        <v>0</v>
      </c>
      <c r="AL195" s="200" t="str">
        <f>IF(AO195&lt;=15,"半",0)</f>
        <v>半</v>
      </c>
      <c r="AM195" s="196">
        <f>DATEDIF(BK195,BN195,"y")</f>
        <v>0</v>
      </c>
      <c r="AN195" s="197">
        <f>IF(AO195&gt;=16,DATEDIF(BK195,BN195,"ym")+1,DATEDIF(BK195,BN195,"ym"))</f>
        <v>0</v>
      </c>
      <c r="AO195" s="198">
        <f>DATEDIF(BK195,BN195,"md")</f>
        <v>14</v>
      </c>
      <c r="AP195" s="199" t="e">
        <f>IF(AT195&gt;=12,DATEDIF(BK195,BO195,"y")+1,DATEDIF(BK195,BO195,"y"))</f>
        <v>#NUM!</v>
      </c>
      <c r="AQ195" s="199" t="e">
        <f>IF(AT195&gt;=12,AT195-12,AT195)</f>
        <v>#NUM!</v>
      </c>
      <c r="AR195" s="200" t="e">
        <f>IF(AU195&lt;=15,"半",0)</f>
        <v>#NUM!</v>
      </c>
      <c r="AS195" s="196" t="e">
        <f>DATEDIF(BK195,BO195,"y")</f>
        <v>#NUM!</v>
      </c>
      <c r="AT195" s="197" t="e">
        <f>IF(AU195&gt;=16,DATEDIF(BK195,BO195,"ym")+1,DATEDIF(BK195,BO195,"ym"))</f>
        <v>#NUM!</v>
      </c>
      <c r="AU195" s="198" t="e">
        <f>DATEDIF(BK195,BO195,"md")</f>
        <v>#NUM!</v>
      </c>
      <c r="AV195" s="199" t="e">
        <f>IF(AZ195&gt;=12,DATEDIF(BL195,BN195,"y")+1,DATEDIF(BL195,BN195,"y"))</f>
        <v>#NUM!</v>
      </c>
      <c r="AW195" s="199" t="e">
        <f>IF(AZ195&gt;=12,AZ195-12,AZ195)</f>
        <v>#NUM!</v>
      </c>
      <c r="AX195" s="200" t="e">
        <f>IF(BA195&lt;=15,"半",0)</f>
        <v>#NUM!</v>
      </c>
      <c r="AY195" s="196" t="e">
        <f>DATEDIF(BL195,BN195,"y")</f>
        <v>#NUM!</v>
      </c>
      <c r="AZ195" s="197" t="e">
        <f>IF(BA195&gt;=16,DATEDIF(BL195,BN195,"ym")+1,DATEDIF(BL195,BN195,"ym"))</f>
        <v>#NUM!</v>
      </c>
      <c r="BA195" s="197" t="e">
        <f>DATEDIF(BL195,BN195,"md")</f>
        <v>#NUM!</v>
      </c>
      <c r="BB195" s="199" t="e">
        <f>IF(BF195&gt;=12,DATEDIF(BL195,BO195,"y")+1,DATEDIF(BL195,BO195,"y"))</f>
        <v>#NUM!</v>
      </c>
      <c r="BC195" s="199" t="e">
        <f>IF(BF195&gt;=12,BF195-12,BF195)</f>
        <v>#NUM!</v>
      </c>
      <c r="BD195" s="200" t="e">
        <f>IF(BG195&lt;=15,"半",0)</f>
        <v>#NUM!</v>
      </c>
      <c r="BE195" s="196" t="e">
        <f>DATEDIF(BL195,BO195,"y")</f>
        <v>#NUM!</v>
      </c>
      <c r="BF195" s="197" t="e">
        <f>IF(BG195&gt;=16,DATEDIF(BL195,BO195,"ym")+1,DATEDIF(BL195,BO195,"ym"))</f>
        <v>#NUM!</v>
      </c>
      <c r="BG195" s="198" t="e">
        <f>DATEDIF(BL195,BO195,"md")</f>
        <v>#NUM!</v>
      </c>
      <c r="BH195" s="197"/>
      <c r="BI195" s="191">
        <f>IF(J196="現在",$AG$6,J196)</f>
        <v>0</v>
      </c>
      <c r="BJ195" s="197">
        <v>3</v>
      </c>
      <c r="BK195" s="204">
        <f>IF(DAY(J195)&lt;=15,J195-DAY(J195)+1,J195-DAY(J195)+16)</f>
        <v>1</v>
      </c>
      <c r="BL195" s="204">
        <f>IF(DAY(BK195)=1,BK195+15,BU195)</f>
        <v>16</v>
      </c>
      <c r="BM195" s="205"/>
      <c r="BN195" s="206">
        <f>IF(CD195&gt;=16,CB195,IF(J196="現在",$AG$6-CD195+15,J196-CD195+15))</f>
        <v>15</v>
      </c>
      <c r="BO195" s="207">
        <f>IF(DAY(BN195)=15,BN195-DAY(BN195),BN195-DAY(BN195)+15)</f>
        <v>0</v>
      </c>
      <c r="BP195" s="205"/>
      <c r="BQ195" s="205"/>
      <c r="BR195" s="161">
        <f>YEAR(J195)</f>
        <v>1900</v>
      </c>
      <c r="BS195" s="161">
        <f>MONTH(J195)+1</f>
        <v>2</v>
      </c>
      <c r="BT195" s="208" t="str">
        <f>CONCATENATE(BR195,"/",BS195,"/",1)</f>
        <v>1900/2/1</v>
      </c>
      <c r="BU195" s="208">
        <f t="shared" ref="BU195" si="128">BT195+1-1</f>
        <v>32</v>
      </c>
      <c r="BV195" s="208">
        <f>BT195-1</f>
        <v>31</v>
      </c>
      <c r="BW195" s="161">
        <f t="shared" ref="BW195" si="129">DAY(BV195)</f>
        <v>31</v>
      </c>
      <c r="BX195" s="161">
        <f>DAY(J195)</f>
        <v>0</v>
      </c>
      <c r="BY195" s="161">
        <f>YEAR(BI195)</f>
        <v>1900</v>
      </c>
      <c r="BZ195" s="161">
        <f>IF(MONTH(BI195)=12,MONTH(BI195)-12+1,MONTH(BI195)+1)</f>
        <v>2</v>
      </c>
      <c r="CA195" s="208" t="str">
        <f>IF(BZ195=1,CONCATENATE(BY195+1,"/",BZ195,"/",1),CONCATENATE(BY195,"/",BZ195,"/",1))</f>
        <v>1900/2/1</v>
      </c>
      <c r="CB195" s="208">
        <f t="shared" ref="CB195" si="130">CA195-1</f>
        <v>31</v>
      </c>
      <c r="CC195" s="161">
        <f t="shared" ref="CC195" si="131">DAY(CB195)</f>
        <v>31</v>
      </c>
      <c r="CD195" s="161">
        <f>DAY(BI195)</f>
        <v>0</v>
      </c>
      <c r="CF195" s="161">
        <v>2201</v>
      </c>
      <c r="CG195" s="161">
        <v>2201</v>
      </c>
      <c r="CH195" s="161" t="s">
        <v>343</v>
      </c>
      <c r="CI195" s="161">
        <v>2201</v>
      </c>
    </row>
    <row r="196" spans="1:87" ht="12.75" customHeight="1">
      <c r="A196" s="415"/>
      <c r="B196" s="381"/>
      <c r="C196" s="382"/>
      <c r="D196" s="382"/>
      <c r="E196" s="382"/>
      <c r="F196" s="382"/>
      <c r="G196" s="383"/>
      <c r="H196" s="209" t="s">
        <v>25</v>
      </c>
      <c r="I196" s="209"/>
      <c r="J196" s="302"/>
      <c r="K196" s="385"/>
      <c r="L196" s="387"/>
      <c r="M196" s="385"/>
      <c r="N196" s="300"/>
      <c r="O196" s="240"/>
      <c r="P196" s="240"/>
      <c r="Q196" s="240"/>
      <c r="R196" s="240"/>
      <c r="S196" s="240"/>
      <c r="T196" s="240"/>
      <c r="U196" s="240"/>
      <c r="V196" s="240"/>
      <c r="W196" s="240"/>
      <c r="X196" s="240"/>
      <c r="Y196" s="240"/>
      <c r="Z196" s="240"/>
      <c r="AA196" s="240"/>
      <c r="AB196" s="240"/>
      <c r="AC196" s="301"/>
      <c r="AD196" s="191"/>
      <c r="AE196" s="192"/>
      <c r="AF196" s="414"/>
      <c r="AG196" s="389"/>
      <c r="AH196" s="159"/>
      <c r="AI196" s="159"/>
      <c r="AJ196" s="303"/>
      <c r="AK196" s="303"/>
      <c r="AL196" s="304"/>
      <c r="AM196" s="196"/>
      <c r="AN196" s="197"/>
      <c r="AO196" s="198"/>
      <c r="AP196" s="303"/>
      <c r="AQ196" s="303"/>
      <c r="AR196" s="304"/>
      <c r="AS196" s="196"/>
      <c r="AT196" s="197"/>
      <c r="AU196" s="198"/>
      <c r="AV196" s="303"/>
      <c r="AW196" s="303"/>
      <c r="AX196" s="304"/>
      <c r="AY196" s="196"/>
      <c r="AZ196" s="197"/>
      <c r="BA196" s="197"/>
      <c r="BB196" s="303"/>
      <c r="BC196" s="303"/>
      <c r="BD196" s="304"/>
      <c r="BE196" s="196"/>
      <c r="BF196" s="197"/>
      <c r="BG196" s="198"/>
      <c r="BH196" s="197"/>
      <c r="BI196" s="191"/>
      <c r="BJ196" s="197"/>
      <c r="BK196" s="204"/>
      <c r="BL196" s="204"/>
      <c r="BM196" s="205"/>
      <c r="BN196" s="207"/>
      <c r="BO196" s="207"/>
      <c r="BP196" s="205"/>
      <c r="BQ196" s="205"/>
      <c r="BT196" s="208"/>
      <c r="BU196" s="208"/>
      <c r="BV196" s="208"/>
      <c r="CA196" s="208"/>
      <c r="CB196" s="208"/>
      <c r="CF196" s="161">
        <v>2202</v>
      </c>
      <c r="CG196" s="161">
        <v>2202</v>
      </c>
      <c r="CH196" s="161" t="s">
        <v>344</v>
      </c>
      <c r="CI196" s="161">
        <v>2202</v>
      </c>
    </row>
    <row r="197" spans="1:87" ht="12.75" customHeight="1">
      <c r="A197" s="397"/>
      <c r="B197" s="378" t="s">
        <v>41</v>
      </c>
      <c r="C197" s="379"/>
      <c r="D197" s="379"/>
      <c r="E197" s="379"/>
      <c r="F197" s="379"/>
      <c r="G197" s="380"/>
      <c r="H197" s="212" t="s">
        <v>24</v>
      </c>
      <c r="I197" s="212"/>
      <c r="J197" s="299"/>
      <c r="K197" s="384" t="str">
        <f>IF($J197&lt;&gt;"",IF($AF197="0-",AP197,IF($AF197="+0",AV197,IF($AF197="+-",BB197,AJ197))),"")</f>
        <v/>
      </c>
      <c r="L197" s="386" t="str">
        <f>IF($J197&lt;&gt;"",IF($AF197="0-",AQ197,IF($AF197="+0",AW197,IF($AF197="+-",BC197,AK197))),"")</f>
        <v/>
      </c>
      <c r="M197" s="384" t="str">
        <f>IF($J197&lt;&gt;"",IF($AF197="0-",AR197,IF($AF197="+0",AX197,IF($AF197="+-",BD197,AL197))),"")</f>
        <v/>
      </c>
      <c r="N197" s="300"/>
      <c r="O197" s="240"/>
      <c r="P197" s="240"/>
      <c r="Q197" s="240"/>
      <c r="R197" s="240"/>
      <c r="S197" s="240"/>
      <c r="T197" s="240"/>
      <c r="U197" s="240"/>
      <c r="V197" s="240"/>
      <c r="W197" s="240"/>
      <c r="X197" s="240"/>
      <c r="Y197" s="240"/>
      <c r="Z197" s="240"/>
      <c r="AA197" s="240"/>
      <c r="AB197" s="240"/>
      <c r="AC197" s="301"/>
      <c r="AD197" s="191"/>
      <c r="AE197" s="192"/>
      <c r="AF197" s="413"/>
      <c r="AG197" s="388" t="str">
        <f>IF(AF197&lt;&gt;"",VLOOKUP(AF197,$AH$13:$AI$16,2),"")</f>
        <v/>
      </c>
      <c r="AH197" s="159"/>
      <c r="AI197" s="159"/>
      <c r="AJ197" s="199">
        <f>IF(AN197&gt;=12,DATEDIF(BK197,BN197,"y")+1,DATEDIF(BK197,BN197,"y"))</f>
        <v>0</v>
      </c>
      <c r="AK197" s="199">
        <f>IF(AN197&gt;=12,AN197-12,AN197)</f>
        <v>0</v>
      </c>
      <c r="AL197" s="200" t="str">
        <f>IF(AO197&lt;=15,"半",0)</f>
        <v>半</v>
      </c>
      <c r="AM197" s="196">
        <f>DATEDIF(BK197,BN197,"y")</f>
        <v>0</v>
      </c>
      <c r="AN197" s="197">
        <f>IF(AO197&gt;=16,DATEDIF(BK197,BN197,"ym")+1,DATEDIF(BK197,BN197,"ym"))</f>
        <v>0</v>
      </c>
      <c r="AO197" s="198">
        <f>DATEDIF(BK197,BN197,"md")</f>
        <v>14</v>
      </c>
      <c r="AP197" s="199" t="e">
        <f>IF(AT197&gt;=12,DATEDIF(BK197,BO197,"y")+1,DATEDIF(BK197,BO197,"y"))</f>
        <v>#NUM!</v>
      </c>
      <c r="AQ197" s="199" t="e">
        <f>IF(AT197&gt;=12,AT197-12,AT197)</f>
        <v>#NUM!</v>
      </c>
      <c r="AR197" s="200" t="e">
        <f>IF(AU197&lt;=15,"半",0)</f>
        <v>#NUM!</v>
      </c>
      <c r="AS197" s="196" t="e">
        <f>DATEDIF(BK197,BO197,"y")</f>
        <v>#NUM!</v>
      </c>
      <c r="AT197" s="197" t="e">
        <f>IF(AU197&gt;=16,DATEDIF(BK197,BO197,"ym")+1,DATEDIF(BK197,BO197,"ym"))</f>
        <v>#NUM!</v>
      </c>
      <c r="AU197" s="198" t="e">
        <f>DATEDIF(BK197,BO197,"md")</f>
        <v>#NUM!</v>
      </c>
      <c r="AV197" s="199" t="e">
        <f>IF(AZ197&gt;=12,DATEDIF(BL197,BN197,"y")+1,DATEDIF(BL197,BN197,"y"))</f>
        <v>#NUM!</v>
      </c>
      <c r="AW197" s="199" t="e">
        <f>IF(AZ197&gt;=12,AZ197-12,AZ197)</f>
        <v>#NUM!</v>
      </c>
      <c r="AX197" s="200" t="e">
        <f>IF(BA197&lt;=15,"半",0)</f>
        <v>#NUM!</v>
      </c>
      <c r="AY197" s="196" t="e">
        <f>DATEDIF(BL197,BN197,"y")</f>
        <v>#NUM!</v>
      </c>
      <c r="AZ197" s="197" t="e">
        <f>IF(BA197&gt;=16,DATEDIF(BL197,BN197,"ym")+1,DATEDIF(BL197,BN197,"ym"))</f>
        <v>#NUM!</v>
      </c>
      <c r="BA197" s="197" t="e">
        <f>DATEDIF(BL197,BN197,"md")</f>
        <v>#NUM!</v>
      </c>
      <c r="BB197" s="199" t="e">
        <f>IF(BF197&gt;=12,DATEDIF(BL197,BO197,"y")+1,DATEDIF(BL197,BO197,"y"))</f>
        <v>#NUM!</v>
      </c>
      <c r="BC197" s="199" t="e">
        <f>IF(BF197&gt;=12,BF197-12,BF197)</f>
        <v>#NUM!</v>
      </c>
      <c r="BD197" s="200" t="e">
        <f>IF(BG197&lt;=15,"半",0)</f>
        <v>#NUM!</v>
      </c>
      <c r="BE197" s="196" t="e">
        <f>DATEDIF(BL197,BO197,"y")</f>
        <v>#NUM!</v>
      </c>
      <c r="BF197" s="197" t="e">
        <f>IF(BG197&gt;=16,DATEDIF(BL197,BO197,"ym")+1,DATEDIF(BL197,BO197,"ym"))</f>
        <v>#NUM!</v>
      </c>
      <c r="BG197" s="198" t="e">
        <f>DATEDIF(BL197,BO197,"md")</f>
        <v>#NUM!</v>
      </c>
      <c r="BH197" s="197"/>
      <c r="BI197" s="191">
        <f>IF(J198="現在",$AG$6,J198)</f>
        <v>0</v>
      </c>
      <c r="BJ197" s="197">
        <v>4</v>
      </c>
      <c r="BK197" s="204">
        <f>IF(DAY(J197)&lt;=15,J197-DAY(J197)+1,J197-DAY(J197)+16)</f>
        <v>1</v>
      </c>
      <c r="BL197" s="204">
        <f>IF(DAY(BK197)=1,BK197+15,BU197)</f>
        <v>16</v>
      </c>
      <c r="BM197" s="205"/>
      <c r="BN197" s="206">
        <f>IF(CD197&gt;=16,CB197,IF(J198="現在",$AG$6-CD197+15,J198-CD197+15))</f>
        <v>15</v>
      </c>
      <c r="BO197" s="207">
        <f>IF(DAY(BN197)=15,BN197-DAY(BN197),BN197-DAY(BN197)+15)</f>
        <v>0</v>
      </c>
      <c r="BP197" s="205"/>
      <c r="BQ197" s="205"/>
      <c r="BR197" s="161">
        <f>YEAR(J197)</f>
        <v>1900</v>
      </c>
      <c r="BS197" s="161">
        <f>MONTH(J197)+1</f>
        <v>2</v>
      </c>
      <c r="BT197" s="208" t="str">
        <f>CONCATENATE(BR197,"/",BS197,"/",1)</f>
        <v>1900/2/1</v>
      </c>
      <c r="BU197" s="208">
        <f t="shared" ref="BU197" si="132">BT197+1-1</f>
        <v>32</v>
      </c>
      <c r="BV197" s="208">
        <f>BT197-1</f>
        <v>31</v>
      </c>
      <c r="BW197" s="161">
        <f t="shared" ref="BW197" si="133">DAY(BV197)</f>
        <v>31</v>
      </c>
      <c r="BX197" s="161">
        <f>DAY(J197)</f>
        <v>0</v>
      </c>
      <c r="BY197" s="161">
        <f>YEAR(BI197)</f>
        <v>1900</v>
      </c>
      <c r="BZ197" s="161">
        <f>IF(MONTH(BI197)=12,MONTH(BI197)-12+1,MONTH(BI197)+1)</f>
        <v>2</v>
      </c>
      <c r="CA197" s="208" t="str">
        <f>IF(BZ197=1,CONCATENATE(BY197+1,"/",BZ197,"/",1),CONCATENATE(BY197,"/",BZ197,"/",1))</f>
        <v>1900/2/1</v>
      </c>
      <c r="CB197" s="208">
        <f t="shared" ref="CB197" si="134">CA197-1</f>
        <v>31</v>
      </c>
      <c r="CC197" s="161">
        <f t="shared" ref="CC197" si="135">DAY(CB197)</f>
        <v>31</v>
      </c>
      <c r="CD197" s="161">
        <f>DAY(BI197)</f>
        <v>0</v>
      </c>
      <c r="CF197" s="161">
        <v>2203</v>
      </c>
      <c r="CG197" s="161">
        <v>2203</v>
      </c>
      <c r="CH197" s="161" t="s">
        <v>345</v>
      </c>
      <c r="CI197" s="161">
        <v>2203</v>
      </c>
    </row>
    <row r="198" spans="1:87" ht="12.75" customHeight="1">
      <c r="A198" s="415"/>
      <c r="B198" s="381"/>
      <c r="C198" s="382"/>
      <c r="D198" s="382"/>
      <c r="E198" s="382"/>
      <c r="F198" s="382"/>
      <c r="G198" s="383"/>
      <c r="H198" s="209" t="s">
        <v>25</v>
      </c>
      <c r="I198" s="209"/>
      <c r="J198" s="302"/>
      <c r="K198" s="385"/>
      <c r="L198" s="387"/>
      <c r="M198" s="385"/>
      <c r="N198" s="300"/>
      <c r="O198" s="240"/>
      <c r="P198" s="240"/>
      <c r="Q198" s="240"/>
      <c r="R198" s="240"/>
      <c r="S198" s="240"/>
      <c r="T198" s="240"/>
      <c r="U198" s="240"/>
      <c r="V198" s="240"/>
      <c r="W198" s="240"/>
      <c r="X198" s="240"/>
      <c r="Y198" s="240"/>
      <c r="Z198" s="240"/>
      <c r="AA198" s="240"/>
      <c r="AB198" s="240"/>
      <c r="AC198" s="301"/>
      <c r="AE198" s="192"/>
      <c r="AF198" s="414"/>
      <c r="AG198" s="389"/>
      <c r="AH198" s="159"/>
      <c r="AI198" s="159"/>
      <c r="AJ198" s="303"/>
      <c r="AK198" s="303"/>
      <c r="AL198" s="304"/>
      <c r="AM198" s="196"/>
      <c r="AN198" s="197"/>
      <c r="AO198" s="198"/>
      <c r="AP198" s="303"/>
      <c r="AQ198" s="303"/>
      <c r="AR198" s="304"/>
      <c r="AS198" s="196"/>
      <c r="AT198" s="197"/>
      <c r="AU198" s="198"/>
      <c r="AV198" s="303"/>
      <c r="AW198" s="303"/>
      <c r="AX198" s="304"/>
      <c r="AY198" s="196"/>
      <c r="AZ198" s="197"/>
      <c r="BA198" s="197"/>
      <c r="BB198" s="303"/>
      <c r="BC198" s="303"/>
      <c r="BD198" s="304"/>
      <c r="BE198" s="196"/>
      <c r="BF198" s="197"/>
      <c r="BG198" s="198"/>
      <c r="BH198" s="197"/>
      <c r="BI198" s="191"/>
      <c r="BJ198" s="197"/>
      <c r="BK198" s="204"/>
      <c r="BL198" s="204"/>
      <c r="BM198" s="205"/>
      <c r="BN198" s="207"/>
      <c r="BO198" s="207"/>
      <c r="BP198" s="205"/>
      <c r="BQ198" s="205"/>
      <c r="BT198" s="208"/>
      <c r="BU198" s="208"/>
      <c r="BV198" s="208"/>
      <c r="CA198" s="208"/>
      <c r="CB198" s="208"/>
      <c r="CF198" s="161">
        <v>2204</v>
      </c>
      <c r="CG198" s="161">
        <v>2204</v>
      </c>
      <c r="CH198" s="161" t="s">
        <v>346</v>
      </c>
      <c r="CI198" s="161">
        <v>2204</v>
      </c>
    </row>
    <row r="199" spans="1:87" ht="12.75" customHeight="1">
      <c r="A199" s="397"/>
      <c r="B199" s="378" t="s">
        <v>41</v>
      </c>
      <c r="C199" s="379"/>
      <c r="D199" s="379"/>
      <c r="E199" s="379"/>
      <c r="F199" s="379"/>
      <c r="G199" s="380"/>
      <c r="H199" s="212" t="s">
        <v>24</v>
      </c>
      <c r="I199" s="212"/>
      <c r="J199" s="299"/>
      <c r="K199" s="384" t="str">
        <f>IF($J199&lt;&gt;"",IF($AF199="0-",AP199,IF($AF199="+0",AV199,IF($AF199="+-",BB199,AJ199))),"")</f>
        <v/>
      </c>
      <c r="L199" s="386" t="str">
        <f>IF($J199&lt;&gt;"",IF($AF199="0-",AQ199,IF($AF199="+0",AW199,IF($AF199="+-",BC199,AK199))),"")</f>
        <v/>
      </c>
      <c r="M199" s="384" t="str">
        <f>IF($J199&lt;&gt;"",IF($AF199="0-",AR199,IF($AF199="+0",AX199,IF($AF199="+-",BD199,AL199))),"")</f>
        <v/>
      </c>
      <c r="N199" s="300"/>
      <c r="O199" s="240"/>
      <c r="P199" s="240"/>
      <c r="Q199" s="240"/>
      <c r="R199" s="240"/>
      <c r="S199" s="240"/>
      <c r="T199" s="240"/>
      <c r="U199" s="240"/>
      <c r="V199" s="240"/>
      <c r="W199" s="240"/>
      <c r="X199" s="240"/>
      <c r="Y199" s="240"/>
      <c r="Z199" s="240"/>
      <c r="AA199" s="240"/>
      <c r="AB199" s="240"/>
      <c r="AC199" s="301"/>
      <c r="AD199" s="191"/>
      <c r="AE199" s="192"/>
      <c r="AF199" s="413"/>
      <c r="AG199" s="388" t="str">
        <f>IF(AF199&lt;&gt;"",VLOOKUP(AF199,$AH$13:$AI$16,2),"")</f>
        <v/>
      </c>
      <c r="AH199" s="159"/>
      <c r="AI199" s="159"/>
      <c r="AJ199" s="199">
        <f>IF(AN199&gt;=12,DATEDIF(BK199,BN199,"y")+1,DATEDIF(BK199,BN199,"y"))</f>
        <v>0</v>
      </c>
      <c r="AK199" s="199">
        <f>IF(AN199&gt;=12,AN199-12,AN199)</f>
        <v>0</v>
      </c>
      <c r="AL199" s="200" t="str">
        <f>IF(AO199&lt;=15,"半",0)</f>
        <v>半</v>
      </c>
      <c r="AM199" s="196">
        <f>DATEDIF(BK199,BN199,"y")</f>
        <v>0</v>
      </c>
      <c r="AN199" s="197">
        <f>IF(AO199&gt;=16,DATEDIF(BK199,BN199,"ym")+1,DATEDIF(BK199,BN199,"ym"))</f>
        <v>0</v>
      </c>
      <c r="AO199" s="198">
        <f>DATEDIF(BK199,BN199,"md")</f>
        <v>14</v>
      </c>
      <c r="AP199" s="199" t="e">
        <f>IF(AT199&gt;=12,DATEDIF(BK199,BO199,"y")+1,DATEDIF(BK199,BO199,"y"))</f>
        <v>#NUM!</v>
      </c>
      <c r="AQ199" s="199" t="e">
        <f>IF(AT199&gt;=12,AT199-12,AT199)</f>
        <v>#NUM!</v>
      </c>
      <c r="AR199" s="200" t="e">
        <f>IF(AU199&lt;=15,"半",0)</f>
        <v>#NUM!</v>
      </c>
      <c r="AS199" s="196" t="e">
        <f>DATEDIF(BK199,BO199,"y")</f>
        <v>#NUM!</v>
      </c>
      <c r="AT199" s="197" t="e">
        <f>IF(AU199&gt;=16,DATEDIF(BK199,BO199,"ym")+1,DATEDIF(BK199,BO199,"ym"))</f>
        <v>#NUM!</v>
      </c>
      <c r="AU199" s="198" t="e">
        <f>DATEDIF(BK199,BO199,"md")</f>
        <v>#NUM!</v>
      </c>
      <c r="AV199" s="199" t="e">
        <f>IF(AZ199&gt;=12,DATEDIF(BL199,BN199,"y")+1,DATEDIF(BL199,BN199,"y"))</f>
        <v>#NUM!</v>
      </c>
      <c r="AW199" s="199" t="e">
        <f>IF(AZ199&gt;=12,AZ199-12,AZ199)</f>
        <v>#NUM!</v>
      </c>
      <c r="AX199" s="200" t="e">
        <f>IF(BA199&lt;=15,"半",0)</f>
        <v>#NUM!</v>
      </c>
      <c r="AY199" s="196" t="e">
        <f>DATEDIF(BL199,BN199,"y")</f>
        <v>#NUM!</v>
      </c>
      <c r="AZ199" s="197" t="e">
        <f>IF(BA199&gt;=16,DATEDIF(BL199,BN199,"ym")+1,DATEDIF(BL199,BN199,"ym"))</f>
        <v>#NUM!</v>
      </c>
      <c r="BA199" s="197" t="e">
        <f>DATEDIF(BL199,BN199,"md")</f>
        <v>#NUM!</v>
      </c>
      <c r="BB199" s="199" t="e">
        <f>IF(BF199&gt;=12,DATEDIF(BL199,BO199,"y")+1,DATEDIF(BL199,BO199,"y"))</f>
        <v>#NUM!</v>
      </c>
      <c r="BC199" s="199" t="e">
        <f>IF(BF199&gt;=12,BF199-12,BF199)</f>
        <v>#NUM!</v>
      </c>
      <c r="BD199" s="200" t="e">
        <f>IF(BG199&lt;=15,"半",0)</f>
        <v>#NUM!</v>
      </c>
      <c r="BE199" s="196" t="e">
        <f>DATEDIF(BL199,BO199,"y")</f>
        <v>#NUM!</v>
      </c>
      <c r="BF199" s="197" t="e">
        <f>IF(BG199&gt;=16,DATEDIF(BL199,BO199,"ym")+1,DATEDIF(BL199,BO199,"ym"))</f>
        <v>#NUM!</v>
      </c>
      <c r="BG199" s="198" t="e">
        <f>DATEDIF(BL199,BO199,"md")</f>
        <v>#NUM!</v>
      </c>
      <c r="BH199" s="197"/>
      <c r="BI199" s="191">
        <f>IF(J200="現在",$AG$6,J200)</f>
        <v>0</v>
      </c>
      <c r="BJ199" s="197">
        <v>5</v>
      </c>
      <c r="BK199" s="204">
        <f>IF(DAY(J199)&lt;=15,J199-DAY(J199)+1,J199-DAY(J199)+16)</f>
        <v>1</v>
      </c>
      <c r="BL199" s="204">
        <f>IF(DAY(BK199)=1,BK199+15,BU199)</f>
        <v>16</v>
      </c>
      <c r="BM199" s="205"/>
      <c r="BN199" s="206">
        <f>IF(CD199&gt;=16,CB199,IF(J200="現在",$AG$6-CD199+15,J200-CD199+15))</f>
        <v>15</v>
      </c>
      <c r="BO199" s="207">
        <f>IF(DAY(BN199)=15,BN199-DAY(BN199),BN199-DAY(BN199)+15)</f>
        <v>0</v>
      </c>
      <c r="BP199" s="205"/>
      <c r="BQ199" s="205"/>
      <c r="BR199" s="161">
        <f>YEAR(J199)</f>
        <v>1900</v>
      </c>
      <c r="BS199" s="161">
        <f>MONTH(J199)+1</f>
        <v>2</v>
      </c>
      <c r="BT199" s="208" t="str">
        <f>CONCATENATE(BR199,"/",BS199,"/",1)</f>
        <v>1900/2/1</v>
      </c>
      <c r="BU199" s="208">
        <f t="shared" ref="BU199" si="136">BT199+1-1</f>
        <v>32</v>
      </c>
      <c r="BV199" s="208">
        <f>BT199-1</f>
        <v>31</v>
      </c>
      <c r="BW199" s="161">
        <f t="shared" ref="BW199" si="137">DAY(BV199)</f>
        <v>31</v>
      </c>
      <c r="BX199" s="161">
        <f>DAY(J199)</f>
        <v>0</v>
      </c>
      <c r="BY199" s="161">
        <f>YEAR(BI199)</f>
        <v>1900</v>
      </c>
      <c r="BZ199" s="161">
        <f>IF(MONTH(BI199)=12,MONTH(BI199)-12+1,MONTH(BI199)+1)</f>
        <v>2</v>
      </c>
      <c r="CA199" s="208" t="str">
        <f>IF(BZ199=1,CONCATENATE(BY199+1,"/",BZ199,"/",1),CONCATENATE(BY199,"/",BZ199,"/",1))</f>
        <v>1900/2/1</v>
      </c>
      <c r="CB199" s="208">
        <f t="shared" ref="CB199" si="138">CA199-1</f>
        <v>31</v>
      </c>
      <c r="CC199" s="161">
        <f t="shared" ref="CC199" si="139">DAY(CB199)</f>
        <v>31</v>
      </c>
      <c r="CD199" s="161">
        <f>DAY(BI199)</f>
        <v>0</v>
      </c>
      <c r="CF199" s="161">
        <v>2205</v>
      </c>
      <c r="CG199" s="161">
        <v>2205</v>
      </c>
      <c r="CH199" s="161" t="s">
        <v>347</v>
      </c>
      <c r="CI199" s="161">
        <v>2205</v>
      </c>
    </row>
    <row r="200" spans="1:87" ht="12.75" customHeight="1">
      <c r="A200" s="415"/>
      <c r="B200" s="381"/>
      <c r="C200" s="382"/>
      <c r="D200" s="382"/>
      <c r="E200" s="382"/>
      <c r="F200" s="382"/>
      <c r="G200" s="383"/>
      <c r="H200" s="209" t="s">
        <v>25</v>
      </c>
      <c r="I200" s="209"/>
      <c r="J200" s="302"/>
      <c r="K200" s="385"/>
      <c r="L200" s="387"/>
      <c r="M200" s="385"/>
      <c r="N200" s="300"/>
      <c r="O200" s="240"/>
      <c r="P200" s="240"/>
      <c r="Q200" s="240"/>
      <c r="R200" s="240"/>
      <c r="S200" s="240"/>
      <c r="T200" s="240"/>
      <c r="U200" s="240"/>
      <c r="V200" s="240"/>
      <c r="W200" s="240"/>
      <c r="X200" s="240"/>
      <c r="Y200" s="240"/>
      <c r="Z200" s="240"/>
      <c r="AA200" s="240"/>
      <c r="AB200" s="240"/>
      <c r="AC200" s="301"/>
      <c r="AD200" s="191"/>
      <c r="AE200" s="192"/>
      <c r="AF200" s="414"/>
      <c r="AG200" s="389"/>
      <c r="AH200" s="159"/>
      <c r="AI200" s="159"/>
      <c r="AJ200" s="303"/>
      <c r="AK200" s="303"/>
      <c r="AL200" s="304"/>
      <c r="AM200" s="196"/>
      <c r="AN200" s="197"/>
      <c r="AO200" s="198"/>
      <c r="AP200" s="303"/>
      <c r="AQ200" s="303"/>
      <c r="AR200" s="304"/>
      <c r="AS200" s="196"/>
      <c r="AT200" s="197"/>
      <c r="AU200" s="198"/>
      <c r="AV200" s="303"/>
      <c r="AW200" s="303"/>
      <c r="AX200" s="304"/>
      <c r="AY200" s="196"/>
      <c r="AZ200" s="197"/>
      <c r="BA200" s="197"/>
      <c r="BB200" s="303"/>
      <c r="BC200" s="303"/>
      <c r="BD200" s="304"/>
      <c r="BE200" s="196"/>
      <c r="BF200" s="197"/>
      <c r="BG200" s="198"/>
      <c r="BH200" s="197"/>
      <c r="BI200" s="191"/>
      <c r="BJ200" s="197"/>
      <c r="BK200" s="204"/>
      <c r="BL200" s="204"/>
      <c r="BM200" s="205"/>
      <c r="BN200" s="207"/>
      <c r="BO200" s="207"/>
      <c r="BP200" s="205"/>
      <c r="BQ200" s="205"/>
      <c r="BT200" s="208"/>
      <c r="BU200" s="208"/>
      <c r="BV200" s="208"/>
      <c r="CA200" s="208"/>
      <c r="CB200" s="208"/>
      <c r="CF200" s="161">
        <v>2206</v>
      </c>
      <c r="CG200" s="161">
        <v>2206</v>
      </c>
      <c r="CH200" s="161" t="s">
        <v>348</v>
      </c>
      <c r="CI200" s="161">
        <v>2206</v>
      </c>
    </row>
    <row r="201" spans="1:87" ht="12.75" customHeight="1">
      <c r="A201" s="397"/>
      <c r="B201" s="378"/>
      <c r="C201" s="379"/>
      <c r="D201" s="379"/>
      <c r="E201" s="379"/>
      <c r="F201" s="379"/>
      <c r="G201" s="380"/>
      <c r="H201" s="212" t="s">
        <v>24</v>
      </c>
      <c r="I201" s="212"/>
      <c r="J201" s="299"/>
      <c r="K201" s="384" t="str">
        <f>IF($J201&lt;&gt;"",IF($AF201="0-",AP201,IF($AF201="+0",AV201,IF($AF201="+-",BB201,AJ201))),"")</f>
        <v/>
      </c>
      <c r="L201" s="386" t="str">
        <f>IF($J201&lt;&gt;"",IF($AF201="0-",AQ201,IF($AF201="+0",AW201,IF($AF201="+-",BC201,AK201))),"")</f>
        <v/>
      </c>
      <c r="M201" s="384" t="str">
        <f>IF($J201&lt;&gt;"",IF($AF201="0-",AR201,IF($AF201="+0",AX201,IF($AF201="+-",BD201,AL201))),"")</f>
        <v/>
      </c>
      <c r="N201" s="300"/>
      <c r="O201" s="240"/>
      <c r="P201" s="240"/>
      <c r="Q201" s="240"/>
      <c r="R201" s="240"/>
      <c r="S201" s="240"/>
      <c r="T201" s="240"/>
      <c r="U201" s="240"/>
      <c r="V201" s="240"/>
      <c r="W201" s="240"/>
      <c r="X201" s="240"/>
      <c r="Y201" s="240"/>
      <c r="Z201" s="240"/>
      <c r="AA201" s="240"/>
      <c r="AB201" s="240"/>
      <c r="AC201" s="301"/>
      <c r="AD201" s="191"/>
      <c r="AE201" s="192"/>
      <c r="AF201" s="413"/>
      <c r="AG201" s="388" t="str">
        <f>IF(AF201&lt;&gt;"",VLOOKUP(AF201,$AH$13:$AI$16,2),"")</f>
        <v/>
      </c>
      <c r="AH201" s="159"/>
      <c r="AI201" s="159"/>
      <c r="AJ201" s="199">
        <f>IF(AN201&gt;=12,DATEDIF(BK201,BN201,"y")+1,DATEDIF(BK201,BN201,"y"))</f>
        <v>0</v>
      </c>
      <c r="AK201" s="199">
        <f>IF(AN201&gt;=12,AN201-12,AN201)</f>
        <v>0</v>
      </c>
      <c r="AL201" s="200" t="str">
        <f>IF(AO201&lt;=15,"半",0)</f>
        <v>半</v>
      </c>
      <c r="AM201" s="196">
        <f>DATEDIF(BK201,BN201,"y")</f>
        <v>0</v>
      </c>
      <c r="AN201" s="197">
        <f>IF(AO201&gt;=16,DATEDIF(BK201,BN201,"ym")+1,DATEDIF(BK201,BN201,"ym"))</f>
        <v>0</v>
      </c>
      <c r="AO201" s="198">
        <f>DATEDIF(BK201,BN201,"md")</f>
        <v>14</v>
      </c>
      <c r="AP201" s="199" t="e">
        <f>IF(AT201&gt;=12,DATEDIF(BK201,BO201,"y")+1,DATEDIF(BK201,BO201,"y"))</f>
        <v>#NUM!</v>
      </c>
      <c r="AQ201" s="199" t="e">
        <f>IF(AT201&gt;=12,AT201-12,AT201)</f>
        <v>#NUM!</v>
      </c>
      <c r="AR201" s="200" t="e">
        <f>IF(AU201&lt;=15,"半",0)</f>
        <v>#NUM!</v>
      </c>
      <c r="AS201" s="196" t="e">
        <f>DATEDIF(BK201,BO201,"y")</f>
        <v>#NUM!</v>
      </c>
      <c r="AT201" s="197" t="e">
        <f>IF(AU201&gt;=16,DATEDIF(BK201,BO201,"ym")+1,DATEDIF(BK201,BO201,"ym"))</f>
        <v>#NUM!</v>
      </c>
      <c r="AU201" s="198" t="e">
        <f>DATEDIF(BK201,BO201,"md")</f>
        <v>#NUM!</v>
      </c>
      <c r="AV201" s="199" t="e">
        <f>IF(AZ201&gt;=12,DATEDIF(BL201,BN201,"y")+1,DATEDIF(BL201,BN201,"y"))</f>
        <v>#NUM!</v>
      </c>
      <c r="AW201" s="199" t="e">
        <f>IF(AZ201&gt;=12,AZ201-12,AZ201)</f>
        <v>#NUM!</v>
      </c>
      <c r="AX201" s="200" t="e">
        <f>IF(BA201&lt;=15,"半",0)</f>
        <v>#NUM!</v>
      </c>
      <c r="AY201" s="196" t="e">
        <f>DATEDIF(BL201,BN201,"y")</f>
        <v>#NUM!</v>
      </c>
      <c r="AZ201" s="197" t="e">
        <f>IF(BA201&gt;=16,DATEDIF(BL201,BN201,"ym")+1,DATEDIF(BL201,BN201,"ym"))</f>
        <v>#NUM!</v>
      </c>
      <c r="BA201" s="197" t="e">
        <f>DATEDIF(BL201,BN201,"md")</f>
        <v>#NUM!</v>
      </c>
      <c r="BB201" s="199" t="e">
        <f>IF(BF201&gt;=12,DATEDIF(BL201,BO201,"y")+1,DATEDIF(BL201,BO201,"y"))</f>
        <v>#NUM!</v>
      </c>
      <c r="BC201" s="199" t="e">
        <f>IF(BF201&gt;=12,BF201-12,BF201)</f>
        <v>#NUM!</v>
      </c>
      <c r="BD201" s="200" t="e">
        <f>IF(BG201&lt;=15,"半",0)</f>
        <v>#NUM!</v>
      </c>
      <c r="BE201" s="196" t="e">
        <f>DATEDIF(BL201,BO201,"y")</f>
        <v>#NUM!</v>
      </c>
      <c r="BF201" s="197" t="e">
        <f>IF(BG201&gt;=16,DATEDIF(BL201,BO201,"ym")+1,DATEDIF(BL201,BO201,"ym"))</f>
        <v>#NUM!</v>
      </c>
      <c r="BG201" s="198" t="e">
        <f>DATEDIF(BL201,BO201,"md")</f>
        <v>#NUM!</v>
      </c>
      <c r="BH201" s="197"/>
      <c r="BI201" s="191">
        <f>IF(J202="現在",$AG$6,J202)</f>
        <v>0</v>
      </c>
      <c r="BJ201" s="197">
        <v>6</v>
      </c>
      <c r="BK201" s="204">
        <f>IF(DAY(J201)&lt;=15,J201-DAY(J201)+1,J201-DAY(J201)+16)</f>
        <v>1</v>
      </c>
      <c r="BL201" s="204">
        <f>IF(DAY(BK201)=1,BK201+15,BU201)</f>
        <v>16</v>
      </c>
      <c r="BM201" s="205"/>
      <c r="BN201" s="206">
        <f>IF(CD201&gt;=16,CB201,IF(J202="現在",$AG$6-CD201+15,J202-CD201+15))</f>
        <v>15</v>
      </c>
      <c r="BO201" s="207">
        <f>IF(DAY(BN201)=15,BN201-DAY(BN201),BN201-DAY(BN201)+15)</f>
        <v>0</v>
      </c>
      <c r="BP201" s="205"/>
      <c r="BQ201" s="205"/>
      <c r="BR201" s="161">
        <f>YEAR(J201)</f>
        <v>1900</v>
      </c>
      <c r="BS201" s="161">
        <f>MONTH(J201)+1</f>
        <v>2</v>
      </c>
      <c r="BT201" s="208" t="str">
        <f>CONCATENATE(BR201,"/",BS201,"/",1)</f>
        <v>1900/2/1</v>
      </c>
      <c r="BU201" s="208">
        <f t="shared" ref="BU201" si="140">BT201+1-1</f>
        <v>32</v>
      </c>
      <c r="BV201" s="208">
        <f>BT201-1</f>
        <v>31</v>
      </c>
      <c r="BW201" s="161">
        <f t="shared" ref="BW201" si="141">DAY(BV201)</f>
        <v>31</v>
      </c>
      <c r="BX201" s="161">
        <f>DAY(J201)</f>
        <v>0</v>
      </c>
      <c r="BY201" s="161">
        <f>YEAR(BI201)</f>
        <v>1900</v>
      </c>
      <c r="BZ201" s="161">
        <f>IF(MONTH(BI201)=12,MONTH(BI201)-12+1,MONTH(BI201)+1)</f>
        <v>2</v>
      </c>
      <c r="CA201" s="208" t="str">
        <f>IF(BZ201=1,CONCATENATE(BY201+1,"/",BZ201,"/",1),CONCATENATE(BY201,"/",BZ201,"/",1))</f>
        <v>1900/2/1</v>
      </c>
      <c r="CB201" s="208">
        <f t="shared" ref="CB201" si="142">CA201-1</f>
        <v>31</v>
      </c>
      <c r="CC201" s="161">
        <f t="shared" ref="CC201" si="143">DAY(CB201)</f>
        <v>31</v>
      </c>
      <c r="CD201" s="161">
        <f>DAY(BI201)</f>
        <v>0</v>
      </c>
      <c r="CF201" s="161">
        <v>2207</v>
      </c>
      <c r="CG201" s="161">
        <v>2207</v>
      </c>
      <c r="CH201" s="161" t="s">
        <v>349</v>
      </c>
      <c r="CI201" s="161">
        <v>2207</v>
      </c>
    </row>
    <row r="202" spans="1:87" ht="12.75" customHeight="1">
      <c r="A202" s="415"/>
      <c r="B202" s="381"/>
      <c r="C202" s="382"/>
      <c r="D202" s="382"/>
      <c r="E202" s="382"/>
      <c r="F202" s="382"/>
      <c r="G202" s="383"/>
      <c r="H202" s="209" t="s">
        <v>25</v>
      </c>
      <c r="I202" s="209"/>
      <c r="J202" s="302"/>
      <c r="K202" s="385"/>
      <c r="L202" s="387"/>
      <c r="M202" s="385"/>
      <c r="N202" s="300"/>
      <c r="O202" s="240"/>
      <c r="P202" s="240"/>
      <c r="Q202" s="240"/>
      <c r="R202" s="240"/>
      <c r="S202" s="240"/>
      <c r="T202" s="240"/>
      <c r="U202" s="240"/>
      <c r="V202" s="240"/>
      <c r="W202" s="240"/>
      <c r="X202" s="240"/>
      <c r="Y202" s="240"/>
      <c r="Z202" s="240"/>
      <c r="AA202" s="240"/>
      <c r="AB202" s="240"/>
      <c r="AC202" s="301"/>
      <c r="AD202" s="191"/>
      <c r="AE202" s="192"/>
      <c r="AF202" s="414"/>
      <c r="AG202" s="389"/>
      <c r="AH202" s="159"/>
      <c r="AI202" s="159"/>
      <c r="AJ202" s="303"/>
      <c r="AK202" s="303"/>
      <c r="AL202" s="304"/>
      <c r="AM202" s="196"/>
      <c r="AN202" s="197"/>
      <c r="AO202" s="198"/>
      <c r="AP202" s="303"/>
      <c r="AQ202" s="303"/>
      <c r="AR202" s="304"/>
      <c r="AS202" s="196"/>
      <c r="AT202" s="197"/>
      <c r="AU202" s="198"/>
      <c r="AV202" s="303"/>
      <c r="AW202" s="303"/>
      <c r="AX202" s="304"/>
      <c r="AY202" s="196"/>
      <c r="AZ202" s="197"/>
      <c r="BA202" s="197"/>
      <c r="BB202" s="303"/>
      <c r="BC202" s="303"/>
      <c r="BD202" s="304"/>
      <c r="BE202" s="196"/>
      <c r="BF202" s="197"/>
      <c r="BG202" s="198"/>
      <c r="BH202" s="197"/>
      <c r="BI202" s="191"/>
      <c r="BJ202" s="197"/>
      <c r="BK202" s="204"/>
      <c r="BL202" s="204"/>
      <c r="BM202" s="205"/>
      <c r="BN202" s="207"/>
      <c r="BO202" s="207"/>
      <c r="BP202" s="205"/>
      <c r="BQ202" s="205"/>
      <c r="BT202" s="208"/>
      <c r="BU202" s="208"/>
      <c r="BV202" s="208"/>
      <c r="CA202" s="208"/>
      <c r="CB202" s="208"/>
      <c r="CF202" s="161">
        <v>2208</v>
      </c>
      <c r="CG202" s="161">
        <v>2208</v>
      </c>
      <c r="CH202" s="161" t="s">
        <v>350</v>
      </c>
      <c r="CI202" s="161">
        <v>2208</v>
      </c>
    </row>
    <row r="203" spans="1:87" ht="12.75" customHeight="1">
      <c r="A203" s="397"/>
      <c r="B203" s="378"/>
      <c r="C203" s="379"/>
      <c r="D203" s="379"/>
      <c r="E203" s="379"/>
      <c r="F203" s="379"/>
      <c r="G203" s="380"/>
      <c r="H203" s="212" t="s">
        <v>24</v>
      </c>
      <c r="I203" s="212"/>
      <c r="J203" s="299"/>
      <c r="K203" s="384" t="str">
        <f>IF($J203&lt;&gt;"",IF($AF203="0-",AP203,IF($AF203="+0",AV203,IF($AF203="+-",BB203,AJ203))),"")</f>
        <v/>
      </c>
      <c r="L203" s="386" t="str">
        <f>IF($J203&lt;&gt;"",IF($AF203="0-",AQ203,IF($AF203="+0",AW203,IF($AF203="+-",BC203,AK203))),"")</f>
        <v/>
      </c>
      <c r="M203" s="384" t="str">
        <f>IF($J203&lt;&gt;"",IF($AF203="0-",AR203,IF($AF203="+0",AX203,IF($AF203="+-",BD203,AL203))),"")</f>
        <v/>
      </c>
      <c r="N203" s="300"/>
      <c r="O203" s="240"/>
      <c r="P203" s="240"/>
      <c r="Q203" s="240"/>
      <c r="R203" s="240"/>
      <c r="S203" s="240"/>
      <c r="T203" s="240"/>
      <c r="U203" s="240"/>
      <c r="V203" s="240"/>
      <c r="W203" s="240"/>
      <c r="X203" s="240"/>
      <c r="Y203" s="240"/>
      <c r="Z203" s="240"/>
      <c r="AA203" s="240"/>
      <c r="AB203" s="240"/>
      <c r="AC203" s="301"/>
      <c r="AD203" s="191"/>
      <c r="AE203" s="192"/>
      <c r="AF203" s="413"/>
      <c r="AG203" s="388" t="str">
        <f>IF(AF203&lt;&gt;"",VLOOKUP(AF203,$AH$13:$AI$16,2),"")</f>
        <v/>
      </c>
      <c r="AH203" s="159"/>
      <c r="AI203" s="159"/>
      <c r="AJ203" s="199">
        <f>IF(AN203&gt;=12,DATEDIF(BK203,BN203,"y")+1,DATEDIF(BK203,BN203,"y"))</f>
        <v>0</v>
      </c>
      <c r="AK203" s="199">
        <f>IF(AN203&gt;=12,AN203-12,AN203)</f>
        <v>0</v>
      </c>
      <c r="AL203" s="200" t="str">
        <f>IF(AO203&lt;=15,"半",0)</f>
        <v>半</v>
      </c>
      <c r="AM203" s="196">
        <f>DATEDIF(BK203,BN203,"y")</f>
        <v>0</v>
      </c>
      <c r="AN203" s="197">
        <f>IF(AO203&gt;=16,DATEDIF(BK203,BN203,"ym")+1,DATEDIF(BK203,BN203,"ym"))</f>
        <v>0</v>
      </c>
      <c r="AO203" s="198">
        <f>DATEDIF(BK203,BN203,"md")</f>
        <v>14</v>
      </c>
      <c r="AP203" s="199" t="e">
        <f>IF(AT203&gt;=12,DATEDIF(BK203,BO203,"y")+1,DATEDIF(BK203,BO203,"y"))</f>
        <v>#NUM!</v>
      </c>
      <c r="AQ203" s="199" t="e">
        <f>IF(AT203&gt;=12,AT203-12,AT203)</f>
        <v>#NUM!</v>
      </c>
      <c r="AR203" s="200" t="e">
        <f>IF(AU203&lt;=15,"半",0)</f>
        <v>#NUM!</v>
      </c>
      <c r="AS203" s="196" t="e">
        <f>DATEDIF(BK203,BO203,"y")</f>
        <v>#NUM!</v>
      </c>
      <c r="AT203" s="197" t="e">
        <f>IF(AU203&gt;=16,DATEDIF(BK203,BO203,"ym")+1,DATEDIF(BK203,BO203,"ym"))</f>
        <v>#NUM!</v>
      </c>
      <c r="AU203" s="198" t="e">
        <f>DATEDIF(BK203,BO203,"md")</f>
        <v>#NUM!</v>
      </c>
      <c r="AV203" s="199" t="e">
        <f>IF(AZ203&gt;=12,DATEDIF(BL203,BN203,"y")+1,DATEDIF(BL203,BN203,"y"))</f>
        <v>#NUM!</v>
      </c>
      <c r="AW203" s="199" t="e">
        <f>IF(AZ203&gt;=12,AZ203-12,AZ203)</f>
        <v>#NUM!</v>
      </c>
      <c r="AX203" s="200" t="e">
        <f>IF(BA203&lt;=15,"半",0)</f>
        <v>#NUM!</v>
      </c>
      <c r="AY203" s="196" t="e">
        <f>DATEDIF(BL203,BN203,"y")</f>
        <v>#NUM!</v>
      </c>
      <c r="AZ203" s="197" t="e">
        <f>IF(BA203&gt;=16,DATEDIF(BL203,BN203,"ym")+1,DATEDIF(BL203,BN203,"ym"))</f>
        <v>#NUM!</v>
      </c>
      <c r="BA203" s="197" t="e">
        <f>DATEDIF(BL203,BN203,"md")</f>
        <v>#NUM!</v>
      </c>
      <c r="BB203" s="199" t="e">
        <f>IF(BF203&gt;=12,DATEDIF(BL203,BO203,"y")+1,DATEDIF(BL203,BO203,"y"))</f>
        <v>#NUM!</v>
      </c>
      <c r="BC203" s="199" t="e">
        <f>IF(BF203&gt;=12,BF203-12,BF203)</f>
        <v>#NUM!</v>
      </c>
      <c r="BD203" s="200" t="e">
        <f>IF(BG203&lt;=15,"半",0)</f>
        <v>#NUM!</v>
      </c>
      <c r="BE203" s="196" t="e">
        <f>DATEDIF(BL203,BO203,"y")</f>
        <v>#NUM!</v>
      </c>
      <c r="BF203" s="197" t="e">
        <f>IF(BG203&gt;=16,DATEDIF(BL203,BO203,"ym")+1,DATEDIF(BL203,BO203,"ym"))</f>
        <v>#NUM!</v>
      </c>
      <c r="BG203" s="198" t="e">
        <f>DATEDIF(BL203,BO203,"md")</f>
        <v>#NUM!</v>
      </c>
      <c r="BH203" s="197"/>
      <c r="BI203" s="191">
        <f>IF(J204="現在",$AG$6,J204)</f>
        <v>0</v>
      </c>
      <c r="BJ203" s="197">
        <v>7</v>
      </c>
      <c r="BK203" s="204">
        <f>IF(DAY(J203)&lt;=15,J203-DAY(J203)+1,J203-DAY(J203)+16)</f>
        <v>1</v>
      </c>
      <c r="BL203" s="204">
        <f>IF(DAY(BK203)=1,BK203+15,BU203)</f>
        <v>16</v>
      </c>
      <c r="BM203" s="205"/>
      <c r="BN203" s="206">
        <f>IF(CD203&gt;=16,CB203,IF(J204="現在",$AG$6-CD203+15,J204-CD203+15))</f>
        <v>15</v>
      </c>
      <c r="BO203" s="207">
        <f>IF(DAY(BN203)=15,BN203-DAY(BN203),BN203-DAY(BN203)+15)</f>
        <v>0</v>
      </c>
      <c r="BP203" s="205"/>
      <c r="BQ203" s="205"/>
      <c r="BR203" s="161">
        <f>YEAR(J203)</f>
        <v>1900</v>
      </c>
      <c r="BS203" s="161">
        <f>MONTH(J203)+1</f>
        <v>2</v>
      </c>
      <c r="BT203" s="208" t="str">
        <f>CONCATENATE(BR203,"/",BS203,"/",1)</f>
        <v>1900/2/1</v>
      </c>
      <c r="BU203" s="208">
        <f t="shared" ref="BU203" si="144">BT203+1-1</f>
        <v>32</v>
      </c>
      <c r="BV203" s="208">
        <f>BT203-1</f>
        <v>31</v>
      </c>
      <c r="BW203" s="161">
        <f t="shared" ref="BW203" si="145">DAY(BV203)</f>
        <v>31</v>
      </c>
      <c r="BX203" s="161">
        <f>DAY(J203)</f>
        <v>0</v>
      </c>
      <c r="BY203" s="161">
        <f>YEAR(BI203)</f>
        <v>1900</v>
      </c>
      <c r="BZ203" s="161">
        <f>IF(MONTH(BI203)=12,MONTH(BI203)-12+1,MONTH(BI203)+1)</f>
        <v>2</v>
      </c>
      <c r="CA203" s="208" t="str">
        <f>IF(BZ203=1,CONCATENATE(BY203+1,"/",BZ203,"/",1),CONCATENATE(BY203,"/",BZ203,"/",1))</f>
        <v>1900/2/1</v>
      </c>
      <c r="CB203" s="208">
        <f t="shared" ref="CB203" si="146">CA203-1</f>
        <v>31</v>
      </c>
      <c r="CC203" s="161">
        <f t="shared" ref="CC203" si="147">DAY(CB203)</f>
        <v>31</v>
      </c>
      <c r="CD203" s="161">
        <f>DAY(BI203)</f>
        <v>0</v>
      </c>
      <c r="CF203" s="161">
        <v>2209</v>
      </c>
      <c r="CG203" s="161">
        <v>2209</v>
      </c>
      <c r="CH203" s="161" t="s">
        <v>351</v>
      </c>
      <c r="CI203" s="161">
        <v>2209</v>
      </c>
    </row>
    <row r="204" spans="1:87" ht="12.75" customHeight="1">
      <c r="A204" s="415"/>
      <c r="B204" s="381"/>
      <c r="C204" s="382"/>
      <c r="D204" s="382"/>
      <c r="E204" s="382"/>
      <c r="F204" s="382"/>
      <c r="G204" s="383"/>
      <c r="H204" s="209" t="s">
        <v>25</v>
      </c>
      <c r="I204" s="209"/>
      <c r="J204" s="302"/>
      <c r="K204" s="385"/>
      <c r="L204" s="387"/>
      <c r="M204" s="385"/>
      <c r="N204" s="300"/>
      <c r="O204" s="240"/>
      <c r="P204" s="240"/>
      <c r="Q204" s="240"/>
      <c r="R204" s="240"/>
      <c r="S204" s="240"/>
      <c r="T204" s="240"/>
      <c r="U204" s="240"/>
      <c r="V204" s="240"/>
      <c r="W204" s="240"/>
      <c r="X204" s="240"/>
      <c r="Y204" s="240"/>
      <c r="Z204" s="240"/>
      <c r="AA204" s="240"/>
      <c r="AB204" s="240"/>
      <c r="AC204" s="301"/>
      <c r="AE204" s="192"/>
      <c r="AF204" s="414"/>
      <c r="AG204" s="389"/>
      <c r="AH204" s="159"/>
      <c r="AI204" s="159"/>
      <c r="AJ204" s="303"/>
      <c r="AK204" s="303"/>
      <c r="AL204" s="304"/>
      <c r="AM204" s="196"/>
      <c r="AN204" s="197"/>
      <c r="AO204" s="198"/>
      <c r="AP204" s="303"/>
      <c r="AQ204" s="303"/>
      <c r="AR204" s="304"/>
      <c r="AS204" s="196"/>
      <c r="AT204" s="197"/>
      <c r="AU204" s="198"/>
      <c r="AV204" s="303"/>
      <c r="AW204" s="303"/>
      <c r="AX204" s="304"/>
      <c r="AY204" s="196"/>
      <c r="AZ204" s="197"/>
      <c r="BA204" s="197"/>
      <c r="BB204" s="303"/>
      <c r="BC204" s="303"/>
      <c r="BD204" s="304"/>
      <c r="BE204" s="196"/>
      <c r="BF204" s="197"/>
      <c r="BG204" s="198"/>
      <c r="BH204" s="197"/>
      <c r="BI204" s="191"/>
      <c r="BJ204" s="197"/>
      <c r="BK204" s="204"/>
      <c r="BL204" s="204"/>
      <c r="BM204" s="205"/>
      <c r="BN204" s="207"/>
      <c r="BO204" s="207"/>
      <c r="BP204" s="205"/>
      <c r="BQ204" s="205"/>
      <c r="BT204" s="208"/>
      <c r="BU204" s="208"/>
      <c r="BV204" s="208"/>
      <c r="CA204" s="208"/>
      <c r="CB204" s="208"/>
      <c r="CF204" s="161">
        <v>2210</v>
      </c>
      <c r="CG204" s="161">
        <v>2210</v>
      </c>
      <c r="CH204" s="161" t="s">
        <v>352</v>
      </c>
      <c r="CI204" s="161">
        <v>2210</v>
      </c>
    </row>
    <row r="205" spans="1:87" ht="12.75" customHeight="1">
      <c r="A205" s="397"/>
      <c r="B205" s="378"/>
      <c r="C205" s="379"/>
      <c r="D205" s="379"/>
      <c r="E205" s="379"/>
      <c r="F205" s="379"/>
      <c r="G205" s="380"/>
      <c r="H205" s="212" t="s">
        <v>24</v>
      </c>
      <c r="I205" s="212"/>
      <c r="J205" s="299"/>
      <c r="K205" s="384" t="str">
        <f>IF($J205&lt;&gt;"",IF($AF205="0-",AP205,IF($AF205="+0",AV205,IF($AF205="+-",BB205,AJ205))),"")</f>
        <v/>
      </c>
      <c r="L205" s="386" t="str">
        <f>IF($J205&lt;&gt;"",IF($AF205="0-",AQ205,IF($AF205="+0",AW205,IF($AF205="+-",BC205,AK205))),"")</f>
        <v/>
      </c>
      <c r="M205" s="384" t="str">
        <f>IF($J205&lt;&gt;"",IF($AF205="0-",AR205,IF($AF205="+0",AX205,IF($AF205="+-",BD205,AL205))),"")</f>
        <v/>
      </c>
      <c r="N205" s="300"/>
      <c r="O205" s="240"/>
      <c r="P205" s="240"/>
      <c r="Q205" s="240"/>
      <c r="R205" s="240"/>
      <c r="S205" s="240"/>
      <c r="T205" s="240"/>
      <c r="U205" s="240"/>
      <c r="V205" s="240"/>
      <c r="W205" s="240"/>
      <c r="X205" s="240"/>
      <c r="Y205" s="240"/>
      <c r="Z205" s="240"/>
      <c r="AA205" s="240"/>
      <c r="AB205" s="240"/>
      <c r="AC205" s="301"/>
      <c r="AD205" s="191"/>
      <c r="AE205" s="192"/>
      <c r="AF205" s="413"/>
      <c r="AG205" s="388" t="str">
        <f>IF(AF205&lt;&gt;"",VLOOKUP(AF205,$AH$13:$AI$16,2),"")</f>
        <v/>
      </c>
      <c r="AH205" s="159"/>
      <c r="AI205" s="159"/>
      <c r="AJ205" s="199">
        <f>IF(AN205&gt;=12,DATEDIF(BK205,BN205,"y")+1,DATEDIF(BK205,BN205,"y"))</f>
        <v>0</v>
      </c>
      <c r="AK205" s="199">
        <f>IF(AN205&gt;=12,AN205-12,AN205)</f>
        <v>0</v>
      </c>
      <c r="AL205" s="200" t="str">
        <f>IF(AO205&lt;=15,"半",0)</f>
        <v>半</v>
      </c>
      <c r="AM205" s="196">
        <f>DATEDIF(BK205,BN205,"y")</f>
        <v>0</v>
      </c>
      <c r="AN205" s="197">
        <f>IF(AO205&gt;=16,DATEDIF(BK205,BN205,"ym")+1,DATEDIF(BK205,BN205,"ym"))</f>
        <v>0</v>
      </c>
      <c r="AO205" s="198">
        <f>DATEDIF(BK205,BN205,"md")</f>
        <v>14</v>
      </c>
      <c r="AP205" s="199" t="e">
        <f>IF(AT205&gt;=12,DATEDIF(BK205,BO205,"y")+1,DATEDIF(BK205,BO205,"y"))</f>
        <v>#NUM!</v>
      </c>
      <c r="AQ205" s="199" t="e">
        <f>IF(AT205&gt;=12,AT205-12,AT205)</f>
        <v>#NUM!</v>
      </c>
      <c r="AR205" s="200" t="e">
        <f>IF(AU205&lt;=15,"半",0)</f>
        <v>#NUM!</v>
      </c>
      <c r="AS205" s="196" t="e">
        <f>DATEDIF(BK205,BO205,"y")</f>
        <v>#NUM!</v>
      </c>
      <c r="AT205" s="197" t="e">
        <f>IF(AU205&gt;=16,DATEDIF(BK205,BO205,"ym")+1,DATEDIF(BK205,BO205,"ym"))</f>
        <v>#NUM!</v>
      </c>
      <c r="AU205" s="198" t="e">
        <f>DATEDIF(BK205,BO205,"md")</f>
        <v>#NUM!</v>
      </c>
      <c r="AV205" s="199" t="e">
        <f>IF(AZ205&gt;=12,DATEDIF(BL205,BN205,"y")+1,DATEDIF(BL205,BN205,"y"))</f>
        <v>#NUM!</v>
      </c>
      <c r="AW205" s="199" t="e">
        <f>IF(AZ205&gt;=12,AZ205-12,AZ205)</f>
        <v>#NUM!</v>
      </c>
      <c r="AX205" s="200" t="e">
        <f>IF(BA205&lt;=15,"半",0)</f>
        <v>#NUM!</v>
      </c>
      <c r="AY205" s="196" t="e">
        <f>DATEDIF(BL205,BN205,"y")</f>
        <v>#NUM!</v>
      </c>
      <c r="AZ205" s="197" t="e">
        <f>IF(BA205&gt;=16,DATEDIF(BL205,BN205,"ym")+1,DATEDIF(BL205,BN205,"ym"))</f>
        <v>#NUM!</v>
      </c>
      <c r="BA205" s="197" t="e">
        <f>DATEDIF(BL205,BN205,"md")</f>
        <v>#NUM!</v>
      </c>
      <c r="BB205" s="199" t="e">
        <f>IF(BF205&gt;=12,DATEDIF(BL205,BO205,"y")+1,DATEDIF(BL205,BO205,"y"))</f>
        <v>#NUM!</v>
      </c>
      <c r="BC205" s="199" t="e">
        <f>IF(BF205&gt;=12,BF205-12,BF205)</f>
        <v>#NUM!</v>
      </c>
      <c r="BD205" s="200" t="e">
        <f>IF(BG205&lt;=15,"半",0)</f>
        <v>#NUM!</v>
      </c>
      <c r="BE205" s="196" t="e">
        <f>DATEDIF(BL205,BO205,"y")</f>
        <v>#NUM!</v>
      </c>
      <c r="BF205" s="197" t="e">
        <f>IF(BG205&gt;=16,DATEDIF(BL205,BO205,"ym")+1,DATEDIF(BL205,BO205,"ym"))</f>
        <v>#NUM!</v>
      </c>
      <c r="BG205" s="198" t="e">
        <f>DATEDIF(BL205,BO205,"md")</f>
        <v>#NUM!</v>
      </c>
      <c r="BH205" s="197"/>
      <c r="BI205" s="191">
        <f>IF(J206="現在",$AG$6,J206)</f>
        <v>0</v>
      </c>
      <c r="BJ205" s="197">
        <v>8</v>
      </c>
      <c r="BK205" s="204">
        <f>IF(DAY(J205)&lt;=15,J205-DAY(J205)+1,J205-DAY(J205)+16)</f>
        <v>1</v>
      </c>
      <c r="BL205" s="204">
        <f>IF(DAY(BK205)=1,BK205+15,BU205)</f>
        <v>16</v>
      </c>
      <c r="BM205" s="205"/>
      <c r="BN205" s="206">
        <f>IF(CD205&gt;=16,CB205,IF(J206="現在",$AG$6-CD205+15,J206-CD205+15))</f>
        <v>15</v>
      </c>
      <c r="BO205" s="207">
        <f>IF(DAY(BN205)=15,BN205-DAY(BN205),BN205-DAY(BN205)+15)</f>
        <v>0</v>
      </c>
      <c r="BP205" s="205"/>
      <c r="BQ205" s="205"/>
      <c r="BR205" s="161">
        <f>YEAR(J205)</f>
        <v>1900</v>
      </c>
      <c r="BS205" s="161">
        <f>MONTH(J205)+1</f>
        <v>2</v>
      </c>
      <c r="BT205" s="208" t="str">
        <f>CONCATENATE(BR205,"/",BS205,"/",1)</f>
        <v>1900/2/1</v>
      </c>
      <c r="BU205" s="208">
        <f t="shared" ref="BU205" si="148">BT205+1-1</f>
        <v>32</v>
      </c>
      <c r="BV205" s="208">
        <f>BT205-1</f>
        <v>31</v>
      </c>
      <c r="BW205" s="161">
        <f t="shared" ref="BW205" si="149">DAY(BV205)</f>
        <v>31</v>
      </c>
      <c r="BX205" s="161">
        <f>DAY(J205)</f>
        <v>0</v>
      </c>
      <c r="BY205" s="161">
        <f>YEAR(BI205)</f>
        <v>1900</v>
      </c>
      <c r="BZ205" s="161">
        <f>IF(MONTH(BI205)=12,MONTH(BI205)-12+1,MONTH(BI205)+1)</f>
        <v>2</v>
      </c>
      <c r="CA205" s="208" t="str">
        <f>IF(BZ205=1,CONCATENATE(BY205+1,"/",BZ205,"/",1),CONCATENATE(BY205,"/",BZ205,"/",1))</f>
        <v>1900/2/1</v>
      </c>
      <c r="CB205" s="208">
        <f t="shared" ref="CB205" si="150">CA205-1</f>
        <v>31</v>
      </c>
      <c r="CC205" s="161">
        <f t="shared" ref="CC205" si="151">DAY(CB205)</f>
        <v>31</v>
      </c>
      <c r="CD205" s="161">
        <f>DAY(BI205)</f>
        <v>0</v>
      </c>
      <c r="CF205" s="161">
        <v>2301</v>
      </c>
      <c r="CG205" s="161">
        <v>2301</v>
      </c>
      <c r="CH205" s="161" t="s">
        <v>353</v>
      </c>
      <c r="CI205" s="161">
        <v>2301</v>
      </c>
    </row>
    <row r="206" spans="1:87" ht="12.75" customHeight="1">
      <c r="A206" s="415"/>
      <c r="B206" s="381"/>
      <c r="C206" s="382"/>
      <c r="D206" s="382"/>
      <c r="E206" s="382"/>
      <c r="F206" s="382"/>
      <c r="G206" s="383"/>
      <c r="H206" s="209" t="s">
        <v>25</v>
      </c>
      <c r="I206" s="209"/>
      <c r="J206" s="302"/>
      <c r="K206" s="385"/>
      <c r="L206" s="387"/>
      <c r="M206" s="385"/>
      <c r="N206" s="300"/>
      <c r="O206" s="240"/>
      <c r="P206" s="240"/>
      <c r="Q206" s="240"/>
      <c r="R206" s="240"/>
      <c r="S206" s="240"/>
      <c r="T206" s="240"/>
      <c r="U206" s="240"/>
      <c r="V206" s="240"/>
      <c r="W206" s="240"/>
      <c r="X206" s="240"/>
      <c r="Y206" s="240"/>
      <c r="Z206" s="240"/>
      <c r="AA206" s="240"/>
      <c r="AB206" s="240"/>
      <c r="AC206" s="301"/>
      <c r="AD206" s="191"/>
      <c r="AE206" s="192"/>
      <c r="AF206" s="414"/>
      <c r="AG206" s="389"/>
      <c r="AH206" s="159"/>
      <c r="AI206" s="159"/>
      <c r="AJ206" s="303"/>
      <c r="AK206" s="303"/>
      <c r="AL206" s="304"/>
      <c r="AM206" s="196"/>
      <c r="AN206" s="197"/>
      <c r="AO206" s="198"/>
      <c r="AP206" s="303"/>
      <c r="AQ206" s="303"/>
      <c r="AR206" s="304"/>
      <c r="AS206" s="196"/>
      <c r="AT206" s="197"/>
      <c r="AU206" s="198"/>
      <c r="AV206" s="303"/>
      <c r="AW206" s="303"/>
      <c r="AX206" s="304"/>
      <c r="AY206" s="196"/>
      <c r="AZ206" s="197"/>
      <c r="BA206" s="197"/>
      <c r="BB206" s="303"/>
      <c r="BC206" s="303"/>
      <c r="BD206" s="304"/>
      <c r="BE206" s="196"/>
      <c r="BF206" s="197"/>
      <c r="BG206" s="198"/>
      <c r="BH206" s="197"/>
      <c r="BI206" s="191"/>
      <c r="BJ206" s="197"/>
      <c r="BK206" s="204"/>
      <c r="BL206" s="204"/>
      <c r="BM206" s="205"/>
      <c r="BN206" s="207"/>
      <c r="BO206" s="207"/>
      <c r="BP206" s="205"/>
      <c r="BQ206" s="205"/>
      <c r="BT206" s="208"/>
      <c r="BU206" s="208"/>
      <c r="BV206" s="208"/>
      <c r="CA206" s="208"/>
      <c r="CB206" s="208"/>
      <c r="CF206" s="161">
        <v>2303</v>
      </c>
      <c r="CG206" s="161">
        <v>2303</v>
      </c>
      <c r="CH206" s="161" t="s">
        <v>354</v>
      </c>
      <c r="CI206" s="161">
        <v>2303</v>
      </c>
    </row>
    <row r="207" spans="1:87" ht="12.75" customHeight="1">
      <c r="A207" s="397"/>
      <c r="B207" s="378"/>
      <c r="C207" s="379"/>
      <c r="D207" s="379"/>
      <c r="E207" s="379"/>
      <c r="F207" s="379"/>
      <c r="G207" s="380"/>
      <c r="H207" s="212" t="s">
        <v>24</v>
      </c>
      <c r="I207" s="212"/>
      <c r="J207" s="299"/>
      <c r="K207" s="384" t="str">
        <f>IF($J207&lt;&gt;"",IF($AF207="0-",AP207,IF($AF207="+0",AV207,IF($AF207="+-",BB207,AJ207))),"")</f>
        <v/>
      </c>
      <c r="L207" s="386" t="str">
        <f>IF($J207&lt;&gt;"",IF($AF207="0-",AQ207,IF($AF207="+0",AW207,IF($AF207="+-",BC207,AK207))),"")</f>
        <v/>
      </c>
      <c r="M207" s="384" t="str">
        <f>IF($J207&lt;&gt;"",IF($AF207="0-",AR207,IF($AF207="+0",AX207,IF($AF207="+-",BD207,AL207))),"")</f>
        <v/>
      </c>
      <c r="N207" s="300"/>
      <c r="O207" s="240"/>
      <c r="P207" s="240"/>
      <c r="Q207" s="240"/>
      <c r="R207" s="240"/>
      <c r="S207" s="240"/>
      <c r="T207" s="240"/>
      <c r="U207" s="240"/>
      <c r="V207" s="240"/>
      <c r="W207" s="240"/>
      <c r="X207" s="240"/>
      <c r="Y207" s="240"/>
      <c r="Z207" s="240"/>
      <c r="AA207" s="240"/>
      <c r="AB207" s="240"/>
      <c r="AC207" s="301"/>
      <c r="AD207" s="191"/>
      <c r="AE207" s="192"/>
      <c r="AF207" s="413"/>
      <c r="AG207" s="388" t="str">
        <f>IF(AF207&lt;&gt;"",VLOOKUP(AF207,$AH$13:$AI$16,2),"")</f>
        <v/>
      </c>
      <c r="AH207" s="159"/>
      <c r="AI207" s="159"/>
      <c r="AJ207" s="199">
        <f>IF(AN207&gt;=12,DATEDIF(BK207,BN207,"y")+1,DATEDIF(BK207,BN207,"y"))</f>
        <v>0</v>
      </c>
      <c r="AK207" s="199">
        <f>IF(AN207&gt;=12,AN207-12,AN207)</f>
        <v>0</v>
      </c>
      <c r="AL207" s="200" t="str">
        <f>IF(AO207&lt;=15,"半",0)</f>
        <v>半</v>
      </c>
      <c r="AM207" s="196">
        <f>DATEDIF(BK207,BN207,"y")</f>
        <v>0</v>
      </c>
      <c r="AN207" s="197">
        <f>IF(AO207&gt;=16,DATEDIF(BK207,BN207,"ym")+1,DATEDIF(BK207,BN207,"ym"))</f>
        <v>0</v>
      </c>
      <c r="AO207" s="198">
        <f>DATEDIF(BK207,BN207,"md")</f>
        <v>14</v>
      </c>
      <c r="AP207" s="199" t="e">
        <f>IF(AT207&gt;=12,DATEDIF(BK207,BO207,"y")+1,DATEDIF(BK207,BO207,"y"))</f>
        <v>#NUM!</v>
      </c>
      <c r="AQ207" s="199" t="e">
        <f>IF(AT207&gt;=12,AT207-12,AT207)</f>
        <v>#NUM!</v>
      </c>
      <c r="AR207" s="200" t="e">
        <f>IF(AU207&lt;=15,"半",0)</f>
        <v>#NUM!</v>
      </c>
      <c r="AS207" s="196" t="e">
        <f>DATEDIF(BK207,BO207,"y")</f>
        <v>#NUM!</v>
      </c>
      <c r="AT207" s="197" t="e">
        <f>IF(AU207&gt;=16,DATEDIF(BK207,BO207,"ym")+1,DATEDIF(BK207,BO207,"ym"))</f>
        <v>#NUM!</v>
      </c>
      <c r="AU207" s="198" t="e">
        <f>DATEDIF(BK207,BO207,"md")</f>
        <v>#NUM!</v>
      </c>
      <c r="AV207" s="199" t="e">
        <f>IF(AZ207&gt;=12,DATEDIF(BL207,BN207,"y")+1,DATEDIF(BL207,BN207,"y"))</f>
        <v>#NUM!</v>
      </c>
      <c r="AW207" s="199" t="e">
        <f>IF(AZ207&gt;=12,AZ207-12,AZ207)</f>
        <v>#NUM!</v>
      </c>
      <c r="AX207" s="200" t="e">
        <f>IF(BA207&lt;=15,"半",0)</f>
        <v>#NUM!</v>
      </c>
      <c r="AY207" s="196" t="e">
        <f>DATEDIF(BL207,BN207,"y")</f>
        <v>#NUM!</v>
      </c>
      <c r="AZ207" s="197" t="e">
        <f>IF(BA207&gt;=16,DATEDIF(BL207,BN207,"ym")+1,DATEDIF(BL207,BN207,"ym"))</f>
        <v>#NUM!</v>
      </c>
      <c r="BA207" s="197" t="e">
        <f>DATEDIF(BL207,BN207,"md")</f>
        <v>#NUM!</v>
      </c>
      <c r="BB207" s="199" t="e">
        <f>IF(BF207&gt;=12,DATEDIF(BL207,BO207,"y")+1,DATEDIF(BL207,BO207,"y"))</f>
        <v>#NUM!</v>
      </c>
      <c r="BC207" s="199" t="e">
        <f>IF(BF207&gt;=12,BF207-12,BF207)</f>
        <v>#NUM!</v>
      </c>
      <c r="BD207" s="200" t="e">
        <f>IF(BG207&lt;=15,"半",0)</f>
        <v>#NUM!</v>
      </c>
      <c r="BE207" s="196" t="e">
        <f>DATEDIF(BL207,BO207,"y")</f>
        <v>#NUM!</v>
      </c>
      <c r="BF207" s="197" t="e">
        <f>IF(BG207&gt;=16,DATEDIF(BL207,BO207,"ym")+1,DATEDIF(BL207,BO207,"ym"))</f>
        <v>#NUM!</v>
      </c>
      <c r="BG207" s="198" t="e">
        <f>DATEDIF(BL207,BO207,"md")</f>
        <v>#NUM!</v>
      </c>
      <c r="BH207" s="197"/>
      <c r="BI207" s="191">
        <f>IF(J208="現在",$AG$6,J208)</f>
        <v>0</v>
      </c>
      <c r="BJ207" s="197">
        <v>9</v>
      </c>
      <c r="BK207" s="204">
        <f>IF(DAY(J207)&lt;=15,J207-DAY(J207)+1,J207-DAY(J207)+16)</f>
        <v>1</v>
      </c>
      <c r="BL207" s="204">
        <f>IF(DAY(BK207)=1,BK207+15,BU207)</f>
        <v>16</v>
      </c>
      <c r="BM207" s="205"/>
      <c r="BN207" s="206">
        <f>IF(CD207&gt;=16,CB207,IF(J208="現在",$AG$6-CD207+15,J208-CD207+15))</f>
        <v>15</v>
      </c>
      <c r="BO207" s="207">
        <f>IF(DAY(BN207)=15,BN207-DAY(BN207),BN207-DAY(BN207)+15)</f>
        <v>0</v>
      </c>
      <c r="BP207" s="205"/>
      <c r="BQ207" s="205"/>
      <c r="BR207" s="161">
        <f>YEAR(J207)</f>
        <v>1900</v>
      </c>
      <c r="BS207" s="161">
        <f>MONTH(J207)+1</f>
        <v>2</v>
      </c>
      <c r="BT207" s="208" t="str">
        <f>CONCATENATE(BR207,"/",BS207,"/",1)</f>
        <v>1900/2/1</v>
      </c>
      <c r="BU207" s="208">
        <f t="shared" ref="BU207" si="152">BT207+1-1</f>
        <v>32</v>
      </c>
      <c r="BV207" s="208">
        <f>BT207-1</f>
        <v>31</v>
      </c>
      <c r="BW207" s="161">
        <f t="shared" ref="BW207" si="153">DAY(BV207)</f>
        <v>31</v>
      </c>
      <c r="BX207" s="161">
        <f>DAY(J207)</f>
        <v>0</v>
      </c>
      <c r="BY207" s="161">
        <f>YEAR(BI207)</f>
        <v>1900</v>
      </c>
      <c r="BZ207" s="161">
        <f>IF(MONTH(BI207)=12,MONTH(BI207)-12+1,MONTH(BI207)+1)</f>
        <v>2</v>
      </c>
      <c r="CA207" s="208" t="str">
        <f>IF(BZ207=1,CONCATENATE(BY207+1,"/",BZ207,"/",1),CONCATENATE(BY207,"/",BZ207,"/",1))</f>
        <v>1900/2/1</v>
      </c>
      <c r="CB207" s="208">
        <f t="shared" ref="CB207" si="154">CA207-1</f>
        <v>31</v>
      </c>
      <c r="CC207" s="161">
        <f t="shared" ref="CC207" si="155">DAY(CB207)</f>
        <v>31</v>
      </c>
      <c r="CD207" s="161">
        <f>DAY(BI207)</f>
        <v>0</v>
      </c>
      <c r="CF207" s="161">
        <v>2304</v>
      </c>
      <c r="CG207" s="161">
        <v>2304</v>
      </c>
      <c r="CH207" s="161" t="s">
        <v>2058</v>
      </c>
      <c r="CI207" s="161">
        <v>2304</v>
      </c>
    </row>
    <row r="208" spans="1:87" ht="12.75" customHeight="1">
      <c r="A208" s="415"/>
      <c r="B208" s="381"/>
      <c r="C208" s="382"/>
      <c r="D208" s="382"/>
      <c r="E208" s="382"/>
      <c r="F208" s="382"/>
      <c r="G208" s="383"/>
      <c r="H208" s="209" t="s">
        <v>25</v>
      </c>
      <c r="I208" s="209"/>
      <c r="J208" s="302"/>
      <c r="K208" s="385"/>
      <c r="L208" s="387"/>
      <c r="M208" s="385"/>
      <c r="N208" s="300"/>
      <c r="O208" s="240"/>
      <c r="P208" s="240"/>
      <c r="Q208" s="240"/>
      <c r="R208" s="240"/>
      <c r="S208" s="240"/>
      <c r="T208" s="240"/>
      <c r="U208" s="240"/>
      <c r="V208" s="240"/>
      <c r="W208" s="240"/>
      <c r="X208" s="240"/>
      <c r="Y208" s="240"/>
      <c r="Z208" s="240"/>
      <c r="AA208" s="240"/>
      <c r="AB208" s="240"/>
      <c r="AC208" s="301"/>
      <c r="AD208" s="191"/>
      <c r="AE208" s="192"/>
      <c r="AF208" s="414"/>
      <c r="AG208" s="389"/>
      <c r="AH208" s="159"/>
      <c r="AI208" s="159"/>
      <c r="AJ208" s="303"/>
      <c r="AK208" s="303"/>
      <c r="AL208" s="304"/>
      <c r="AM208" s="196"/>
      <c r="AN208" s="197"/>
      <c r="AO208" s="198"/>
      <c r="AP208" s="303"/>
      <c r="AQ208" s="303"/>
      <c r="AR208" s="304"/>
      <c r="AS208" s="196"/>
      <c r="AT208" s="197"/>
      <c r="AU208" s="198"/>
      <c r="AV208" s="303"/>
      <c r="AW208" s="303"/>
      <c r="AX208" s="304"/>
      <c r="AY208" s="196"/>
      <c r="AZ208" s="197"/>
      <c r="BA208" s="197"/>
      <c r="BB208" s="303"/>
      <c r="BC208" s="303"/>
      <c r="BD208" s="304"/>
      <c r="BE208" s="196"/>
      <c r="BF208" s="197"/>
      <c r="BG208" s="198"/>
      <c r="BH208" s="197"/>
      <c r="BI208" s="191"/>
      <c r="BJ208" s="197"/>
      <c r="BK208" s="204"/>
      <c r="BL208" s="204"/>
      <c r="BM208" s="205"/>
      <c r="BN208" s="207"/>
      <c r="BO208" s="207"/>
      <c r="BP208" s="205"/>
      <c r="BQ208" s="205"/>
      <c r="BT208" s="208"/>
      <c r="BU208" s="208"/>
      <c r="BV208" s="208"/>
      <c r="CA208" s="208"/>
      <c r="CB208" s="208"/>
      <c r="CF208" s="161">
        <v>2307</v>
      </c>
      <c r="CG208" s="161">
        <v>2307</v>
      </c>
      <c r="CH208" s="161" t="s">
        <v>355</v>
      </c>
      <c r="CI208" s="161">
        <v>2307</v>
      </c>
    </row>
    <row r="209" spans="1:87" ht="12.75" customHeight="1">
      <c r="A209" s="397"/>
      <c r="B209" s="378"/>
      <c r="C209" s="379"/>
      <c r="D209" s="379"/>
      <c r="E209" s="379"/>
      <c r="F209" s="379"/>
      <c r="G209" s="380"/>
      <c r="H209" s="212" t="s">
        <v>24</v>
      </c>
      <c r="I209" s="212"/>
      <c r="J209" s="299"/>
      <c r="K209" s="384" t="str">
        <f>IF($J209&lt;&gt;"",IF($AF209="0-",AP209,IF($AF209="+0",AV209,IF($AF209="+-",BB209,AJ209))),"")</f>
        <v/>
      </c>
      <c r="L209" s="386" t="str">
        <f>IF($J209&lt;&gt;"",IF($AF209="0-",AQ209,IF($AF209="+0",AW209,IF($AF209="+-",BC209,AK209))),"")</f>
        <v/>
      </c>
      <c r="M209" s="384" t="str">
        <f>IF($J209&lt;&gt;"",IF($AF209="0-",AR209,IF($AF209="+0",AX209,IF($AF209="+-",BD209,AL209))),"")</f>
        <v/>
      </c>
      <c r="N209" s="300"/>
      <c r="O209" s="240"/>
      <c r="P209" s="240"/>
      <c r="Q209" s="240"/>
      <c r="R209" s="240"/>
      <c r="S209" s="240"/>
      <c r="T209" s="240"/>
      <c r="U209" s="240"/>
      <c r="V209" s="240"/>
      <c r="W209" s="240"/>
      <c r="X209" s="240"/>
      <c r="Y209" s="240"/>
      <c r="Z209" s="240"/>
      <c r="AA209" s="240"/>
      <c r="AB209" s="240"/>
      <c r="AC209" s="301"/>
      <c r="AD209" s="191"/>
      <c r="AE209" s="192"/>
      <c r="AF209" s="413"/>
      <c r="AG209" s="388" t="str">
        <f>IF(AF209&lt;&gt;"",VLOOKUP(AF209,$AH$13:$AI$16,2),"")</f>
        <v/>
      </c>
      <c r="AH209" s="159"/>
      <c r="AI209" s="159"/>
      <c r="AJ209" s="199">
        <f>IF(AN209&gt;=12,DATEDIF(BK209,BN209,"y")+1,DATEDIF(BK209,BN209,"y"))</f>
        <v>0</v>
      </c>
      <c r="AK209" s="199">
        <f>IF(AN209&gt;=12,AN209-12,AN209)</f>
        <v>0</v>
      </c>
      <c r="AL209" s="200" t="str">
        <f>IF(AO209&lt;=15,"半",0)</f>
        <v>半</v>
      </c>
      <c r="AM209" s="196">
        <f>DATEDIF(BK209,BN209,"y")</f>
        <v>0</v>
      </c>
      <c r="AN209" s="197">
        <f>IF(AO209&gt;=16,DATEDIF(BK209,BN209,"ym")+1,DATEDIF(BK209,BN209,"ym"))</f>
        <v>0</v>
      </c>
      <c r="AO209" s="198">
        <f>DATEDIF(BK209,BN209,"md")</f>
        <v>14</v>
      </c>
      <c r="AP209" s="199" t="e">
        <f>IF(AT209&gt;=12,DATEDIF(BK209,BO209,"y")+1,DATEDIF(BK209,BO209,"y"))</f>
        <v>#NUM!</v>
      </c>
      <c r="AQ209" s="199" t="e">
        <f>IF(AT209&gt;=12,AT209-12,AT209)</f>
        <v>#NUM!</v>
      </c>
      <c r="AR209" s="200" t="e">
        <f>IF(AU209&lt;=15,"半",0)</f>
        <v>#NUM!</v>
      </c>
      <c r="AS209" s="196" t="e">
        <f>DATEDIF(BK209,BO209,"y")</f>
        <v>#NUM!</v>
      </c>
      <c r="AT209" s="197" t="e">
        <f>IF(AU209&gt;=16,DATEDIF(BK209,BO209,"ym")+1,DATEDIF(BK209,BO209,"ym"))</f>
        <v>#NUM!</v>
      </c>
      <c r="AU209" s="198" t="e">
        <f>DATEDIF(BK209,BO209,"md")</f>
        <v>#NUM!</v>
      </c>
      <c r="AV209" s="199" t="e">
        <f>IF(AZ209&gt;=12,DATEDIF(BL209,BN209,"y")+1,DATEDIF(BL209,BN209,"y"))</f>
        <v>#NUM!</v>
      </c>
      <c r="AW209" s="199" t="e">
        <f>IF(AZ209&gt;=12,AZ209-12,AZ209)</f>
        <v>#NUM!</v>
      </c>
      <c r="AX209" s="200" t="e">
        <f>IF(BA209&lt;=15,"半",0)</f>
        <v>#NUM!</v>
      </c>
      <c r="AY209" s="196" t="e">
        <f>DATEDIF(BL209,BN209,"y")</f>
        <v>#NUM!</v>
      </c>
      <c r="AZ209" s="197" t="e">
        <f>IF(BA209&gt;=16,DATEDIF(BL209,BN209,"ym")+1,DATEDIF(BL209,BN209,"ym"))</f>
        <v>#NUM!</v>
      </c>
      <c r="BA209" s="197" t="e">
        <f>DATEDIF(BL209,BN209,"md")</f>
        <v>#NUM!</v>
      </c>
      <c r="BB209" s="199" t="e">
        <f>IF(BF209&gt;=12,DATEDIF(BL209,BO209,"y")+1,DATEDIF(BL209,BO209,"y"))</f>
        <v>#NUM!</v>
      </c>
      <c r="BC209" s="199" t="e">
        <f>IF(BF209&gt;=12,BF209-12,BF209)</f>
        <v>#NUM!</v>
      </c>
      <c r="BD209" s="200" t="e">
        <f>IF(BG209&lt;=15,"半",0)</f>
        <v>#NUM!</v>
      </c>
      <c r="BE209" s="196" t="e">
        <f>DATEDIF(BL209,BO209,"y")</f>
        <v>#NUM!</v>
      </c>
      <c r="BF209" s="197" t="e">
        <f>IF(BG209&gt;=16,DATEDIF(BL209,BO209,"ym")+1,DATEDIF(BL209,BO209,"ym"))</f>
        <v>#NUM!</v>
      </c>
      <c r="BG209" s="198" t="e">
        <f>DATEDIF(BL209,BO209,"md")</f>
        <v>#NUM!</v>
      </c>
      <c r="BH209" s="197"/>
      <c r="BI209" s="191">
        <f>IF(J210="現在",$AG$6,J210)</f>
        <v>0</v>
      </c>
      <c r="BJ209" s="197">
        <v>10</v>
      </c>
      <c r="BK209" s="204">
        <f>IF(DAY(J209)&lt;=15,J209-DAY(J209)+1,J209-DAY(J209)+16)</f>
        <v>1</v>
      </c>
      <c r="BL209" s="204">
        <f>IF(DAY(BK209)=1,BK209+15,BU209)</f>
        <v>16</v>
      </c>
      <c r="BM209" s="205"/>
      <c r="BN209" s="206">
        <f>IF(CD209&gt;=16,CB209,IF(J210="現在",$AG$6-CD209+15,J210-CD209+15))</f>
        <v>15</v>
      </c>
      <c r="BO209" s="207">
        <f>IF(DAY(BN209)=15,BN209-DAY(BN209),BN209-DAY(BN209)+15)</f>
        <v>0</v>
      </c>
      <c r="BP209" s="205"/>
      <c r="BQ209" s="205"/>
      <c r="BR209" s="161">
        <f>YEAR(J209)</f>
        <v>1900</v>
      </c>
      <c r="BS209" s="161">
        <f>MONTH(J209)+1</f>
        <v>2</v>
      </c>
      <c r="BT209" s="208" t="str">
        <f>CONCATENATE(BR209,"/",BS209,"/",1)</f>
        <v>1900/2/1</v>
      </c>
      <c r="BU209" s="208">
        <f t="shared" ref="BU209" si="156">BT209+1-1</f>
        <v>32</v>
      </c>
      <c r="BV209" s="208">
        <f>BT209-1</f>
        <v>31</v>
      </c>
      <c r="BW209" s="161">
        <f t="shared" ref="BW209" si="157">DAY(BV209)</f>
        <v>31</v>
      </c>
      <c r="BX209" s="161">
        <f>DAY(J209)</f>
        <v>0</v>
      </c>
      <c r="BY209" s="161">
        <f>YEAR(BI209)</f>
        <v>1900</v>
      </c>
      <c r="BZ209" s="161">
        <f>IF(MONTH(BI209)=12,MONTH(BI209)-12+1,MONTH(BI209)+1)</f>
        <v>2</v>
      </c>
      <c r="CA209" s="208" t="str">
        <f>IF(BZ209=1,CONCATENATE(BY209+1,"/",BZ209,"/",1),CONCATENATE(BY209,"/",BZ209,"/",1))</f>
        <v>1900/2/1</v>
      </c>
      <c r="CB209" s="208">
        <f t="shared" ref="CB209" si="158">CA209-1</f>
        <v>31</v>
      </c>
      <c r="CC209" s="161">
        <f t="shared" ref="CC209" si="159">DAY(CB209)</f>
        <v>31</v>
      </c>
      <c r="CD209" s="161">
        <f>DAY(BI209)</f>
        <v>0</v>
      </c>
      <c r="CF209" s="161">
        <v>2321</v>
      </c>
      <c r="CG209" s="161">
        <v>2321</v>
      </c>
      <c r="CH209" s="161" t="s">
        <v>356</v>
      </c>
      <c r="CI209" s="161">
        <v>2321</v>
      </c>
    </row>
    <row r="210" spans="1:87" ht="12.75" customHeight="1">
      <c r="A210" s="415"/>
      <c r="B210" s="381"/>
      <c r="C210" s="382"/>
      <c r="D210" s="382"/>
      <c r="E210" s="382"/>
      <c r="F210" s="382"/>
      <c r="G210" s="383"/>
      <c r="H210" s="209" t="s">
        <v>25</v>
      </c>
      <c r="I210" s="209"/>
      <c r="J210" s="302"/>
      <c r="K210" s="385"/>
      <c r="L210" s="387"/>
      <c r="M210" s="385"/>
      <c r="N210" s="300"/>
      <c r="O210" s="240"/>
      <c r="P210" s="240"/>
      <c r="Q210" s="240"/>
      <c r="R210" s="240"/>
      <c r="S210" s="240"/>
      <c r="T210" s="240"/>
      <c r="U210" s="240"/>
      <c r="V210" s="240"/>
      <c r="W210" s="240"/>
      <c r="X210" s="240"/>
      <c r="Y210" s="240"/>
      <c r="Z210" s="240"/>
      <c r="AA210" s="240"/>
      <c r="AB210" s="240"/>
      <c r="AC210" s="301"/>
      <c r="AE210" s="192"/>
      <c r="AF210" s="414"/>
      <c r="AG210" s="389"/>
      <c r="AH210" s="159"/>
      <c r="AI210" s="159"/>
      <c r="AJ210" s="303"/>
      <c r="AK210" s="303"/>
      <c r="AL210" s="304"/>
      <c r="AM210" s="196"/>
      <c r="AN210" s="197"/>
      <c r="AO210" s="198"/>
      <c r="AP210" s="303"/>
      <c r="AQ210" s="303"/>
      <c r="AR210" s="304"/>
      <c r="AS210" s="196"/>
      <c r="AT210" s="197"/>
      <c r="AU210" s="198"/>
      <c r="AV210" s="303"/>
      <c r="AW210" s="303"/>
      <c r="AX210" s="304"/>
      <c r="AY210" s="196"/>
      <c r="AZ210" s="197"/>
      <c r="BA210" s="197"/>
      <c r="BB210" s="303"/>
      <c r="BC210" s="303"/>
      <c r="BD210" s="304"/>
      <c r="BE210" s="196"/>
      <c r="BF210" s="197"/>
      <c r="BG210" s="198"/>
      <c r="BH210" s="197"/>
      <c r="BI210" s="191"/>
      <c r="BJ210" s="197"/>
      <c r="BK210" s="204"/>
      <c r="BL210" s="204"/>
      <c r="BM210" s="205"/>
      <c r="BN210" s="207"/>
      <c r="BO210" s="207"/>
      <c r="BP210" s="205"/>
      <c r="BQ210" s="205"/>
      <c r="BT210" s="208"/>
      <c r="BU210" s="208"/>
      <c r="BV210" s="208"/>
      <c r="CA210" s="208"/>
      <c r="CB210" s="208"/>
      <c r="CF210" s="161">
        <v>2323</v>
      </c>
      <c r="CG210" s="161">
        <v>2323</v>
      </c>
      <c r="CH210" s="161" t="s">
        <v>357</v>
      </c>
      <c r="CI210" s="161">
        <v>2323</v>
      </c>
    </row>
    <row r="211" spans="1:87" ht="12.75" customHeight="1">
      <c r="A211" s="397"/>
      <c r="B211" s="378"/>
      <c r="C211" s="379"/>
      <c r="D211" s="379"/>
      <c r="E211" s="379"/>
      <c r="F211" s="379"/>
      <c r="G211" s="380"/>
      <c r="H211" s="212" t="s">
        <v>24</v>
      </c>
      <c r="I211" s="212"/>
      <c r="J211" s="299"/>
      <c r="K211" s="384" t="str">
        <f>IF($J211&lt;&gt;"",IF($AF211="0-",AP211,IF($AF211="+0",AV211,IF($AF211="+-",BB211,AJ211))),"")</f>
        <v/>
      </c>
      <c r="L211" s="386" t="str">
        <f>IF($J211&lt;&gt;"",IF($AF211="0-",AQ211,IF($AF211="+0",AW211,IF($AF211="+-",BC211,AK211))),"")</f>
        <v/>
      </c>
      <c r="M211" s="384" t="str">
        <f>IF($J211&lt;&gt;"",IF($AF211="0-",AR211,IF($AF211="+0",AX211,IF($AF211="+-",BD211,AL211))),"")</f>
        <v/>
      </c>
      <c r="N211" s="300"/>
      <c r="O211" s="240"/>
      <c r="P211" s="240"/>
      <c r="Q211" s="240"/>
      <c r="R211" s="240"/>
      <c r="S211" s="240"/>
      <c r="T211" s="240"/>
      <c r="U211" s="240"/>
      <c r="V211" s="240"/>
      <c r="W211" s="240"/>
      <c r="X211" s="240"/>
      <c r="Y211" s="240"/>
      <c r="Z211" s="240"/>
      <c r="AA211" s="240"/>
      <c r="AB211" s="240"/>
      <c r="AC211" s="301"/>
      <c r="AD211" s="191"/>
      <c r="AE211" s="192"/>
      <c r="AF211" s="413"/>
      <c r="AG211" s="388" t="str">
        <f>IF(AF211&lt;&gt;"",VLOOKUP(AF211,$AH$13:$AI$16,2),"")</f>
        <v/>
      </c>
      <c r="AH211" s="159"/>
      <c r="AI211" s="159"/>
      <c r="AJ211" s="199">
        <f>IF(AN211&gt;=12,DATEDIF(BK211,BN211,"y")+1,DATEDIF(BK211,BN211,"y"))</f>
        <v>0</v>
      </c>
      <c r="AK211" s="199">
        <f>IF(AN211&gt;=12,AN211-12,AN211)</f>
        <v>0</v>
      </c>
      <c r="AL211" s="200" t="str">
        <f>IF(AO211&lt;=15,"半",0)</f>
        <v>半</v>
      </c>
      <c r="AM211" s="196">
        <f>DATEDIF(BK211,BN211,"y")</f>
        <v>0</v>
      </c>
      <c r="AN211" s="197">
        <f>IF(AO211&gt;=16,DATEDIF(BK211,BN211,"ym")+1,DATEDIF(BK211,BN211,"ym"))</f>
        <v>0</v>
      </c>
      <c r="AO211" s="198">
        <f>DATEDIF(BK211,BN211,"md")</f>
        <v>14</v>
      </c>
      <c r="AP211" s="199" t="e">
        <f>IF(AT211&gt;=12,DATEDIF(BK211,BO211,"y")+1,DATEDIF(BK211,BO211,"y"))</f>
        <v>#NUM!</v>
      </c>
      <c r="AQ211" s="199" t="e">
        <f>IF(AT211&gt;=12,AT211-12,AT211)</f>
        <v>#NUM!</v>
      </c>
      <c r="AR211" s="200" t="e">
        <f>IF(AU211&lt;=15,"半",0)</f>
        <v>#NUM!</v>
      </c>
      <c r="AS211" s="196" t="e">
        <f>DATEDIF(BK211,BO211,"y")</f>
        <v>#NUM!</v>
      </c>
      <c r="AT211" s="197" t="e">
        <f>IF(AU211&gt;=16,DATEDIF(BK211,BO211,"ym")+1,DATEDIF(BK211,BO211,"ym"))</f>
        <v>#NUM!</v>
      </c>
      <c r="AU211" s="198" t="e">
        <f>DATEDIF(BK211,BO211,"md")</f>
        <v>#NUM!</v>
      </c>
      <c r="AV211" s="199" t="e">
        <f>IF(AZ211&gt;=12,DATEDIF(BL211,BN211,"y")+1,DATEDIF(BL211,BN211,"y"))</f>
        <v>#NUM!</v>
      </c>
      <c r="AW211" s="199" t="e">
        <f>IF(AZ211&gt;=12,AZ211-12,AZ211)</f>
        <v>#NUM!</v>
      </c>
      <c r="AX211" s="200" t="e">
        <f>IF(BA211&lt;=15,"半",0)</f>
        <v>#NUM!</v>
      </c>
      <c r="AY211" s="196" t="e">
        <f>DATEDIF(BL211,BN211,"y")</f>
        <v>#NUM!</v>
      </c>
      <c r="AZ211" s="197" t="e">
        <f>IF(BA211&gt;=16,DATEDIF(BL211,BN211,"ym")+1,DATEDIF(BL211,BN211,"ym"))</f>
        <v>#NUM!</v>
      </c>
      <c r="BA211" s="197" t="e">
        <f>DATEDIF(BL211,BN211,"md")</f>
        <v>#NUM!</v>
      </c>
      <c r="BB211" s="199" t="e">
        <f>IF(BF211&gt;=12,DATEDIF(BL211,BO211,"y")+1,DATEDIF(BL211,BO211,"y"))</f>
        <v>#NUM!</v>
      </c>
      <c r="BC211" s="199" t="e">
        <f>IF(BF211&gt;=12,BF211-12,BF211)</f>
        <v>#NUM!</v>
      </c>
      <c r="BD211" s="200" t="e">
        <f>IF(BG211&lt;=15,"半",0)</f>
        <v>#NUM!</v>
      </c>
      <c r="BE211" s="196" t="e">
        <f>DATEDIF(BL211,BO211,"y")</f>
        <v>#NUM!</v>
      </c>
      <c r="BF211" s="197" t="e">
        <f>IF(BG211&gt;=16,DATEDIF(BL211,BO211,"ym")+1,DATEDIF(BL211,BO211,"ym"))</f>
        <v>#NUM!</v>
      </c>
      <c r="BG211" s="198" t="e">
        <f>DATEDIF(BL211,BO211,"md")</f>
        <v>#NUM!</v>
      </c>
      <c r="BH211" s="197"/>
      <c r="BI211" s="191">
        <f>IF(J212="現在",$AG$6,J212)</f>
        <v>0</v>
      </c>
      <c r="BJ211" s="197">
        <v>11</v>
      </c>
      <c r="BK211" s="204">
        <f>IF(DAY(J211)&lt;=15,J211-DAY(J211)+1,J211-DAY(J211)+16)</f>
        <v>1</v>
      </c>
      <c r="BL211" s="204">
        <f>IF(DAY(BK211)=1,BK211+15,BU211)</f>
        <v>16</v>
      </c>
      <c r="BM211" s="205"/>
      <c r="BN211" s="206">
        <f>IF(CD211&gt;=16,CB211,IF(J212="現在",$AG$6-CD211+15,J212-CD211+15))</f>
        <v>15</v>
      </c>
      <c r="BO211" s="207">
        <f>IF(DAY(BN211)=15,BN211-DAY(BN211),BN211-DAY(BN211)+15)</f>
        <v>0</v>
      </c>
      <c r="BP211" s="205"/>
      <c r="BQ211" s="205"/>
      <c r="BR211" s="161">
        <f>YEAR(J211)</f>
        <v>1900</v>
      </c>
      <c r="BS211" s="161">
        <f>MONTH(J211)+1</f>
        <v>2</v>
      </c>
      <c r="BT211" s="208" t="str">
        <f>CONCATENATE(BR211,"/",BS211,"/",1)</f>
        <v>1900/2/1</v>
      </c>
      <c r="BU211" s="208">
        <f t="shared" ref="BU211" si="160">BT211+1-1</f>
        <v>32</v>
      </c>
      <c r="BV211" s="208">
        <f>BT211-1</f>
        <v>31</v>
      </c>
      <c r="BW211" s="161">
        <f t="shared" ref="BW211" si="161">DAY(BV211)</f>
        <v>31</v>
      </c>
      <c r="BX211" s="161">
        <f>DAY(J211)</f>
        <v>0</v>
      </c>
      <c r="BY211" s="161">
        <f>YEAR(BI211)</f>
        <v>1900</v>
      </c>
      <c r="BZ211" s="161">
        <f>IF(MONTH(BI211)=12,MONTH(BI211)-12+1,MONTH(BI211)+1)</f>
        <v>2</v>
      </c>
      <c r="CA211" s="208" t="str">
        <f>IF(BZ211=1,CONCATENATE(BY211+1,"/",BZ211,"/",1),CONCATENATE(BY211,"/",BZ211,"/",1))</f>
        <v>1900/2/1</v>
      </c>
      <c r="CB211" s="208">
        <f t="shared" ref="CB211" si="162">CA211-1</f>
        <v>31</v>
      </c>
      <c r="CC211" s="161">
        <f t="shared" ref="CC211" si="163">DAY(CB211)</f>
        <v>31</v>
      </c>
      <c r="CD211" s="161">
        <f>DAY(BI211)</f>
        <v>0</v>
      </c>
      <c r="CF211" s="161">
        <v>2343</v>
      </c>
      <c r="CG211" s="161">
        <v>2343</v>
      </c>
      <c r="CH211" s="161" t="s">
        <v>358</v>
      </c>
      <c r="CI211" s="161">
        <v>2343</v>
      </c>
    </row>
    <row r="212" spans="1:87" ht="12.75" customHeight="1">
      <c r="A212" s="415"/>
      <c r="B212" s="381"/>
      <c r="C212" s="382"/>
      <c r="D212" s="382"/>
      <c r="E212" s="382"/>
      <c r="F212" s="382"/>
      <c r="G212" s="383"/>
      <c r="H212" s="209" t="s">
        <v>25</v>
      </c>
      <c r="I212" s="209"/>
      <c r="J212" s="302"/>
      <c r="K212" s="385"/>
      <c r="L212" s="387"/>
      <c r="M212" s="385"/>
      <c r="N212" s="300"/>
      <c r="O212" s="240"/>
      <c r="P212" s="240"/>
      <c r="Q212" s="240"/>
      <c r="R212" s="240"/>
      <c r="S212" s="240"/>
      <c r="T212" s="240"/>
      <c r="U212" s="240"/>
      <c r="V212" s="240"/>
      <c r="W212" s="240"/>
      <c r="X212" s="240"/>
      <c r="Y212" s="240"/>
      <c r="Z212" s="240"/>
      <c r="AA212" s="240"/>
      <c r="AB212" s="240"/>
      <c r="AC212" s="301"/>
      <c r="AD212" s="191"/>
      <c r="AE212" s="192"/>
      <c r="AF212" s="414"/>
      <c r="AG212" s="389"/>
      <c r="AH212" s="159"/>
      <c r="AI212" s="159"/>
      <c r="AJ212" s="303"/>
      <c r="AK212" s="303"/>
      <c r="AL212" s="304"/>
      <c r="AM212" s="196"/>
      <c r="AN212" s="197"/>
      <c r="AO212" s="198"/>
      <c r="AP212" s="303"/>
      <c r="AQ212" s="303"/>
      <c r="AR212" s="304"/>
      <c r="AS212" s="196"/>
      <c r="AT212" s="197"/>
      <c r="AU212" s="198"/>
      <c r="AV212" s="303"/>
      <c r="AW212" s="303"/>
      <c r="AX212" s="304"/>
      <c r="AY212" s="196"/>
      <c r="AZ212" s="197"/>
      <c r="BA212" s="197"/>
      <c r="BB212" s="303"/>
      <c r="BC212" s="303"/>
      <c r="BD212" s="304"/>
      <c r="BE212" s="196"/>
      <c r="BF212" s="197"/>
      <c r="BG212" s="198"/>
      <c r="BH212" s="197"/>
      <c r="BI212" s="191"/>
      <c r="BJ212" s="197"/>
      <c r="BK212" s="204"/>
      <c r="BL212" s="204"/>
      <c r="BM212" s="205"/>
      <c r="BN212" s="207"/>
      <c r="BO212" s="207"/>
      <c r="BP212" s="205"/>
      <c r="BQ212" s="205"/>
      <c r="BT212" s="208"/>
      <c r="BU212" s="208"/>
      <c r="BV212" s="208"/>
      <c r="CA212" s="208"/>
      <c r="CB212" s="208"/>
      <c r="CF212" s="161">
        <v>2361</v>
      </c>
      <c r="CG212" s="161">
        <v>2361</v>
      </c>
      <c r="CH212" s="161" t="s">
        <v>359</v>
      </c>
      <c r="CI212" s="161">
        <v>2361</v>
      </c>
    </row>
    <row r="213" spans="1:87" ht="12.75" customHeight="1">
      <c r="A213" s="397"/>
      <c r="B213" s="378"/>
      <c r="C213" s="379"/>
      <c r="D213" s="379"/>
      <c r="E213" s="379"/>
      <c r="F213" s="379"/>
      <c r="G213" s="380"/>
      <c r="H213" s="212" t="s">
        <v>24</v>
      </c>
      <c r="I213" s="212"/>
      <c r="J213" s="299"/>
      <c r="K213" s="384" t="str">
        <f>IF($J213&lt;&gt;"",IF($AF213="0-",AP213,IF($AF213="+0",AV213,IF($AF213="+-",BB213,AJ213))),"")</f>
        <v/>
      </c>
      <c r="L213" s="386" t="str">
        <f>IF($J213&lt;&gt;"",IF($AF213="0-",AQ213,IF($AF213="+0",AW213,IF($AF213="+-",BC213,AK213))),"")</f>
        <v/>
      </c>
      <c r="M213" s="384" t="str">
        <f>IF($J213&lt;&gt;"",IF($AF213="0-",AR213,IF($AF213="+0",AX213,IF($AF213="+-",BD213,AL213))),"")</f>
        <v/>
      </c>
      <c r="N213" s="300"/>
      <c r="O213" s="240"/>
      <c r="P213" s="240"/>
      <c r="Q213" s="240"/>
      <c r="R213" s="240"/>
      <c r="S213" s="240"/>
      <c r="T213" s="240"/>
      <c r="U213" s="240"/>
      <c r="V213" s="240"/>
      <c r="W213" s="240"/>
      <c r="X213" s="240"/>
      <c r="Y213" s="240"/>
      <c r="Z213" s="240"/>
      <c r="AA213" s="240"/>
      <c r="AB213" s="240"/>
      <c r="AC213" s="301"/>
      <c r="AD213" s="191"/>
      <c r="AE213" s="192"/>
      <c r="AF213" s="413"/>
      <c r="AG213" s="388" t="str">
        <f>IF(AF213&lt;&gt;"",VLOOKUP(AF213,$AH$13:$AI$16,2),"")</f>
        <v/>
      </c>
      <c r="AH213" s="159"/>
      <c r="AI213" s="159"/>
      <c r="AJ213" s="199">
        <f>IF(AN213&gt;=12,DATEDIF(BK213,BN213,"y")+1,DATEDIF(BK213,BN213,"y"))</f>
        <v>0</v>
      </c>
      <c r="AK213" s="199">
        <f>IF(AN213&gt;=12,AN213-12,AN213)</f>
        <v>0</v>
      </c>
      <c r="AL213" s="200" t="str">
        <f>IF(AO213&lt;=15,"半",0)</f>
        <v>半</v>
      </c>
      <c r="AM213" s="196">
        <f>DATEDIF(BK213,BN213,"y")</f>
        <v>0</v>
      </c>
      <c r="AN213" s="197">
        <f>IF(AO213&gt;=16,DATEDIF(BK213,BN213,"ym")+1,DATEDIF(BK213,BN213,"ym"))</f>
        <v>0</v>
      </c>
      <c r="AO213" s="198">
        <f>DATEDIF(BK213,BN213,"md")</f>
        <v>14</v>
      </c>
      <c r="AP213" s="199" t="e">
        <f>IF(AT213&gt;=12,DATEDIF(BK213,BO213,"y")+1,DATEDIF(BK213,BO213,"y"))</f>
        <v>#NUM!</v>
      </c>
      <c r="AQ213" s="199" t="e">
        <f>IF(AT213&gt;=12,AT213-12,AT213)</f>
        <v>#NUM!</v>
      </c>
      <c r="AR213" s="200" t="e">
        <f>IF(AU213&lt;=15,"半",0)</f>
        <v>#NUM!</v>
      </c>
      <c r="AS213" s="196" t="e">
        <f>DATEDIF(BK213,BO213,"y")</f>
        <v>#NUM!</v>
      </c>
      <c r="AT213" s="197" t="e">
        <f>IF(AU213&gt;=16,DATEDIF(BK213,BO213,"ym")+1,DATEDIF(BK213,BO213,"ym"))</f>
        <v>#NUM!</v>
      </c>
      <c r="AU213" s="198" t="e">
        <f>DATEDIF(BK213,BO213,"md")</f>
        <v>#NUM!</v>
      </c>
      <c r="AV213" s="199" t="e">
        <f>IF(AZ213&gt;=12,DATEDIF(BL213,BN213,"y")+1,DATEDIF(BL213,BN213,"y"))</f>
        <v>#NUM!</v>
      </c>
      <c r="AW213" s="199" t="e">
        <f>IF(AZ213&gt;=12,AZ213-12,AZ213)</f>
        <v>#NUM!</v>
      </c>
      <c r="AX213" s="200" t="e">
        <f>IF(BA213&lt;=15,"半",0)</f>
        <v>#NUM!</v>
      </c>
      <c r="AY213" s="196" t="e">
        <f>DATEDIF(BL213,BN213,"y")</f>
        <v>#NUM!</v>
      </c>
      <c r="AZ213" s="197" t="e">
        <f>IF(BA213&gt;=16,DATEDIF(BL213,BN213,"ym")+1,DATEDIF(BL213,BN213,"ym"))</f>
        <v>#NUM!</v>
      </c>
      <c r="BA213" s="197" t="e">
        <f>DATEDIF(BL213,BN213,"md")</f>
        <v>#NUM!</v>
      </c>
      <c r="BB213" s="199" t="e">
        <f>IF(BF213&gt;=12,DATEDIF(BL213,BO213,"y")+1,DATEDIF(BL213,BO213,"y"))</f>
        <v>#NUM!</v>
      </c>
      <c r="BC213" s="199" t="e">
        <f>IF(BF213&gt;=12,BF213-12,BF213)</f>
        <v>#NUM!</v>
      </c>
      <c r="BD213" s="200" t="e">
        <f>IF(BG213&lt;=15,"半",0)</f>
        <v>#NUM!</v>
      </c>
      <c r="BE213" s="196" t="e">
        <f>DATEDIF(BL213,BO213,"y")</f>
        <v>#NUM!</v>
      </c>
      <c r="BF213" s="197" t="e">
        <f>IF(BG213&gt;=16,DATEDIF(BL213,BO213,"ym")+1,DATEDIF(BL213,BO213,"ym"))</f>
        <v>#NUM!</v>
      </c>
      <c r="BG213" s="198" t="e">
        <f>DATEDIF(BL213,BO213,"md")</f>
        <v>#NUM!</v>
      </c>
      <c r="BH213" s="197"/>
      <c r="BI213" s="191">
        <f>IF(J214="現在",$AG$6,J214)</f>
        <v>0</v>
      </c>
      <c r="BJ213" s="197">
        <v>12</v>
      </c>
      <c r="BK213" s="204">
        <f>IF(DAY(J213)&lt;=15,J213-DAY(J213)+1,J213-DAY(J213)+16)</f>
        <v>1</v>
      </c>
      <c r="BL213" s="204">
        <f>IF(DAY(BK213)=1,BK213+15,BU213)</f>
        <v>16</v>
      </c>
      <c r="BM213" s="205"/>
      <c r="BN213" s="206">
        <f>IF(CD213&gt;=16,CB213,IF(J214="現在",$AG$6-CD213+15,J214-CD213+15))</f>
        <v>15</v>
      </c>
      <c r="BO213" s="207">
        <f>IF(DAY(BN213)=15,BN213-DAY(BN213),BN213-DAY(BN213)+15)</f>
        <v>0</v>
      </c>
      <c r="BP213" s="205"/>
      <c r="BQ213" s="205"/>
      <c r="BR213" s="161">
        <f>YEAR(J213)</f>
        <v>1900</v>
      </c>
      <c r="BS213" s="161">
        <f>MONTH(J213)+1</f>
        <v>2</v>
      </c>
      <c r="BT213" s="208" t="str">
        <f>CONCATENATE(BR213,"/",BS213,"/",1)</f>
        <v>1900/2/1</v>
      </c>
      <c r="BU213" s="208">
        <f t="shared" ref="BU213" si="164">BT213+1-1</f>
        <v>32</v>
      </c>
      <c r="BV213" s="208">
        <f>BT213-1</f>
        <v>31</v>
      </c>
      <c r="BW213" s="161">
        <f t="shared" ref="BW213" si="165">DAY(BV213)</f>
        <v>31</v>
      </c>
      <c r="BX213" s="161">
        <f>DAY(J213)</f>
        <v>0</v>
      </c>
      <c r="BY213" s="161">
        <f>YEAR(BI213)</f>
        <v>1900</v>
      </c>
      <c r="BZ213" s="161">
        <f>IF(MONTH(BI213)=12,MONTH(BI213)-12+1,MONTH(BI213)+1)</f>
        <v>2</v>
      </c>
      <c r="CA213" s="208" t="str">
        <f>IF(BZ213=1,CONCATENATE(BY213+1,"/",BZ213,"/",1),CONCATENATE(BY213,"/",BZ213,"/",1))</f>
        <v>1900/2/1</v>
      </c>
      <c r="CB213" s="208">
        <f t="shared" ref="CB213" si="166">CA213-1</f>
        <v>31</v>
      </c>
      <c r="CC213" s="161">
        <f t="shared" ref="CC213" si="167">DAY(CB213)</f>
        <v>31</v>
      </c>
      <c r="CD213" s="161">
        <f>DAY(BI213)</f>
        <v>0</v>
      </c>
      <c r="CF213" s="161">
        <v>2362</v>
      </c>
      <c r="CG213" s="161">
        <v>2362</v>
      </c>
      <c r="CH213" s="161" t="s">
        <v>360</v>
      </c>
      <c r="CI213" s="161">
        <v>2362</v>
      </c>
    </row>
    <row r="214" spans="1:87" ht="12.75" customHeight="1">
      <c r="A214" s="415"/>
      <c r="B214" s="381"/>
      <c r="C214" s="382"/>
      <c r="D214" s="382"/>
      <c r="E214" s="382"/>
      <c r="F214" s="382"/>
      <c r="G214" s="383"/>
      <c r="H214" s="209" t="s">
        <v>25</v>
      </c>
      <c r="I214" s="209"/>
      <c r="J214" s="302"/>
      <c r="K214" s="385"/>
      <c r="L214" s="387"/>
      <c r="M214" s="385"/>
      <c r="N214" s="300"/>
      <c r="O214" s="240"/>
      <c r="P214" s="240"/>
      <c r="Q214" s="240"/>
      <c r="R214" s="240"/>
      <c r="S214" s="240"/>
      <c r="T214" s="240"/>
      <c r="U214" s="240"/>
      <c r="V214" s="240"/>
      <c r="W214" s="240"/>
      <c r="X214" s="240"/>
      <c r="Y214" s="240"/>
      <c r="Z214" s="240"/>
      <c r="AA214" s="240"/>
      <c r="AB214" s="240"/>
      <c r="AC214" s="301"/>
      <c r="AD214" s="191"/>
      <c r="AE214" s="192"/>
      <c r="AF214" s="414"/>
      <c r="AG214" s="389"/>
      <c r="AH214" s="159"/>
      <c r="AI214" s="159"/>
      <c r="AJ214" s="303"/>
      <c r="AK214" s="303"/>
      <c r="AL214" s="304"/>
      <c r="AM214" s="196"/>
      <c r="AN214" s="197"/>
      <c r="AO214" s="198"/>
      <c r="AP214" s="303"/>
      <c r="AQ214" s="303"/>
      <c r="AR214" s="304"/>
      <c r="AS214" s="196"/>
      <c r="AT214" s="197"/>
      <c r="AU214" s="198"/>
      <c r="AV214" s="303"/>
      <c r="AW214" s="303"/>
      <c r="AX214" s="304"/>
      <c r="AY214" s="196"/>
      <c r="AZ214" s="197"/>
      <c r="BA214" s="197"/>
      <c r="BB214" s="303"/>
      <c r="BC214" s="303"/>
      <c r="BD214" s="304"/>
      <c r="BE214" s="196"/>
      <c r="BF214" s="197"/>
      <c r="BG214" s="198"/>
      <c r="BH214" s="197"/>
      <c r="BI214" s="191"/>
      <c r="BJ214" s="197"/>
      <c r="BK214" s="204"/>
      <c r="BL214" s="204"/>
      <c r="BM214" s="205"/>
      <c r="BN214" s="207"/>
      <c r="BO214" s="207"/>
      <c r="BP214" s="205"/>
      <c r="BQ214" s="205"/>
      <c r="BT214" s="208"/>
      <c r="BU214" s="208"/>
      <c r="BV214" s="208"/>
      <c r="CA214" s="208"/>
      <c r="CB214" s="208"/>
      <c r="CF214" s="161">
        <v>2367</v>
      </c>
      <c r="CG214" s="161">
        <v>2367</v>
      </c>
      <c r="CH214" s="161" t="s">
        <v>361</v>
      </c>
      <c r="CI214" s="161">
        <v>2367</v>
      </c>
    </row>
    <row r="215" spans="1:87" ht="12.75" customHeight="1">
      <c r="A215" s="397"/>
      <c r="B215" s="378"/>
      <c r="C215" s="379"/>
      <c r="D215" s="379"/>
      <c r="E215" s="379"/>
      <c r="F215" s="379"/>
      <c r="G215" s="380"/>
      <c r="H215" s="212" t="s">
        <v>24</v>
      </c>
      <c r="I215" s="212"/>
      <c r="J215" s="299"/>
      <c r="K215" s="384" t="str">
        <f>IF($J215&lt;&gt;"",IF($AF215="0-",AP215,IF($AF215="+0",AV215,IF($AF215="+-",BB215,AJ215))),"")</f>
        <v/>
      </c>
      <c r="L215" s="386" t="str">
        <f>IF($J215&lt;&gt;"",IF($AF215="0-",AQ215,IF($AF215="+0",AW215,IF($AF215="+-",BC215,AK215))),"")</f>
        <v/>
      </c>
      <c r="M215" s="384" t="str">
        <f>IF($J215&lt;&gt;"",IF($AF215="0-",AR215,IF($AF215="+0",AX215,IF($AF215="+-",BD215,AL215))),"")</f>
        <v/>
      </c>
      <c r="N215" s="300"/>
      <c r="O215" s="240"/>
      <c r="P215" s="240"/>
      <c r="Q215" s="240"/>
      <c r="R215" s="240"/>
      <c r="S215" s="240"/>
      <c r="T215" s="240"/>
      <c r="U215" s="240"/>
      <c r="V215" s="240"/>
      <c r="W215" s="240"/>
      <c r="X215" s="240"/>
      <c r="Y215" s="240"/>
      <c r="Z215" s="240"/>
      <c r="AA215" s="240"/>
      <c r="AB215" s="240"/>
      <c r="AC215" s="301"/>
      <c r="AD215" s="191"/>
      <c r="AE215" s="192"/>
      <c r="AF215" s="413"/>
      <c r="AG215" s="388" t="str">
        <f>IF(AF215&lt;&gt;"",VLOOKUP(AF215,$AH$13:$AI$16,2),"")</f>
        <v/>
      </c>
      <c r="AH215" s="159"/>
      <c r="AI215" s="159"/>
      <c r="AJ215" s="199">
        <f>IF(AN215&gt;=12,DATEDIF(BK215,BN215,"y")+1,DATEDIF(BK215,BN215,"y"))</f>
        <v>0</v>
      </c>
      <c r="AK215" s="199">
        <f>IF(AN215&gt;=12,AN215-12,AN215)</f>
        <v>0</v>
      </c>
      <c r="AL215" s="200" t="str">
        <f>IF(AO215&lt;=15,"半",0)</f>
        <v>半</v>
      </c>
      <c r="AM215" s="196">
        <f>DATEDIF(BK215,BN215,"y")</f>
        <v>0</v>
      </c>
      <c r="AN215" s="197">
        <f>IF(AO215&gt;=16,DATEDIF(BK215,BN215,"ym")+1,DATEDIF(BK215,BN215,"ym"))</f>
        <v>0</v>
      </c>
      <c r="AO215" s="198">
        <f>DATEDIF(BK215,BN215,"md")</f>
        <v>14</v>
      </c>
      <c r="AP215" s="199" t="e">
        <f>IF(AT215&gt;=12,DATEDIF(BK215,BO215,"y")+1,DATEDIF(BK215,BO215,"y"))</f>
        <v>#NUM!</v>
      </c>
      <c r="AQ215" s="199" t="e">
        <f>IF(AT215&gt;=12,AT215-12,AT215)</f>
        <v>#NUM!</v>
      </c>
      <c r="AR215" s="200" t="e">
        <f>IF(AU215&lt;=15,"半",0)</f>
        <v>#NUM!</v>
      </c>
      <c r="AS215" s="196" t="e">
        <f>DATEDIF(BK215,BO215,"y")</f>
        <v>#NUM!</v>
      </c>
      <c r="AT215" s="197" t="e">
        <f>IF(AU215&gt;=16,DATEDIF(BK215,BO215,"ym")+1,DATEDIF(BK215,BO215,"ym"))</f>
        <v>#NUM!</v>
      </c>
      <c r="AU215" s="198" t="e">
        <f>DATEDIF(BK215,BO215,"md")</f>
        <v>#NUM!</v>
      </c>
      <c r="AV215" s="199" t="e">
        <f>IF(AZ215&gt;=12,DATEDIF(BL215,BN215,"y")+1,DATEDIF(BL215,BN215,"y"))</f>
        <v>#NUM!</v>
      </c>
      <c r="AW215" s="199" t="e">
        <f>IF(AZ215&gt;=12,AZ215-12,AZ215)</f>
        <v>#NUM!</v>
      </c>
      <c r="AX215" s="200" t="e">
        <f>IF(BA215&lt;=15,"半",0)</f>
        <v>#NUM!</v>
      </c>
      <c r="AY215" s="196" t="e">
        <f>DATEDIF(BL215,BN215,"y")</f>
        <v>#NUM!</v>
      </c>
      <c r="AZ215" s="197" t="e">
        <f>IF(BA215&gt;=16,DATEDIF(BL215,BN215,"ym")+1,DATEDIF(BL215,BN215,"ym"))</f>
        <v>#NUM!</v>
      </c>
      <c r="BA215" s="197" t="e">
        <f>DATEDIF(BL215,BN215,"md")</f>
        <v>#NUM!</v>
      </c>
      <c r="BB215" s="199" t="e">
        <f>IF(BF215&gt;=12,DATEDIF(BL215,BO215,"y")+1,DATEDIF(BL215,BO215,"y"))</f>
        <v>#NUM!</v>
      </c>
      <c r="BC215" s="199" t="e">
        <f>IF(BF215&gt;=12,BF215-12,BF215)</f>
        <v>#NUM!</v>
      </c>
      <c r="BD215" s="200" t="e">
        <f>IF(BG215&lt;=15,"半",0)</f>
        <v>#NUM!</v>
      </c>
      <c r="BE215" s="196" t="e">
        <f>DATEDIF(BL215,BO215,"y")</f>
        <v>#NUM!</v>
      </c>
      <c r="BF215" s="197" t="e">
        <f>IF(BG215&gt;=16,DATEDIF(BL215,BO215,"ym")+1,DATEDIF(BL215,BO215,"ym"))</f>
        <v>#NUM!</v>
      </c>
      <c r="BG215" s="198" t="e">
        <f>DATEDIF(BL215,BO215,"md")</f>
        <v>#NUM!</v>
      </c>
      <c r="BH215" s="197"/>
      <c r="BI215" s="191">
        <f>IF(J216="現在",$AG$6,J216)</f>
        <v>0</v>
      </c>
      <c r="BJ215" s="197">
        <v>13</v>
      </c>
      <c r="BK215" s="204">
        <f>IF(DAY(J215)&lt;=15,J215-DAY(J215)+1,J215-DAY(J215)+16)</f>
        <v>1</v>
      </c>
      <c r="BL215" s="204">
        <f>IF(DAY(BK215)=1,BK215+15,BU215)</f>
        <v>16</v>
      </c>
      <c r="BM215" s="205"/>
      <c r="BN215" s="206">
        <f>IF(CD215&gt;=16,CB215,IF(J216="現在",$AG$6-CD215+15,J216-CD215+15))</f>
        <v>15</v>
      </c>
      <c r="BO215" s="207">
        <f>IF(DAY(BN215)=15,BN215-DAY(BN215),BN215-DAY(BN215)+15)</f>
        <v>0</v>
      </c>
      <c r="BP215" s="205"/>
      <c r="BQ215" s="205"/>
      <c r="BR215" s="161">
        <f>YEAR(J215)</f>
        <v>1900</v>
      </c>
      <c r="BS215" s="161">
        <f>MONTH(J215)+1</f>
        <v>2</v>
      </c>
      <c r="BT215" s="208" t="str">
        <f>CONCATENATE(BR215,"/",BS215,"/",1)</f>
        <v>1900/2/1</v>
      </c>
      <c r="BU215" s="208">
        <f t="shared" ref="BU215" si="168">BT215+1-1</f>
        <v>32</v>
      </c>
      <c r="BV215" s="208">
        <f>BT215-1</f>
        <v>31</v>
      </c>
      <c r="BW215" s="161">
        <f t="shared" ref="BW215" si="169">DAY(BV215)</f>
        <v>31</v>
      </c>
      <c r="BX215" s="161">
        <f>DAY(J215)</f>
        <v>0</v>
      </c>
      <c r="BY215" s="161">
        <f>YEAR(BI215)</f>
        <v>1900</v>
      </c>
      <c r="BZ215" s="161">
        <f>IF(MONTH(BI215)=12,MONTH(BI215)-12+1,MONTH(BI215)+1)</f>
        <v>2</v>
      </c>
      <c r="CA215" s="208" t="str">
        <f>IF(BZ215=1,CONCATENATE(BY215+1,"/",BZ215,"/",1),CONCATENATE(BY215,"/",BZ215,"/",1))</f>
        <v>1900/2/1</v>
      </c>
      <c r="CB215" s="208">
        <f t="shared" ref="CB215" si="170">CA215-1</f>
        <v>31</v>
      </c>
      <c r="CC215" s="161">
        <f t="shared" ref="CC215" si="171">DAY(CB215)</f>
        <v>31</v>
      </c>
      <c r="CD215" s="161">
        <f>DAY(BI215)</f>
        <v>0</v>
      </c>
      <c r="CF215" s="161">
        <v>2381</v>
      </c>
      <c r="CG215" s="161">
        <v>2381</v>
      </c>
      <c r="CH215" s="161" t="s">
        <v>362</v>
      </c>
      <c r="CI215" s="161">
        <v>2381</v>
      </c>
    </row>
    <row r="216" spans="1:87" ht="12.75" customHeight="1">
      <c r="A216" s="415"/>
      <c r="B216" s="381"/>
      <c r="C216" s="382"/>
      <c r="D216" s="382"/>
      <c r="E216" s="382"/>
      <c r="F216" s="382"/>
      <c r="G216" s="383"/>
      <c r="H216" s="209" t="s">
        <v>25</v>
      </c>
      <c r="I216" s="209"/>
      <c r="J216" s="302"/>
      <c r="K216" s="385"/>
      <c r="L216" s="387"/>
      <c r="M216" s="385"/>
      <c r="N216" s="300"/>
      <c r="O216" s="240"/>
      <c r="P216" s="240"/>
      <c r="Q216" s="240"/>
      <c r="R216" s="240"/>
      <c r="S216" s="240"/>
      <c r="T216" s="240"/>
      <c r="U216" s="240"/>
      <c r="V216" s="240"/>
      <c r="W216" s="240"/>
      <c r="X216" s="240"/>
      <c r="Y216" s="240"/>
      <c r="Z216" s="240"/>
      <c r="AA216" s="240"/>
      <c r="AB216" s="240"/>
      <c r="AC216" s="301"/>
      <c r="AE216" s="192"/>
      <c r="AF216" s="414"/>
      <c r="AG216" s="389"/>
      <c r="AH216" s="159"/>
      <c r="AI216" s="159"/>
      <c r="AJ216" s="303"/>
      <c r="AK216" s="303"/>
      <c r="AL216" s="304"/>
      <c r="AM216" s="196"/>
      <c r="AN216" s="197"/>
      <c r="AO216" s="198"/>
      <c r="AP216" s="303"/>
      <c r="AQ216" s="303"/>
      <c r="AR216" s="304"/>
      <c r="AS216" s="196"/>
      <c r="AT216" s="197"/>
      <c r="AU216" s="198"/>
      <c r="AV216" s="303"/>
      <c r="AW216" s="303"/>
      <c r="AX216" s="304"/>
      <c r="AY216" s="196"/>
      <c r="AZ216" s="197"/>
      <c r="BA216" s="197"/>
      <c r="BB216" s="303"/>
      <c r="BC216" s="303"/>
      <c r="BD216" s="304"/>
      <c r="BE216" s="196"/>
      <c r="BF216" s="197"/>
      <c r="BG216" s="198"/>
      <c r="BH216" s="197"/>
      <c r="BI216" s="191"/>
      <c r="BJ216" s="197"/>
      <c r="BK216" s="204"/>
      <c r="BL216" s="204"/>
      <c r="BM216" s="205"/>
      <c r="BN216" s="207"/>
      <c r="BO216" s="207"/>
      <c r="BP216" s="205"/>
      <c r="BQ216" s="205"/>
      <c r="BT216" s="208"/>
      <c r="BU216" s="208"/>
      <c r="BV216" s="208"/>
      <c r="CA216" s="208"/>
      <c r="CB216" s="208"/>
      <c r="CF216" s="161">
        <v>2384</v>
      </c>
      <c r="CG216" s="161">
        <v>2384</v>
      </c>
      <c r="CH216" s="161" t="s">
        <v>363</v>
      </c>
      <c r="CI216" s="161">
        <v>2384</v>
      </c>
    </row>
    <row r="217" spans="1:87" ht="12.75" customHeight="1">
      <c r="A217" s="397"/>
      <c r="B217" s="378"/>
      <c r="C217" s="379"/>
      <c r="D217" s="379"/>
      <c r="E217" s="379"/>
      <c r="F217" s="379"/>
      <c r="G217" s="380"/>
      <c r="H217" s="212" t="s">
        <v>24</v>
      </c>
      <c r="I217" s="212"/>
      <c r="J217" s="299"/>
      <c r="K217" s="384" t="str">
        <f>IF($J217&lt;&gt;"",IF($AF217="0-",AP217,IF($AF217="+0",AV217,IF($AF217="+-",BB217,AJ217))),"")</f>
        <v/>
      </c>
      <c r="L217" s="386" t="str">
        <f>IF($J217&lt;&gt;"",IF($AF217="0-",AQ217,IF($AF217="+0",AW217,IF($AF217="+-",BC217,AK217))),"")</f>
        <v/>
      </c>
      <c r="M217" s="384" t="str">
        <f>IF($J217&lt;&gt;"",IF($AF217="0-",AR217,IF($AF217="+0",AX217,IF($AF217="+-",BD217,AL217))),"")</f>
        <v/>
      </c>
      <c r="N217" s="300"/>
      <c r="O217" s="240"/>
      <c r="P217" s="240"/>
      <c r="Q217" s="240"/>
      <c r="R217" s="240"/>
      <c r="S217" s="240"/>
      <c r="T217" s="240"/>
      <c r="U217" s="240"/>
      <c r="V217" s="240"/>
      <c r="W217" s="240"/>
      <c r="X217" s="240"/>
      <c r="Y217" s="240"/>
      <c r="Z217" s="240"/>
      <c r="AA217" s="240"/>
      <c r="AB217" s="240"/>
      <c r="AC217" s="301"/>
      <c r="AD217" s="191"/>
      <c r="AE217" s="192"/>
      <c r="AF217" s="413"/>
      <c r="AG217" s="388" t="str">
        <f>IF(AF217&lt;&gt;"",VLOOKUP(AF217,$AH$13:$AI$16,2),"")</f>
        <v/>
      </c>
      <c r="AH217" s="159"/>
      <c r="AI217" s="159"/>
      <c r="AJ217" s="199">
        <f>IF(AN217&gt;=12,DATEDIF(BK217,BN217,"y")+1,DATEDIF(BK217,BN217,"y"))</f>
        <v>0</v>
      </c>
      <c r="AK217" s="199">
        <f>IF(AN217&gt;=12,AN217-12,AN217)</f>
        <v>0</v>
      </c>
      <c r="AL217" s="200" t="str">
        <f>IF(AO217&lt;=15,"半",0)</f>
        <v>半</v>
      </c>
      <c r="AM217" s="196">
        <f>DATEDIF(BK217,BN217,"y")</f>
        <v>0</v>
      </c>
      <c r="AN217" s="197">
        <f>IF(AO217&gt;=16,DATEDIF(BK217,BN217,"ym")+1,DATEDIF(BK217,BN217,"ym"))</f>
        <v>0</v>
      </c>
      <c r="AO217" s="198">
        <f>DATEDIF(BK217,BN217,"md")</f>
        <v>14</v>
      </c>
      <c r="AP217" s="199" t="e">
        <f>IF(AT217&gt;=12,DATEDIF(BK217,BO217,"y")+1,DATEDIF(BK217,BO217,"y"))</f>
        <v>#NUM!</v>
      </c>
      <c r="AQ217" s="199" t="e">
        <f>IF(AT217&gt;=12,AT217-12,AT217)</f>
        <v>#NUM!</v>
      </c>
      <c r="AR217" s="200" t="e">
        <f>IF(AU217&lt;=15,"半",0)</f>
        <v>#NUM!</v>
      </c>
      <c r="AS217" s="196" t="e">
        <f>DATEDIF(BK217,BO217,"y")</f>
        <v>#NUM!</v>
      </c>
      <c r="AT217" s="197" t="e">
        <f>IF(AU217&gt;=16,DATEDIF(BK217,BO217,"ym")+1,DATEDIF(BK217,BO217,"ym"))</f>
        <v>#NUM!</v>
      </c>
      <c r="AU217" s="198" t="e">
        <f>DATEDIF(BK217,BO217,"md")</f>
        <v>#NUM!</v>
      </c>
      <c r="AV217" s="199" t="e">
        <f>IF(AZ217&gt;=12,DATEDIF(BL217,BN217,"y")+1,DATEDIF(BL217,BN217,"y"))</f>
        <v>#NUM!</v>
      </c>
      <c r="AW217" s="199" t="e">
        <f>IF(AZ217&gt;=12,AZ217-12,AZ217)</f>
        <v>#NUM!</v>
      </c>
      <c r="AX217" s="200" t="e">
        <f>IF(BA217&lt;=15,"半",0)</f>
        <v>#NUM!</v>
      </c>
      <c r="AY217" s="196" t="e">
        <f>DATEDIF(BL217,BN217,"y")</f>
        <v>#NUM!</v>
      </c>
      <c r="AZ217" s="197" t="e">
        <f>IF(BA217&gt;=16,DATEDIF(BL217,BN217,"ym")+1,DATEDIF(BL217,BN217,"ym"))</f>
        <v>#NUM!</v>
      </c>
      <c r="BA217" s="197" t="e">
        <f>DATEDIF(BL217,BN217,"md")</f>
        <v>#NUM!</v>
      </c>
      <c r="BB217" s="199" t="e">
        <f>IF(BF217&gt;=12,DATEDIF(BL217,BO217,"y")+1,DATEDIF(BL217,BO217,"y"))</f>
        <v>#NUM!</v>
      </c>
      <c r="BC217" s="199" t="e">
        <f>IF(BF217&gt;=12,BF217-12,BF217)</f>
        <v>#NUM!</v>
      </c>
      <c r="BD217" s="200" t="e">
        <f>IF(BG217&lt;=15,"半",0)</f>
        <v>#NUM!</v>
      </c>
      <c r="BE217" s="196" t="e">
        <f>DATEDIF(BL217,BO217,"y")</f>
        <v>#NUM!</v>
      </c>
      <c r="BF217" s="197" t="e">
        <f>IF(BG217&gt;=16,DATEDIF(BL217,BO217,"ym")+1,DATEDIF(BL217,BO217,"ym"))</f>
        <v>#NUM!</v>
      </c>
      <c r="BG217" s="198" t="e">
        <f>DATEDIF(BL217,BO217,"md")</f>
        <v>#NUM!</v>
      </c>
      <c r="BH217" s="197"/>
      <c r="BI217" s="191">
        <f>IF(J218="現在",$AG$6,J218)</f>
        <v>0</v>
      </c>
      <c r="BJ217" s="197">
        <v>14</v>
      </c>
      <c r="BK217" s="204">
        <f>IF(DAY(J217)&lt;=15,J217-DAY(J217)+1,J217-DAY(J217)+16)</f>
        <v>1</v>
      </c>
      <c r="BL217" s="204">
        <f>IF(DAY(BK217)=1,BK217+15,BU217)</f>
        <v>16</v>
      </c>
      <c r="BM217" s="205"/>
      <c r="BN217" s="206">
        <f>IF(CD217&gt;=16,CB217,IF(J218="現在",$AG$6-CD217+15,J218-CD217+15))</f>
        <v>15</v>
      </c>
      <c r="BO217" s="207">
        <f>IF(DAY(BN217)=15,BN217-DAY(BN217),BN217-DAY(BN217)+15)</f>
        <v>0</v>
      </c>
      <c r="BP217" s="205"/>
      <c r="BQ217" s="205"/>
      <c r="BR217" s="161">
        <f>YEAR(J217)</f>
        <v>1900</v>
      </c>
      <c r="BS217" s="161">
        <f>MONTH(J217)+1</f>
        <v>2</v>
      </c>
      <c r="BT217" s="208" t="str">
        <f>CONCATENATE(BR217,"/",BS217,"/",1)</f>
        <v>1900/2/1</v>
      </c>
      <c r="BU217" s="208">
        <f t="shared" ref="BU217" si="172">BT217+1-1</f>
        <v>32</v>
      </c>
      <c r="BV217" s="208">
        <f>BT217-1</f>
        <v>31</v>
      </c>
      <c r="BW217" s="161">
        <f t="shared" ref="BW217" si="173">DAY(BV217)</f>
        <v>31</v>
      </c>
      <c r="BX217" s="161">
        <f>DAY(J217)</f>
        <v>0</v>
      </c>
      <c r="BY217" s="161">
        <f>YEAR(BI217)</f>
        <v>1900</v>
      </c>
      <c r="BZ217" s="161">
        <f>IF(MONTH(BI217)=12,MONTH(BI217)-12+1,MONTH(BI217)+1)</f>
        <v>2</v>
      </c>
      <c r="CA217" s="208" t="str">
        <f>IF(BZ217=1,CONCATENATE(BY217+1,"/",BZ217,"/",1),CONCATENATE(BY217,"/",BZ217,"/",1))</f>
        <v>1900/2/1</v>
      </c>
      <c r="CB217" s="208">
        <f t="shared" ref="CB217" si="174">CA217-1</f>
        <v>31</v>
      </c>
      <c r="CC217" s="161">
        <f t="shared" ref="CC217" si="175">DAY(CB217)</f>
        <v>31</v>
      </c>
      <c r="CD217" s="161">
        <f>DAY(BI217)</f>
        <v>0</v>
      </c>
      <c r="CF217" s="161">
        <v>2387</v>
      </c>
      <c r="CG217" s="161">
        <v>2387</v>
      </c>
      <c r="CH217" s="161" t="s">
        <v>364</v>
      </c>
      <c r="CI217" s="161">
        <v>2387</v>
      </c>
    </row>
    <row r="218" spans="1:87" ht="12.75" customHeight="1">
      <c r="A218" s="415"/>
      <c r="B218" s="381"/>
      <c r="C218" s="382"/>
      <c r="D218" s="382"/>
      <c r="E218" s="382"/>
      <c r="F218" s="382"/>
      <c r="G218" s="383"/>
      <c r="H218" s="209" t="s">
        <v>25</v>
      </c>
      <c r="I218" s="209"/>
      <c r="J218" s="302"/>
      <c r="K218" s="385"/>
      <c r="L218" s="387"/>
      <c r="M218" s="385"/>
      <c r="N218" s="300"/>
      <c r="O218" s="240"/>
      <c r="P218" s="240"/>
      <c r="Q218" s="240"/>
      <c r="R218" s="240"/>
      <c r="S218" s="240"/>
      <c r="T218" s="240"/>
      <c r="U218" s="240"/>
      <c r="V218" s="240"/>
      <c r="W218" s="240"/>
      <c r="X218" s="240"/>
      <c r="Y218" s="240"/>
      <c r="Z218" s="240"/>
      <c r="AA218" s="240"/>
      <c r="AB218" s="240"/>
      <c r="AC218" s="301"/>
      <c r="AD218" s="191"/>
      <c r="AE218" s="192"/>
      <c r="AF218" s="414"/>
      <c r="AG218" s="389"/>
      <c r="AH218" s="159"/>
      <c r="AI218" s="159"/>
      <c r="AJ218" s="303"/>
      <c r="AK218" s="303"/>
      <c r="AL218" s="304"/>
      <c r="AM218" s="196"/>
      <c r="AN218" s="197"/>
      <c r="AO218" s="198"/>
      <c r="AP218" s="303"/>
      <c r="AQ218" s="303"/>
      <c r="AR218" s="304"/>
      <c r="AS218" s="196"/>
      <c r="AT218" s="197"/>
      <c r="AU218" s="198"/>
      <c r="AV218" s="303"/>
      <c r="AW218" s="303"/>
      <c r="AX218" s="304"/>
      <c r="AY218" s="196"/>
      <c r="AZ218" s="197"/>
      <c r="BA218" s="197"/>
      <c r="BB218" s="303"/>
      <c r="BC218" s="303"/>
      <c r="BD218" s="304"/>
      <c r="BE218" s="196"/>
      <c r="BF218" s="197"/>
      <c r="BG218" s="198"/>
      <c r="BH218" s="197"/>
      <c r="BI218" s="191"/>
      <c r="BJ218" s="197"/>
      <c r="BK218" s="204"/>
      <c r="BL218" s="204"/>
      <c r="BM218" s="205"/>
      <c r="BN218" s="207"/>
      <c r="BO218" s="207"/>
      <c r="BP218" s="205"/>
      <c r="BQ218" s="205"/>
      <c r="BT218" s="208"/>
      <c r="BU218" s="208"/>
      <c r="BV218" s="208"/>
      <c r="CA218" s="208"/>
      <c r="CB218" s="208"/>
      <c r="CF218" s="161">
        <v>2401</v>
      </c>
      <c r="CG218" s="161">
        <v>2401</v>
      </c>
      <c r="CH218" s="161" t="s">
        <v>365</v>
      </c>
      <c r="CI218" s="161">
        <v>2401</v>
      </c>
    </row>
    <row r="219" spans="1:87" ht="12.75" customHeight="1">
      <c r="A219" s="397"/>
      <c r="B219" s="378"/>
      <c r="C219" s="379"/>
      <c r="D219" s="379"/>
      <c r="E219" s="379"/>
      <c r="F219" s="379"/>
      <c r="G219" s="380"/>
      <c r="H219" s="212" t="s">
        <v>24</v>
      </c>
      <c r="I219" s="212"/>
      <c r="J219" s="299"/>
      <c r="K219" s="384" t="str">
        <f>IF($J219&lt;&gt;"",IF($AF219="0-",AP219,IF($AF219="+0",AV219,IF($AF219="+-",BB219,AJ219))),"")</f>
        <v/>
      </c>
      <c r="L219" s="386" t="str">
        <f>IF($J219&lt;&gt;"",IF($AF219="0-",AQ219,IF($AF219="+0",AW219,IF($AF219="+-",BC219,AK219))),"")</f>
        <v/>
      </c>
      <c r="M219" s="384" t="str">
        <f>IF($J219&lt;&gt;"",IF($AF219="0-",AR219,IF($AF219="+0",AX219,IF($AF219="+-",BD219,AL219))),"")</f>
        <v/>
      </c>
      <c r="N219" s="300"/>
      <c r="O219" s="240"/>
      <c r="P219" s="240"/>
      <c r="Q219" s="240"/>
      <c r="R219" s="240"/>
      <c r="S219" s="240"/>
      <c r="T219" s="240"/>
      <c r="U219" s="240"/>
      <c r="V219" s="240"/>
      <c r="W219" s="240"/>
      <c r="X219" s="240"/>
      <c r="Y219" s="240"/>
      <c r="Z219" s="240"/>
      <c r="AA219" s="240"/>
      <c r="AB219" s="240"/>
      <c r="AC219" s="301"/>
      <c r="AD219" s="191"/>
      <c r="AE219" s="192"/>
      <c r="AF219" s="413"/>
      <c r="AG219" s="388" t="str">
        <f>IF(AF219&lt;&gt;"",VLOOKUP(AF219,$AH$13:$AI$16,2),"")</f>
        <v/>
      </c>
      <c r="AH219" s="159"/>
      <c r="AI219" s="159"/>
      <c r="AJ219" s="199">
        <f>IF(AN219&gt;=12,DATEDIF(BK219,BN219,"y")+1,DATEDIF(BK219,BN219,"y"))</f>
        <v>0</v>
      </c>
      <c r="AK219" s="199">
        <f>IF(AN219&gt;=12,AN219-12,AN219)</f>
        <v>0</v>
      </c>
      <c r="AL219" s="200" t="str">
        <f>IF(AO219&lt;=15,"半",0)</f>
        <v>半</v>
      </c>
      <c r="AM219" s="196">
        <f>DATEDIF(BK219,BN219,"y")</f>
        <v>0</v>
      </c>
      <c r="AN219" s="197">
        <f>IF(AO219&gt;=16,DATEDIF(BK219,BN219,"ym")+1,DATEDIF(BK219,BN219,"ym"))</f>
        <v>0</v>
      </c>
      <c r="AO219" s="198">
        <f>DATEDIF(BK219,BN219,"md")</f>
        <v>14</v>
      </c>
      <c r="AP219" s="199" t="e">
        <f>IF(AT219&gt;=12,DATEDIF(BK219,BO219,"y")+1,DATEDIF(BK219,BO219,"y"))</f>
        <v>#NUM!</v>
      </c>
      <c r="AQ219" s="199" t="e">
        <f>IF(AT219&gt;=12,AT219-12,AT219)</f>
        <v>#NUM!</v>
      </c>
      <c r="AR219" s="200" t="e">
        <f>IF(AU219&lt;=15,"半",0)</f>
        <v>#NUM!</v>
      </c>
      <c r="AS219" s="196" t="e">
        <f>DATEDIF(BK219,BO219,"y")</f>
        <v>#NUM!</v>
      </c>
      <c r="AT219" s="197" t="e">
        <f>IF(AU219&gt;=16,DATEDIF(BK219,BO219,"ym")+1,DATEDIF(BK219,BO219,"ym"))</f>
        <v>#NUM!</v>
      </c>
      <c r="AU219" s="198" t="e">
        <f>DATEDIF(BK219,BO219,"md")</f>
        <v>#NUM!</v>
      </c>
      <c r="AV219" s="199" t="e">
        <f>IF(AZ219&gt;=12,DATEDIF(BL219,BN219,"y")+1,DATEDIF(BL219,BN219,"y"))</f>
        <v>#NUM!</v>
      </c>
      <c r="AW219" s="199" t="e">
        <f>IF(AZ219&gt;=12,AZ219-12,AZ219)</f>
        <v>#NUM!</v>
      </c>
      <c r="AX219" s="200" t="e">
        <f>IF(BA219&lt;=15,"半",0)</f>
        <v>#NUM!</v>
      </c>
      <c r="AY219" s="196" t="e">
        <f>DATEDIF(BL219,BN219,"y")</f>
        <v>#NUM!</v>
      </c>
      <c r="AZ219" s="197" t="e">
        <f>IF(BA219&gt;=16,DATEDIF(BL219,BN219,"ym")+1,DATEDIF(BL219,BN219,"ym"))</f>
        <v>#NUM!</v>
      </c>
      <c r="BA219" s="197" t="e">
        <f>DATEDIF(BL219,BN219,"md")</f>
        <v>#NUM!</v>
      </c>
      <c r="BB219" s="199" t="e">
        <f>IF(BF219&gt;=12,DATEDIF(BL219,BO219,"y")+1,DATEDIF(BL219,BO219,"y"))</f>
        <v>#NUM!</v>
      </c>
      <c r="BC219" s="199" t="e">
        <f>IF(BF219&gt;=12,BF219-12,BF219)</f>
        <v>#NUM!</v>
      </c>
      <c r="BD219" s="200" t="e">
        <f>IF(BG219&lt;=15,"半",0)</f>
        <v>#NUM!</v>
      </c>
      <c r="BE219" s="196" t="e">
        <f>DATEDIF(BL219,BO219,"y")</f>
        <v>#NUM!</v>
      </c>
      <c r="BF219" s="197" t="e">
        <f>IF(BG219&gt;=16,DATEDIF(BL219,BO219,"ym")+1,DATEDIF(BL219,BO219,"ym"))</f>
        <v>#NUM!</v>
      </c>
      <c r="BG219" s="198" t="e">
        <f>DATEDIF(BL219,BO219,"md")</f>
        <v>#NUM!</v>
      </c>
      <c r="BH219" s="197"/>
      <c r="BI219" s="191">
        <f>IF(J220="現在",$AG$6,J220)</f>
        <v>0</v>
      </c>
      <c r="BJ219" s="197">
        <v>15</v>
      </c>
      <c r="BK219" s="204">
        <f>IF(DAY(J219)&lt;=15,J219-DAY(J219)+1,J219-DAY(J219)+16)</f>
        <v>1</v>
      </c>
      <c r="BL219" s="204">
        <f>IF(DAY(BK219)=1,BK219+15,BU219)</f>
        <v>16</v>
      </c>
      <c r="BM219" s="205"/>
      <c r="BN219" s="206">
        <f>IF(CD219&gt;=16,CB219,IF(J220="現在",$AG$6-CD219+15,J220-CD219+15))</f>
        <v>15</v>
      </c>
      <c r="BO219" s="207">
        <f>IF(DAY(BN219)=15,BN219-DAY(BN219),BN219-DAY(BN219)+15)</f>
        <v>0</v>
      </c>
      <c r="BP219" s="205"/>
      <c r="BQ219" s="205"/>
      <c r="BR219" s="161">
        <f>YEAR(J219)</f>
        <v>1900</v>
      </c>
      <c r="BS219" s="161">
        <f>MONTH(J219)+1</f>
        <v>2</v>
      </c>
      <c r="BT219" s="208" t="str">
        <f>CONCATENATE(BR219,"/",BS219,"/",1)</f>
        <v>1900/2/1</v>
      </c>
      <c r="BU219" s="208">
        <f t="shared" ref="BU219" si="176">BT219+1-1</f>
        <v>32</v>
      </c>
      <c r="BV219" s="208">
        <f>BT219-1</f>
        <v>31</v>
      </c>
      <c r="BW219" s="161">
        <f t="shared" ref="BW219" si="177">DAY(BV219)</f>
        <v>31</v>
      </c>
      <c r="BX219" s="161">
        <f>DAY(J219)</f>
        <v>0</v>
      </c>
      <c r="BY219" s="161">
        <f>YEAR(BI219)</f>
        <v>1900</v>
      </c>
      <c r="BZ219" s="161">
        <f>IF(MONTH(BI219)=12,MONTH(BI219)-12+1,MONTH(BI219)+1)</f>
        <v>2</v>
      </c>
      <c r="CA219" s="208" t="str">
        <f>IF(BZ219=1,CONCATENATE(BY219+1,"/",BZ219,"/",1),CONCATENATE(BY219,"/",BZ219,"/",1))</f>
        <v>1900/2/1</v>
      </c>
      <c r="CB219" s="208">
        <f t="shared" ref="CB219" si="178">CA219-1</f>
        <v>31</v>
      </c>
      <c r="CC219" s="161">
        <f t="shared" ref="CC219" si="179">DAY(CB219)</f>
        <v>31</v>
      </c>
      <c r="CD219" s="161">
        <f>DAY(BI219)</f>
        <v>0</v>
      </c>
      <c r="CF219" s="161">
        <v>2402</v>
      </c>
      <c r="CG219" s="161">
        <v>2402</v>
      </c>
      <c r="CH219" s="161" t="s">
        <v>366</v>
      </c>
      <c r="CI219" s="161">
        <v>2402</v>
      </c>
    </row>
    <row r="220" spans="1:87" ht="12.75" customHeight="1">
      <c r="A220" s="415"/>
      <c r="B220" s="381"/>
      <c r="C220" s="382"/>
      <c r="D220" s="382"/>
      <c r="E220" s="382"/>
      <c r="F220" s="382"/>
      <c r="G220" s="383"/>
      <c r="H220" s="209" t="s">
        <v>25</v>
      </c>
      <c r="I220" s="209"/>
      <c r="J220" s="302"/>
      <c r="K220" s="385"/>
      <c r="L220" s="387"/>
      <c r="M220" s="385"/>
      <c r="N220" s="300"/>
      <c r="O220" s="240"/>
      <c r="P220" s="240"/>
      <c r="Q220" s="240"/>
      <c r="R220" s="240"/>
      <c r="S220" s="240"/>
      <c r="T220" s="240"/>
      <c r="U220" s="240"/>
      <c r="V220" s="240"/>
      <c r="W220" s="240"/>
      <c r="X220" s="240"/>
      <c r="Y220" s="240"/>
      <c r="Z220" s="240"/>
      <c r="AA220" s="240"/>
      <c r="AB220" s="240"/>
      <c r="AC220" s="301"/>
      <c r="AD220" s="191"/>
      <c r="AE220" s="192"/>
      <c r="AF220" s="414"/>
      <c r="AG220" s="389"/>
      <c r="AH220" s="159"/>
      <c r="AI220" s="159"/>
      <c r="AJ220" s="303"/>
      <c r="AK220" s="303"/>
      <c r="AL220" s="304"/>
      <c r="AM220" s="196"/>
      <c r="AN220" s="197"/>
      <c r="AO220" s="198"/>
      <c r="AP220" s="303"/>
      <c r="AQ220" s="303"/>
      <c r="AR220" s="304"/>
      <c r="AS220" s="196"/>
      <c r="AT220" s="197"/>
      <c r="AU220" s="198"/>
      <c r="AV220" s="303"/>
      <c r="AW220" s="303"/>
      <c r="AX220" s="304"/>
      <c r="AY220" s="196"/>
      <c r="AZ220" s="197"/>
      <c r="BA220" s="197"/>
      <c r="BB220" s="303"/>
      <c r="BC220" s="303"/>
      <c r="BD220" s="304"/>
      <c r="BE220" s="196"/>
      <c r="BF220" s="197"/>
      <c r="BG220" s="198"/>
      <c r="BH220" s="197"/>
      <c r="BI220" s="191"/>
      <c r="BJ220" s="197"/>
      <c r="BK220" s="204"/>
      <c r="BL220" s="204"/>
      <c r="BM220" s="205"/>
      <c r="BN220" s="207"/>
      <c r="BO220" s="207"/>
      <c r="BP220" s="205"/>
      <c r="BQ220" s="205"/>
      <c r="BT220" s="208"/>
      <c r="BU220" s="208"/>
      <c r="BV220" s="208"/>
      <c r="CA220" s="208"/>
      <c r="CB220" s="208"/>
      <c r="CF220" s="161">
        <v>2405</v>
      </c>
      <c r="CG220" s="161">
        <v>2405</v>
      </c>
      <c r="CH220" s="161" t="s">
        <v>367</v>
      </c>
      <c r="CI220" s="161">
        <v>2405</v>
      </c>
    </row>
    <row r="221" spans="1:87" ht="12.75" customHeight="1">
      <c r="A221" s="397"/>
      <c r="B221" s="378"/>
      <c r="C221" s="379"/>
      <c r="D221" s="379"/>
      <c r="E221" s="379"/>
      <c r="F221" s="379"/>
      <c r="G221" s="380"/>
      <c r="H221" s="212" t="s">
        <v>24</v>
      </c>
      <c r="I221" s="212"/>
      <c r="J221" s="299"/>
      <c r="K221" s="384" t="str">
        <f>IF($J221&lt;&gt;"",IF($AF221="0-",AP221,IF($AF221="+0",AV221,IF($AF221="+-",BB221,AJ221))),"")</f>
        <v/>
      </c>
      <c r="L221" s="386" t="str">
        <f>IF($J221&lt;&gt;"",IF($AF221="0-",AQ221,IF($AF221="+0",AW221,IF($AF221="+-",BC221,AK221))),"")</f>
        <v/>
      </c>
      <c r="M221" s="384" t="str">
        <f>IF($J221&lt;&gt;"",IF($AF221="0-",AR221,IF($AF221="+0",AX221,IF($AF221="+-",BD221,AL221))),"")</f>
        <v/>
      </c>
      <c r="N221" s="300"/>
      <c r="O221" s="240"/>
      <c r="P221" s="240"/>
      <c r="Q221" s="240"/>
      <c r="R221" s="240"/>
      <c r="S221" s="240"/>
      <c r="T221" s="240"/>
      <c r="U221" s="240"/>
      <c r="V221" s="240"/>
      <c r="W221" s="240"/>
      <c r="X221" s="240"/>
      <c r="Y221" s="240"/>
      <c r="Z221" s="240"/>
      <c r="AA221" s="240"/>
      <c r="AB221" s="240"/>
      <c r="AC221" s="301"/>
      <c r="AD221" s="191"/>
      <c r="AE221" s="192"/>
      <c r="AF221" s="413"/>
      <c r="AG221" s="388" t="str">
        <f>IF(AF221&lt;&gt;"",VLOOKUP(AF221,$AH$13:$AI$16,2),"")</f>
        <v/>
      </c>
      <c r="AH221" s="159"/>
      <c r="AI221" s="159"/>
      <c r="AJ221" s="199">
        <f>IF(AN221&gt;=12,DATEDIF(BK221,BN221,"y")+1,DATEDIF(BK221,BN221,"y"))</f>
        <v>0</v>
      </c>
      <c r="AK221" s="199">
        <f>IF(AN221&gt;=12,AN221-12,AN221)</f>
        <v>0</v>
      </c>
      <c r="AL221" s="200" t="str">
        <f>IF(AO221&lt;=15,"半",0)</f>
        <v>半</v>
      </c>
      <c r="AM221" s="196">
        <f>DATEDIF(BK221,BN221,"y")</f>
        <v>0</v>
      </c>
      <c r="AN221" s="197">
        <f>IF(AO221&gt;=16,DATEDIF(BK221,BN221,"ym")+1,DATEDIF(BK221,BN221,"ym"))</f>
        <v>0</v>
      </c>
      <c r="AO221" s="198">
        <f>DATEDIF(BK221,BN221,"md")</f>
        <v>14</v>
      </c>
      <c r="AP221" s="199" t="e">
        <f>IF(AT221&gt;=12,DATEDIF(BK221,BO221,"y")+1,DATEDIF(BK221,BO221,"y"))</f>
        <v>#NUM!</v>
      </c>
      <c r="AQ221" s="199" t="e">
        <f>IF(AT221&gt;=12,AT221-12,AT221)</f>
        <v>#NUM!</v>
      </c>
      <c r="AR221" s="200" t="e">
        <f>IF(AU221&lt;=15,"半",0)</f>
        <v>#NUM!</v>
      </c>
      <c r="AS221" s="196" t="e">
        <f>DATEDIF(BK221,BO221,"y")</f>
        <v>#NUM!</v>
      </c>
      <c r="AT221" s="197" t="e">
        <f>IF(AU221&gt;=16,DATEDIF(BK221,BO221,"ym")+1,DATEDIF(BK221,BO221,"ym"))</f>
        <v>#NUM!</v>
      </c>
      <c r="AU221" s="198" t="e">
        <f>DATEDIF(BK221,BO221,"md")</f>
        <v>#NUM!</v>
      </c>
      <c r="AV221" s="199" t="e">
        <f>IF(AZ221&gt;=12,DATEDIF(BL221,BN221,"y")+1,DATEDIF(BL221,BN221,"y"))</f>
        <v>#NUM!</v>
      </c>
      <c r="AW221" s="199" t="e">
        <f>IF(AZ221&gt;=12,AZ221-12,AZ221)</f>
        <v>#NUM!</v>
      </c>
      <c r="AX221" s="200" t="e">
        <f>IF(BA221&lt;=15,"半",0)</f>
        <v>#NUM!</v>
      </c>
      <c r="AY221" s="196" t="e">
        <f>DATEDIF(BL221,BN221,"y")</f>
        <v>#NUM!</v>
      </c>
      <c r="AZ221" s="197" t="e">
        <f>IF(BA221&gt;=16,DATEDIF(BL221,BN221,"ym")+1,DATEDIF(BL221,BN221,"ym"))</f>
        <v>#NUM!</v>
      </c>
      <c r="BA221" s="197" t="e">
        <f>DATEDIF(BL221,BN221,"md")</f>
        <v>#NUM!</v>
      </c>
      <c r="BB221" s="199" t="e">
        <f>IF(BF221&gt;=12,DATEDIF(BL221,BO221,"y")+1,DATEDIF(BL221,BO221,"y"))</f>
        <v>#NUM!</v>
      </c>
      <c r="BC221" s="199" t="e">
        <f>IF(BF221&gt;=12,BF221-12,BF221)</f>
        <v>#NUM!</v>
      </c>
      <c r="BD221" s="200" t="e">
        <f>IF(BG221&lt;=15,"半",0)</f>
        <v>#NUM!</v>
      </c>
      <c r="BE221" s="196" t="e">
        <f>DATEDIF(BL221,BO221,"y")</f>
        <v>#NUM!</v>
      </c>
      <c r="BF221" s="197" t="e">
        <f>IF(BG221&gt;=16,DATEDIF(BL221,BO221,"ym")+1,DATEDIF(BL221,BO221,"ym"))</f>
        <v>#NUM!</v>
      </c>
      <c r="BG221" s="198" t="e">
        <f>DATEDIF(BL221,BO221,"md")</f>
        <v>#NUM!</v>
      </c>
      <c r="BH221" s="197"/>
      <c r="BI221" s="191">
        <f>IF(J222="現在",$AG$6,J222)</f>
        <v>0</v>
      </c>
      <c r="BJ221" s="197">
        <v>16</v>
      </c>
      <c r="BK221" s="204">
        <f>IF(DAY(J221)&lt;=15,J221-DAY(J221)+1,J221-DAY(J221)+16)</f>
        <v>1</v>
      </c>
      <c r="BL221" s="204">
        <f>IF(DAY(BK221)=1,BK221+15,BU221)</f>
        <v>16</v>
      </c>
      <c r="BM221" s="205"/>
      <c r="BN221" s="206">
        <f>IF(CD221&gt;=16,CB221,IF(J222="現在",$AG$6-CD221+15,J222-CD221+15))</f>
        <v>15</v>
      </c>
      <c r="BO221" s="207">
        <f>IF(DAY(BN221)=15,BN221-DAY(BN221),BN221-DAY(BN221)+15)</f>
        <v>0</v>
      </c>
      <c r="BP221" s="205"/>
      <c r="BQ221" s="205"/>
      <c r="BR221" s="161">
        <f>YEAR(J221)</f>
        <v>1900</v>
      </c>
      <c r="BS221" s="161">
        <f>MONTH(J221)+1</f>
        <v>2</v>
      </c>
      <c r="BT221" s="208" t="str">
        <f>CONCATENATE(BR221,"/",BS221,"/",1)</f>
        <v>1900/2/1</v>
      </c>
      <c r="BU221" s="208">
        <f t="shared" ref="BU221" si="180">BT221+1-1</f>
        <v>32</v>
      </c>
      <c r="BV221" s="208">
        <f>BT221-1</f>
        <v>31</v>
      </c>
      <c r="BW221" s="161">
        <f t="shared" ref="BW221" si="181">DAY(BV221)</f>
        <v>31</v>
      </c>
      <c r="BX221" s="161">
        <f>DAY(J221)</f>
        <v>0</v>
      </c>
      <c r="BY221" s="161">
        <f>YEAR(BI221)</f>
        <v>1900</v>
      </c>
      <c r="BZ221" s="161">
        <f>IF(MONTH(BI221)=12,MONTH(BI221)-12+1,MONTH(BI221)+1)</f>
        <v>2</v>
      </c>
      <c r="CA221" s="208" t="str">
        <f>IF(BZ221=1,CONCATENATE(BY221+1,"/",BZ221,"/",1),CONCATENATE(BY221,"/",BZ221,"/",1))</f>
        <v>1900/2/1</v>
      </c>
      <c r="CB221" s="208">
        <f t="shared" ref="CB221" si="182">CA221-1</f>
        <v>31</v>
      </c>
      <c r="CC221" s="161">
        <f t="shared" ref="CC221" si="183">DAY(CB221)</f>
        <v>31</v>
      </c>
      <c r="CD221" s="161">
        <f>DAY(BI221)</f>
        <v>0</v>
      </c>
      <c r="CF221" s="161">
        <v>2406</v>
      </c>
      <c r="CG221" s="161">
        <v>2406</v>
      </c>
      <c r="CH221" s="161" t="s">
        <v>368</v>
      </c>
      <c r="CI221" s="161">
        <v>2406</v>
      </c>
    </row>
    <row r="222" spans="1:87" ht="12.75" customHeight="1">
      <c r="A222" s="415"/>
      <c r="B222" s="381"/>
      <c r="C222" s="382"/>
      <c r="D222" s="382"/>
      <c r="E222" s="382"/>
      <c r="F222" s="382"/>
      <c r="G222" s="383"/>
      <c r="H222" s="209" t="s">
        <v>25</v>
      </c>
      <c r="I222" s="209"/>
      <c r="J222" s="302"/>
      <c r="K222" s="385"/>
      <c r="L222" s="387"/>
      <c r="M222" s="385"/>
      <c r="N222" s="300"/>
      <c r="O222" s="240"/>
      <c r="P222" s="240"/>
      <c r="Q222" s="240"/>
      <c r="R222" s="240"/>
      <c r="S222" s="240"/>
      <c r="T222" s="240"/>
      <c r="U222" s="240"/>
      <c r="V222" s="240"/>
      <c r="W222" s="240"/>
      <c r="X222" s="240"/>
      <c r="Y222" s="240"/>
      <c r="Z222" s="240"/>
      <c r="AA222" s="240"/>
      <c r="AB222" s="240"/>
      <c r="AC222" s="301"/>
      <c r="AE222" s="192"/>
      <c r="AF222" s="414"/>
      <c r="AG222" s="389"/>
      <c r="AH222" s="159"/>
      <c r="AI222" s="159"/>
      <c r="AJ222" s="303"/>
      <c r="AK222" s="303"/>
      <c r="AL222" s="304"/>
      <c r="AM222" s="196"/>
      <c r="AN222" s="197"/>
      <c r="AO222" s="198"/>
      <c r="AP222" s="303"/>
      <c r="AQ222" s="303"/>
      <c r="AR222" s="304"/>
      <c r="AS222" s="196"/>
      <c r="AT222" s="197"/>
      <c r="AU222" s="198"/>
      <c r="AV222" s="303"/>
      <c r="AW222" s="303"/>
      <c r="AX222" s="304"/>
      <c r="AY222" s="196"/>
      <c r="AZ222" s="197"/>
      <c r="BA222" s="197"/>
      <c r="BB222" s="303"/>
      <c r="BC222" s="303"/>
      <c r="BD222" s="304"/>
      <c r="BE222" s="196"/>
      <c r="BF222" s="197"/>
      <c r="BG222" s="198"/>
      <c r="BH222" s="197"/>
      <c r="BI222" s="191"/>
      <c r="BJ222" s="197"/>
      <c r="BK222" s="204"/>
      <c r="BL222" s="204"/>
      <c r="BM222" s="205"/>
      <c r="BN222" s="207"/>
      <c r="BO222" s="207"/>
      <c r="BP222" s="205"/>
      <c r="BQ222" s="205"/>
      <c r="BT222" s="208"/>
      <c r="BU222" s="208"/>
      <c r="BV222" s="208"/>
      <c r="CA222" s="208"/>
      <c r="CB222" s="208"/>
      <c r="CF222" s="161">
        <v>2408</v>
      </c>
      <c r="CG222" s="161">
        <v>2408</v>
      </c>
      <c r="CH222" s="161" t="s">
        <v>369</v>
      </c>
      <c r="CI222" s="161">
        <v>2408</v>
      </c>
    </row>
    <row r="223" spans="1:87" ht="12.75" customHeight="1">
      <c r="A223" s="397"/>
      <c r="B223" s="378"/>
      <c r="C223" s="379"/>
      <c r="D223" s="379"/>
      <c r="E223" s="379"/>
      <c r="F223" s="379"/>
      <c r="G223" s="380"/>
      <c r="H223" s="212" t="s">
        <v>24</v>
      </c>
      <c r="I223" s="212"/>
      <c r="J223" s="299"/>
      <c r="K223" s="384" t="str">
        <f>IF($J223&lt;&gt;"",IF($AF223="0-",AP223,IF($AF223="+0",AV223,IF($AF223="+-",BB223,AJ223))),"")</f>
        <v/>
      </c>
      <c r="L223" s="386" t="str">
        <f>IF($J223&lt;&gt;"",IF($AF223="0-",AQ223,IF($AF223="+0",AW223,IF($AF223="+-",BC223,AK223))),"")</f>
        <v/>
      </c>
      <c r="M223" s="384" t="str">
        <f>IF($J223&lt;&gt;"",IF($AF223="0-",AR223,IF($AF223="+0",AX223,IF($AF223="+-",BD223,AL223))),"")</f>
        <v/>
      </c>
      <c r="N223" s="300"/>
      <c r="O223" s="240"/>
      <c r="P223" s="240"/>
      <c r="Q223" s="240"/>
      <c r="R223" s="240"/>
      <c r="S223" s="240"/>
      <c r="T223" s="240"/>
      <c r="U223" s="240"/>
      <c r="V223" s="240"/>
      <c r="W223" s="240"/>
      <c r="X223" s="240"/>
      <c r="Y223" s="240"/>
      <c r="Z223" s="240"/>
      <c r="AA223" s="240"/>
      <c r="AB223" s="240"/>
      <c r="AC223" s="301"/>
      <c r="AD223" s="191"/>
      <c r="AE223" s="192"/>
      <c r="AF223" s="413"/>
      <c r="AG223" s="388" t="str">
        <f>IF(AF223&lt;&gt;"",VLOOKUP(AF223,$AH$13:$AI$16,2),"")</f>
        <v/>
      </c>
      <c r="AH223" s="159"/>
      <c r="AI223" s="159"/>
      <c r="AJ223" s="199">
        <f>IF(AN223&gt;=12,DATEDIF(BK223,BN223,"y")+1,DATEDIF(BK223,BN223,"y"))</f>
        <v>0</v>
      </c>
      <c r="AK223" s="199">
        <f>IF(AN223&gt;=12,AN223-12,AN223)</f>
        <v>0</v>
      </c>
      <c r="AL223" s="200" t="str">
        <f>IF(AO223&lt;=15,"半",0)</f>
        <v>半</v>
      </c>
      <c r="AM223" s="196">
        <f>DATEDIF(BK223,BN223,"y")</f>
        <v>0</v>
      </c>
      <c r="AN223" s="197">
        <f>IF(AO223&gt;=16,DATEDIF(BK223,BN223,"ym")+1,DATEDIF(BK223,BN223,"ym"))</f>
        <v>0</v>
      </c>
      <c r="AO223" s="198">
        <f>DATEDIF(BK223,BN223,"md")</f>
        <v>14</v>
      </c>
      <c r="AP223" s="199" t="e">
        <f>IF(AT223&gt;=12,DATEDIF(BK223,BO223,"y")+1,DATEDIF(BK223,BO223,"y"))</f>
        <v>#NUM!</v>
      </c>
      <c r="AQ223" s="199" t="e">
        <f>IF(AT223&gt;=12,AT223-12,AT223)</f>
        <v>#NUM!</v>
      </c>
      <c r="AR223" s="200" t="e">
        <f>IF(AU223&lt;=15,"半",0)</f>
        <v>#NUM!</v>
      </c>
      <c r="AS223" s="196" t="e">
        <f>DATEDIF(BK223,BO223,"y")</f>
        <v>#NUM!</v>
      </c>
      <c r="AT223" s="197" t="e">
        <f>IF(AU223&gt;=16,DATEDIF(BK223,BO223,"ym")+1,DATEDIF(BK223,BO223,"ym"))</f>
        <v>#NUM!</v>
      </c>
      <c r="AU223" s="198" t="e">
        <f>DATEDIF(BK223,BO223,"md")</f>
        <v>#NUM!</v>
      </c>
      <c r="AV223" s="199" t="e">
        <f>IF(AZ223&gt;=12,DATEDIF(BL223,BN223,"y")+1,DATEDIF(BL223,BN223,"y"))</f>
        <v>#NUM!</v>
      </c>
      <c r="AW223" s="199" t="e">
        <f>IF(AZ223&gt;=12,AZ223-12,AZ223)</f>
        <v>#NUM!</v>
      </c>
      <c r="AX223" s="200" t="e">
        <f>IF(BA223&lt;=15,"半",0)</f>
        <v>#NUM!</v>
      </c>
      <c r="AY223" s="196" t="e">
        <f>DATEDIF(BL223,BN223,"y")</f>
        <v>#NUM!</v>
      </c>
      <c r="AZ223" s="197" t="e">
        <f>IF(BA223&gt;=16,DATEDIF(BL223,BN223,"ym")+1,DATEDIF(BL223,BN223,"ym"))</f>
        <v>#NUM!</v>
      </c>
      <c r="BA223" s="197" t="e">
        <f>DATEDIF(BL223,BN223,"md")</f>
        <v>#NUM!</v>
      </c>
      <c r="BB223" s="199" t="e">
        <f>IF(BF223&gt;=12,DATEDIF(BL223,BO223,"y")+1,DATEDIF(BL223,BO223,"y"))</f>
        <v>#NUM!</v>
      </c>
      <c r="BC223" s="199" t="e">
        <f>IF(BF223&gt;=12,BF223-12,BF223)</f>
        <v>#NUM!</v>
      </c>
      <c r="BD223" s="200" t="e">
        <f>IF(BG223&lt;=15,"半",0)</f>
        <v>#NUM!</v>
      </c>
      <c r="BE223" s="196" t="e">
        <f>DATEDIF(BL223,BO223,"y")</f>
        <v>#NUM!</v>
      </c>
      <c r="BF223" s="197" t="e">
        <f>IF(BG223&gt;=16,DATEDIF(BL223,BO223,"ym")+1,DATEDIF(BL223,BO223,"ym"))</f>
        <v>#NUM!</v>
      </c>
      <c r="BG223" s="198" t="e">
        <f>DATEDIF(BL223,BO223,"md")</f>
        <v>#NUM!</v>
      </c>
      <c r="BH223" s="197"/>
      <c r="BI223" s="191">
        <f>IF(J224="現在",$AG$6,J224)</f>
        <v>0</v>
      </c>
      <c r="BJ223" s="197">
        <v>17</v>
      </c>
      <c r="BK223" s="204">
        <f>IF(DAY(J223)&lt;=15,J223-DAY(J223)+1,J223-DAY(J223)+16)</f>
        <v>1</v>
      </c>
      <c r="BL223" s="204">
        <f>IF(DAY(BK223)=1,BK223+15,BU223)</f>
        <v>16</v>
      </c>
      <c r="BM223" s="205"/>
      <c r="BN223" s="206">
        <f>IF(CD223&gt;=16,CB223,IF(J224="現在",$AG$6-CD223+15,J224-CD223+15))</f>
        <v>15</v>
      </c>
      <c r="BO223" s="207">
        <f>IF(DAY(BN223)=15,BN223-DAY(BN223),BN223-DAY(BN223)+15)</f>
        <v>0</v>
      </c>
      <c r="BP223" s="205"/>
      <c r="BQ223" s="205"/>
      <c r="BR223" s="161">
        <f>YEAR(J223)</f>
        <v>1900</v>
      </c>
      <c r="BS223" s="161">
        <f>MONTH(J223)+1</f>
        <v>2</v>
      </c>
      <c r="BT223" s="208" t="str">
        <f>CONCATENATE(BR223,"/",BS223,"/",1)</f>
        <v>1900/2/1</v>
      </c>
      <c r="BU223" s="208">
        <f t="shared" ref="BU223" si="184">BT223+1-1</f>
        <v>32</v>
      </c>
      <c r="BV223" s="208">
        <f>BT223-1</f>
        <v>31</v>
      </c>
      <c r="BW223" s="161">
        <f t="shared" ref="BW223" si="185">DAY(BV223)</f>
        <v>31</v>
      </c>
      <c r="BX223" s="161">
        <f>DAY(J223)</f>
        <v>0</v>
      </c>
      <c r="BY223" s="161">
        <f>YEAR(BI223)</f>
        <v>1900</v>
      </c>
      <c r="BZ223" s="161">
        <f>IF(MONTH(BI223)=12,MONTH(BI223)-12+1,MONTH(BI223)+1)</f>
        <v>2</v>
      </c>
      <c r="CA223" s="208" t="str">
        <f>IF(BZ223=1,CONCATENATE(BY223+1,"/",BZ223,"/",1),CONCATENATE(BY223,"/",BZ223,"/",1))</f>
        <v>1900/2/1</v>
      </c>
      <c r="CB223" s="208">
        <f t="shared" ref="CB223" si="186">CA223-1</f>
        <v>31</v>
      </c>
      <c r="CC223" s="161">
        <f t="shared" ref="CC223" si="187">DAY(CB223)</f>
        <v>31</v>
      </c>
      <c r="CD223" s="161">
        <f>DAY(BI223)</f>
        <v>0</v>
      </c>
      <c r="CF223" s="161">
        <v>2411</v>
      </c>
      <c r="CG223" s="161">
        <v>2411</v>
      </c>
      <c r="CH223" s="161" t="s">
        <v>370</v>
      </c>
      <c r="CI223" s="161">
        <v>2411</v>
      </c>
    </row>
    <row r="224" spans="1:87" ht="12.75" customHeight="1">
      <c r="A224" s="415"/>
      <c r="B224" s="381"/>
      <c r="C224" s="382"/>
      <c r="D224" s="382"/>
      <c r="E224" s="382"/>
      <c r="F224" s="382"/>
      <c r="G224" s="383"/>
      <c r="H224" s="209" t="s">
        <v>25</v>
      </c>
      <c r="I224" s="209"/>
      <c r="J224" s="302"/>
      <c r="K224" s="385"/>
      <c r="L224" s="387"/>
      <c r="M224" s="385"/>
      <c r="N224" s="300"/>
      <c r="O224" s="240"/>
      <c r="P224" s="240"/>
      <c r="Q224" s="240"/>
      <c r="R224" s="240"/>
      <c r="S224" s="240"/>
      <c r="T224" s="240"/>
      <c r="U224" s="240"/>
      <c r="V224" s="240"/>
      <c r="W224" s="240"/>
      <c r="X224" s="240"/>
      <c r="Y224" s="240"/>
      <c r="Z224" s="240"/>
      <c r="AA224" s="240"/>
      <c r="AB224" s="240"/>
      <c r="AC224" s="301"/>
      <c r="AD224" s="191"/>
      <c r="AE224" s="192"/>
      <c r="AF224" s="414"/>
      <c r="AG224" s="389"/>
      <c r="AH224" s="159"/>
      <c r="AI224" s="159"/>
      <c r="AJ224" s="303"/>
      <c r="AK224" s="303"/>
      <c r="AL224" s="304"/>
      <c r="AM224" s="196"/>
      <c r="AN224" s="197"/>
      <c r="AO224" s="198"/>
      <c r="AP224" s="303"/>
      <c r="AQ224" s="303"/>
      <c r="AR224" s="304"/>
      <c r="AS224" s="196"/>
      <c r="AT224" s="197"/>
      <c r="AU224" s="198"/>
      <c r="AV224" s="303"/>
      <c r="AW224" s="303"/>
      <c r="AX224" s="304"/>
      <c r="AY224" s="196"/>
      <c r="AZ224" s="197"/>
      <c r="BA224" s="197"/>
      <c r="BB224" s="303"/>
      <c r="BC224" s="303"/>
      <c r="BD224" s="304"/>
      <c r="BE224" s="196"/>
      <c r="BF224" s="197"/>
      <c r="BG224" s="198"/>
      <c r="BH224" s="197"/>
      <c r="BI224" s="191"/>
      <c r="BJ224" s="197"/>
      <c r="BK224" s="204"/>
      <c r="BL224" s="204"/>
      <c r="BM224" s="205"/>
      <c r="BN224" s="207"/>
      <c r="BO224" s="207"/>
      <c r="BP224" s="205"/>
      <c r="BQ224" s="205"/>
      <c r="BT224" s="208"/>
      <c r="BU224" s="208"/>
      <c r="BV224" s="208"/>
      <c r="CA224" s="208"/>
      <c r="CB224" s="208"/>
      <c r="CF224" s="161">
        <v>2412</v>
      </c>
      <c r="CG224" s="161">
        <v>2412</v>
      </c>
      <c r="CH224" s="161" t="s">
        <v>371</v>
      </c>
      <c r="CI224" s="161">
        <v>2412</v>
      </c>
    </row>
    <row r="225" spans="1:87" ht="12.75" customHeight="1">
      <c r="A225" s="397"/>
      <c r="B225" s="378"/>
      <c r="C225" s="379"/>
      <c r="D225" s="379"/>
      <c r="E225" s="379"/>
      <c r="F225" s="379"/>
      <c r="G225" s="380"/>
      <c r="H225" s="212" t="s">
        <v>24</v>
      </c>
      <c r="I225" s="212"/>
      <c r="J225" s="299"/>
      <c r="K225" s="384" t="str">
        <f>IF($J225&lt;&gt;"",IF($AF225="0-",AP225,IF($AF225="+0",AV225,IF($AF225="+-",BB225,AJ225))),"")</f>
        <v/>
      </c>
      <c r="L225" s="386" t="str">
        <f>IF($J225&lt;&gt;"",IF($AF225="0-",AQ225,IF($AF225="+0",AW225,IF($AF225="+-",BC225,AK225))),"")</f>
        <v/>
      </c>
      <c r="M225" s="384" t="str">
        <f>IF($J225&lt;&gt;"",IF($AF225="0-",AR225,IF($AF225="+0",AX225,IF($AF225="+-",BD225,AL225))),"")</f>
        <v/>
      </c>
      <c r="N225" s="300"/>
      <c r="O225" s="240"/>
      <c r="P225" s="240"/>
      <c r="Q225" s="240"/>
      <c r="R225" s="240"/>
      <c r="S225" s="240"/>
      <c r="T225" s="240"/>
      <c r="U225" s="240"/>
      <c r="V225" s="240"/>
      <c r="W225" s="240"/>
      <c r="X225" s="240"/>
      <c r="Y225" s="240"/>
      <c r="Z225" s="240"/>
      <c r="AA225" s="240"/>
      <c r="AB225" s="240"/>
      <c r="AC225" s="301"/>
      <c r="AD225" s="191"/>
      <c r="AE225" s="192"/>
      <c r="AF225" s="413"/>
      <c r="AG225" s="388" t="str">
        <f>IF(AF225&lt;&gt;"",VLOOKUP(AF225,$AH$13:$AI$16,2),"")</f>
        <v/>
      </c>
      <c r="AH225" s="159"/>
      <c r="AI225" s="159"/>
      <c r="AJ225" s="199">
        <f>IF(AN225&gt;=12,DATEDIF(BK225,BN225,"y")+1,DATEDIF(BK225,BN225,"y"))</f>
        <v>0</v>
      </c>
      <c r="AK225" s="199">
        <f>IF(AN225&gt;=12,AN225-12,AN225)</f>
        <v>0</v>
      </c>
      <c r="AL225" s="200" t="str">
        <f>IF(AO225&lt;=15,"半",0)</f>
        <v>半</v>
      </c>
      <c r="AM225" s="196">
        <f>DATEDIF(BK225,BN225,"y")</f>
        <v>0</v>
      </c>
      <c r="AN225" s="197">
        <f>IF(AO225&gt;=16,DATEDIF(BK225,BN225,"ym")+1,DATEDIF(BK225,BN225,"ym"))</f>
        <v>0</v>
      </c>
      <c r="AO225" s="198">
        <f>DATEDIF(BK225,BN225,"md")</f>
        <v>14</v>
      </c>
      <c r="AP225" s="199" t="e">
        <f>IF(AT225&gt;=12,DATEDIF(BK225,BO225,"y")+1,DATEDIF(BK225,BO225,"y"))</f>
        <v>#NUM!</v>
      </c>
      <c r="AQ225" s="199" t="e">
        <f>IF(AT225&gt;=12,AT225-12,AT225)</f>
        <v>#NUM!</v>
      </c>
      <c r="AR225" s="200" t="e">
        <f>IF(AU225&lt;=15,"半",0)</f>
        <v>#NUM!</v>
      </c>
      <c r="AS225" s="196" t="e">
        <f>DATEDIF(BK225,BO225,"y")</f>
        <v>#NUM!</v>
      </c>
      <c r="AT225" s="197" t="e">
        <f>IF(AU225&gt;=16,DATEDIF(BK225,BO225,"ym")+1,DATEDIF(BK225,BO225,"ym"))</f>
        <v>#NUM!</v>
      </c>
      <c r="AU225" s="198" t="e">
        <f>DATEDIF(BK225,BO225,"md")</f>
        <v>#NUM!</v>
      </c>
      <c r="AV225" s="199" t="e">
        <f>IF(AZ225&gt;=12,DATEDIF(BL225,BN225,"y")+1,DATEDIF(BL225,BN225,"y"))</f>
        <v>#NUM!</v>
      </c>
      <c r="AW225" s="199" t="e">
        <f>IF(AZ225&gt;=12,AZ225-12,AZ225)</f>
        <v>#NUM!</v>
      </c>
      <c r="AX225" s="200" t="e">
        <f>IF(BA225&lt;=15,"半",0)</f>
        <v>#NUM!</v>
      </c>
      <c r="AY225" s="196" t="e">
        <f>DATEDIF(BL225,BN225,"y")</f>
        <v>#NUM!</v>
      </c>
      <c r="AZ225" s="197" t="e">
        <f>IF(BA225&gt;=16,DATEDIF(BL225,BN225,"ym")+1,DATEDIF(BL225,BN225,"ym"))</f>
        <v>#NUM!</v>
      </c>
      <c r="BA225" s="197" t="e">
        <f>DATEDIF(BL225,BN225,"md")</f>
        <v>#NUM!</v>
      </c>
      <c r="BB225" s="199" t="e">
        <f>IF(BF225&gt;=12,DATEDIF(BL225,BO225,"y")+1,DATEDIF(BL225,BO225,"y"))</f>
        <v>#NUM!</v>
      </c>
      <c r="BC225" s="199" t="e">
        <f>IF(BF225&gt;=12,BF225-12,BF225)</f>
        <v>#NUM!</v>
      </c>
      <c r="BD225" s="200" t="e">
        <f>IF(BG225&lt;=15,"半",0)</f>
        <v>#NUM!</v>
      </c>
      <c r="BE225" s="196" t="e">
        <f>DATEDIF(BL225,BO225,"y")</f>
        <v>#NUM!</v>
      </c>
      <c r="BF225" s="197" t="e">
        <f>IF(BG225&gt;=16,DATEDIF(BL225,BO225,"ym")+1,DATEDIF(BL225,BO225,"ym"))</f>
        <v>#NUM!</v>
      </c>
      <c r="BG225" s="198" t="e">
        <f>DATEDIF(BL225,BO225,"md")</f>
        <v>#NUM!</v>
      </c>
      <c r="BH225" s="197"/>
      <c r="BI225" s="191">
        <f>IF(J226="現在",$AG$6,J226)</f>
        <v>0</v>
      </c>
      <c r="BJ225" s="197">
        <v>18</v>
      </c>
      <c r="BK225" s="204">
        <f>IF(DAY(J225)&lt;=15,J225-DAY(J225)+1,J225-DAY(J225)+16)</f>
        <v>1</v>
      </c>
      <c r="BL225" s="204">
        <f>IF(DAY(BK225)=1,BK225+15,BU225)</f>
        <v>16</v>
      </c>
      <c r="BM225" s="205"/>
      <c r="BN225" s="206">
        <f>IF(CD225&gt;=16,CB225,IF(J226="現在",$AG$6-CD225+15,J226-CD225+15))</f>
        <v>15</v>
      </c>
      <c r="BO225" s="207">
        <f>IF(DAY(BN225)=15,BN225-DAY(BN225),BN225-DAY(BN225)+15)</f>
        <v>0</v>
      </c>
      <c r="BP225" s="205"/>
      <c r="BQ225" s="205"/>
      <c r="BR225" s="161">
        <f>YEAR(J225)</f>
        <v>1900</v>
      </c>
      <c r="BS225" s="161">
        <f>MONTH(J225)+1</f>
        <v>2</v>
      </c>
      <c r="BT225" s="208" t="str">
        <f>CONCATENATE(BR225,"/",BS225,"/",1)</f>
        <v>1900/2/1</v>
      </c>
      <c r="BU225" s="208">
        <f t="shared" ref="BU225" si="188">BT225+1-1</f>
        <v>32</v>
      </c>
      <c r="BV225" s="208">
        <f>BT225-1</f>
        <v>31</v>
      </c>
      <c r="BW225" s="161">
        <f t="shared" ref="BW225" si="189">DAY(BV225)</f>
        <v>31</v>
      </c>
      <c r="BX225" s="161">
        <f>DAY(J225)</f>
        <v>0</v>
      </c>
      <c r="BY225" s="161">
        <f>YEAR(BI225)</f>
        <v>1900</v>
      </c>
      <c r="BZ225" s="161">
        <f>IF(MONTH(BI225)=12,MONTH(BI225)-12+1,MONTH(BI225)+1)</f>
        <v>2</v>
      </c>
      <c r="CA225" s="208" t="str">
        <f>IF(BZ225=1,CONCATENATE(BY225+1,"/",BZ225,"/",1),CONCATENATE(BY225,"/",BZ225,"/",1))</f>
        <v>1900/2/1</v>
      </c>
      <c r="CB225" s="208">
        <f t="shared" ref="CB225" si="190">CA225-1</f>
        <v>31</v>
      </c>
      <c r="CC225" s="161">
        <f t="shared" ref="CC225" si="191">DAY(CB225)</f>
        <v>31</v>
      </c>
      <c r="CD225" s="161">
        <f>DAY(BI225)</f>
        <v>0</v>
      </c>
      <c r="CF225" s="161">
        <v>2423</v>
      </c>
      <c r="CG225" s="161">
        <v>2423</v>
      </c>
      <c r="CH225" s="161" t="s">
        <v>372</v>
      </c>
      <c r="CI225" s="161">
        <v>2423</v>
      </c>
    </row>
    <row r="226" spans="1:87" ht="12.75" customHeight="1">
      <c r="A226" s="415"/>
      <c r="B226" s="381"/>
      <c r="C226" s="382"/>
      <c r="D226" s="382"/>
      <c r="E226" s="382"/>
      <c r="F226" s="382"/>
      <c r="G226" s="383"/>
      <c r="H226" s="209" t="s">
        <v>25</v>
      </c>
      <c r="I226" s="209"/>
      <c r="J226" s="302"/>
      <c r="K226" s="385"/>
      <c r="L226" s="387"/>
      <c r="M226" s="385"/>
      <c r="N226" s="300"/>
      <c r="O226" s="240"/>
      <c r="P226" s="240"/>
      <c r="Q226" s="240"/>
      <c r="R226" s="240"/>
      <c r="S226" s="240"/>
      <c r="T226" s="240"/>
      <c r="U226" s="240"/>
      <c r="V226" s="240"/>
      <c r="W226" s="240"/>
      <c r="X226" s="240"/>
      <c r="Y226" s="240"/>
      <c r="Z226" s="240"/>
      <c r="AA226" s="240"/>
      <c r="AB226" s="240"/>
      <c r="AC226" s="301"/>
      <c r="AD226" s="191"/>
      <c r="AE226" s="192"/>
      <c r="AF226" s="414"/>
      <c r="AG226" s="389"/>
      <c r="AH226" s="159"/>
      <c r="AI226" s="159"/>
      <c r="AJ226" s="303"/>
      <c r="AK226" s="303"/>
      <c r="AL226" s="304"/>
      <c r="AM226" s="196"/>
      <c r="AN226" s="197"/>
      <c r="AO226" s="198"/>
      <c r="AP226" s="303"/>
      <c r="AQ226" s="303"/>
      <c r="AR226" s="304"/>
      <c r="AS226" s="196"/>
      <c r="AT226" s="197"/>
      <c r="AU226" s="198"/>
      <c r="AV226" s="303"/>
      <c r="AW226" s="303"/>
      <c r="AX226" s="304"/>
      <c r="AY226" s="196"/>
      <c r="AZ226" s="197"/>
      <c r="BA226" s="197"/>
      <c r="BB226" s="303"/>
      <c r="BC226" s="303"/>
      <c r="BD226" s="304"/>
      <c r="BE226" s="196"/>
      <c r="BF226" s="197"/>
      <c r="BG226" s="198"/>
      <c r="BH226" s="197"/>
      <c r="BI226" s="191"/>
      <c r="BJ226" s="197"/>
      <c r="BK226" s="204"/>
      <c r="BL226" s="204"/>
      <c r="BM226" s="205"/>
      <c r="BN226" s="207"/>
      <c r="BO226" s="207"/>
      <c r="BP226" s="205"/>
      <c r="BQ226" s="205"/>
      <c r="BT226" s="208"/>
      <c r="BU226" s="208"/>
      <c r="BV226" s="208"/>
      <c r="CA226" s="208"/>
      <c r="CB226" s="208"/>
      <c r="CF226" s="161">
        <v>2424</v>
      </c>
      <c r="CG226" s="161">
        <v>2424</v>
      </c>
      <c r="CH226" s="161" t="s">
        <v>373</v>
      </c>
      <c r="CI226" s="161">
        <v>2424</v>
      </c>
    </row>
    <row r="227" spans="1:87" ht="12.75" customHeight="1">
      <c r="A227" s="397"/>
      <c r="B227" s="378"/>
      <c r="C227" s="379"/>
      <c r="D227" s="379"/>
      <c r="E227" s="379"/>
      <c r="F227" s="379"/>
      <c r="G227" s="380"/>
      <c r="H227" s="212" t="s">
        <v>24</v>
      </c>
      <c r="I227" s="212"/>
      <c r="J227" s="299"/>
      <c r="K227" s="384" t="str">
        <f>IF($J227&lt;&gt;"",IF($AF227="0-",AP227,IF($AF227="+0",AV227,IF($AF227="+-",BB227,AJ227))),"")</f>
        <v/>
      </c>
      <c r="L227" s="386" t="str">
        <f>IF($J227&lt;&gt;"",IF($AF227="0-",AQ227,IF($AF227="+0",AW227,IF($AF227="+-",BC227,AK227))),"")</f>
        <v/>
      </c>
      <c r="M227" s="384" t="str">
        <f>IF($J227&lt;&gt;"",IF($AF227="0-",AR227,IF($AF227="+0",AX227,IF($AF227="+-",BD227,AL227))),"")</f>
        <v/>
      </c>
      <c r="N227" s="300"/>
      <c r="O227" s="240"/>
      <c r="P227" s="240"/>
      <c r="Q227" s="240"/>
      <c r="R227" s="240"/>
      <c r="S227" s="240"/>
      <c r="T227" s="240"/>
      <c r="U227" s="240"/>
      <c r="V227" s="240"/>
      <c r="W227" s="240"/>
      <c r="X227" s="240"/>
      <c r="Y227" s="240"/>
      <c r="Z227" s="240"/>
      <c r="AA227" s="240"/>
      <c r="AB227" s="240"/>
      <c r="AC227" s="301"/>
      <c r="AD227" s="191"/>
      <c r="AE227" s="192"/>
      <c r="AF227" s="413"/>
      <c r="AG227" s="388" t="str">
        <f>IF(AF227&lt;&gt;"",VLOOKUP(AF227,$AH$13:$AI$16,2),"")</f>
        <v/>
      </c>
      <c r="AH227" s="159"/>
      <c r="AI227" s="159"/>
      <c r="AJ227" s="199">
        <f>IF(AN227&gt;=12,DATEDIF(BK227,BN227,"y")+1,DATEDIF(BK227,BN227,"y"))</f>
        <v>0</v>
      </c>
      <c r="AK227" s="199">
        <f>IF(AN227&gt;=12,AN227-12,AN227)</f>
        <v>0</v>
      </c>
      <c r="AL227" s="200" t="str">
        <f>IF(AO227&lt;=15,"半",0)</f>
        <v>半</v>
      </c>
      <c r="AM227" s="196">
        <f>DATEDIF(BK227,BN227,"y")</f>
        <v>0</v>
      </c>
      <c r="AN227" s="197">
        <f>IF(AO227&gt;=16,DATEDIF(BK227,BN227,"ym")+1,DATEDIF(BK227,BN227,"ym"))</f>
        <v>0</v>
      </c>
      <c r="AO227" s="198">
        <f>DATEDIF(BK227,BN227,"md")</f>
        <v>14</v>
      </c>
      <c r="AP227" s="199" t="e">
        <f>IF(AT227&gt;=12,DATEDIF(BK227,BO227,"y")+1,DATEDIF(BK227,BO227,"y"))</f>
        <v>#NUM!</v>
      </c>
      <c r="AQ227" s="199" t="e">
        <f>IF(AT227&gt;=12,AT227-12,AT227)</f>
        <v>#NUM!</v>
      </c>
      <c r="AR227" s="200" t="e">
        <f>IF(AU227&lt;=15,"半",0)</f>
        <v>#NUM!</v>
      </c>
      <c r="AS227" s="196" t="e">
        <f>DATEDIF(BK227,BO227,"y")</f>
        <v>#NUM!</v>
      </c>
      <c r="AT227" s="197" t="e">
        <f>IF(AU227&gt;=16,DATEDIF(BK227,BO227,"ym")+1,DATEDIF(BK227,BO227,"ym"))</f>
        <v>#NUM!</v>
      </c>
      <c r="AU227" s="198" t="e">
        <f>DATEDIF(BK227,BO227,"md")</f>
        <v>#NUM!</v>
      </c>
      <c r="AV227" s="199" t="e">
        <f>IF(AZ227&gt;=12,DATEDIF(BL227,BN227,"y")+1,DATEDIF(BL227,BN227,"y"))</f>
        <v>#NUM!</v>
      </c>
      <c r="AW227" s="199" t="e">
        <f>IF(AZ227&gt;=12,AZ227-12,AZ227)</f>
        <v>#NUM!</v>
      </c>
      <c r="AX227" s="200" t="e">
        <f>IF(BA227&lt;=15,"半",0)</f>
        <v>#NUM!</v>
      </c>
      <c r="AY227" s="196" t="e">
        <f>DATEDIF(BL227,BN227,"y")</f>
        <v>#NUM!</v>
      </c>
      <c r="AZ227" s="197" t="e">
        <f>IF(BA227&gt;=16,DATEDIF(BL227,BN227,"ym")+1,DATEDIF(BL227,BN227,"ym"))</f>
        <v>#NUM!</v>
      </c>
      <c r="BA227" s="197" t="e">
        <f>DATEDIF(BL227,BN227,"md")</f>
        <v>#NUM!</v>
      </c>
      <c r="BB227" s="199" t="e">
        <f>IF(BF227&gt;=12,DATEDIF(BL227,BO227,"y")+1,DATEDIF(BL227,BO227,"y"))</f>
        <v>#NUM!</v>
      </c>
      <c r="BC227" s="199" t="e">
        <f>IF(BF227&gt;=12,BF227-12,BF227)</f>
        <v>#NUM!</v>
      </c>
      <c r="BD227" s="200" t="e">
        <f>IF(BG227&lt;=15,"半",0)</f>
        <v>#NUM!</v>
      </c>
      <c r="BE227" s="196" t="e">
        <f>DATEDIF(BL227,BO227,"y")</f>
        <v>#NUM!</v>
      </c>
      <c r="BF227" s="197" t="e">
        <f>IF(BG227&gt;=16,DATEDIF(BL227,BO227,"ym")+1,DATEDIF(BL227,BO227,"ym"))</f>
        <v>#NUM!</v>
      </c>
      <c r="BG227" s="198" t="e">
        <f>DATEDIF(BL227,BO227,"md")</f>
        <v>#NUM!</v>
      </c>
      <c r="BH227" s="197"/>
      <c r="BI227" s="191">
        <f>IF(J228="現在",$AG$6,J228)</f>
        <v>0</v>
      </c>
      <c r="BJ227" s="197">
        <v>19</v>
      </c>
      <c r="BK227" s="204">
        <f>IF(DAY(J227)&lt;=15,J227-DAY(J227)+1,J227-DAY(J227)+16)</f>
        <v>1</v>
      </c>
      <c r="BL227" s="204">
        <f>IF(DAY(BK227)=1,BK227+15,BU227)</f>
        <v>16</v>
      </c>
      <c r="BM227" s="205"/>
      <c r="BN227" s="206">
        <f>IF(CD227&gt;=16,CB227,IF(J228="現在",$AG$6-CD227+15,J228-CD227+15))</f>
        <v>15</v>
      </c>
      <c r="BO227" s="207">
        <f>IF(DAY(BN227)=15,BN227-DAY(BN227),BN227-DAY(BN227)+15)</f>
        <v>0</v>
      </c>
      <c r="BP227" s="205"/>
      <c r="BQ227" s="205"/>
      <c r="BR227" s="161">
        <f>YEAR(J227)</f>
        <v>1900</v>
      </c>
      <c r="BS227" s="161">
        <f>MONTH(J227)+1</f>
        <v>2</v>
      </c>
      <c r="BT227" s="208" t="str">
        <f>CONCATENATE(BR227,"/",BS227,"/",1)</f>
        <v>1900/2/1</v>
      </c>
      <c r="BU227" s="208">
        <f t="shared" ref="BU227" si="192">BT227+1-1</f>
        <v>32</v>
      </c>
      <c r="BV227" s="208">
        <f>BT227-1</f>
        <v>31</v>
      </c>
      <c r="BW227" s="161">
        <f t="shared" ref="BW227" si="193">DAY(BV227)</f>
        <v>31</v>
      </c>
      <c r="BX227" s="161">
        <f>DAY(J227)</f>
        <v>0</v>
      </c>
      <c r="BY227" s="161">
        <f>YEAR(BI227)</f>
        <v>1900</v>
      </c>
      <c r="BZ227" s="161">
        <f>IF(MONTH(BI227)=12,MONTH(BI227)-12+1,MONTH(BI227)+1)</f>
        <v>2</v>
      </c>
      <c r="CA227" s="208" t="str">
        <f>IF(BZ227=1,CONCATENATE(BY227+1,"/",BZ227,"/",1),CONCATENATE(BY227,"/",BZ227,"/",1))</f>
        <v>1900/2/1</v>
      </c>
      <c r="CB227" s="208">
        <f t="shared" ref="CB227" si="194">CA227-1</f>
        <v>31</v>
      </c>
      <c r="CC227" s="161">
        <f t="shared" ref="CC227" si="195">DAY(CB227)</f>
        <v>31</v>
      </c>
      <c r="CD227" s="161">
        <f>DAY(BI227)</f>
        <v>0</v>
      </c>
      <c r="CF227" s="161">
        <v>2425</v>
      </c>
      <c r="CG227" s="161">
        <v>2425</v>
      </c>
      <c r="CH227" s="161" t="s">
        <v>374</v>
      </c>
      <c r="CI227" s="161">
        <v>2425</v>
      </c>
    </row>
    <row r="228" spans="1:87" ht="12.75" customHeight="1">
      <c r="A228" s="415"/>
      <c r="B228" s="381"/>
      <c r="C228" s="382"/>
      <c r="D228" s="382"/>
      <c r="E228" s="382"/>
      <c r="F228" s="382"/>
      <c r="G228" s="383"/>
      <c r="H228" s="209" t="s">
        <v>25</v>
      </c>
      <c r="I228" s="209"/>
      <c r="J228" s="302"/>
      <c r="K228" s="385"/>
      <c r="L228" s="387"/>
      <c r="M228" s="385"/>
      <c r="N228" s="300"/>
      <c r="O228" s="240"/>
      <c r="P228" s="240"/>
      <c r="Q228" s="240"/>
      <c r="R228" s="240"/>
      <c r="S228" s="240"/>
      <c r="T228" s="240"/>
      <c r="U228" s="240"/>
      <c r="V228" s="240"/>
      <c r="W228" s="240"/>
      <c r="X228" s="240"/>
      <c r="Y228" s="240"/>
      <c r="Z228" s="240"/>
      <c r="AA228" s="240"/>
      <c r="AB228" s="240"/>
      <c r="AC228" s="301"/>
      <c r="AE228" s="192"/>
      <c r="AF228" s="414"/>
      <c r="AG228" s="389"/>
      <c r="AH228" s="159"/>
      <c r="AI228" s="159"/>
      <c r="AJ228" s="303"/>
      <c r="AK228" s="303"/>
      <c r="AL228" s="304"/>
      <c r="AM228" s="196"/>
      <c r="AN228" s="197"/>
      <c r="AO228" s="198"/>
      <c r="AP228" s="303"/>
      <c r="AQ228" s="303"/>
      <c r="AR228" s="304"/>
      <c r="AS228" s="196"/>
      <c r="AT228" s="197"/>
      <c r="AU228" s="198"/>
      <c r="AV228" s="303"/>
      <c r="AW228" s="303"/>
      <c r="AX228" s="304"/>
      <c r="AY228" s="196"/>
      <c r="AZ228" s="197"/>
      <c r="BA228" s="197"/>
      <c r="BB228" s="303"/>
      <c r="BC228" s="303"/>
      <c r="BD228" s="304"/>
      <c r="BE228" s="196"/>
      <c r="BF228" s="197"/>
      <c r="BG228" s="198"/>
      <c r="BH228" s="197"/>
      <c r="BI228" s="191"/>
      <c r="BJ228" s="197"/>
      <c r="BK228" s="204"/>
      <c r="BL228" s="204"/>
      <c r="BM228" s="205"/>
      <c r="BN228" s="207"/>
      <c r="BO228" s="207"/>
      <c r="BP228" s="205"/>
      <c r="BQ228" s="205"/>
      <c r="BT228" s="208"/>
      <c r="BU228" s="208"/>
      <c r="BV228" s="208"/>
      <c r="CA228" s="208"/>
      <c r="CB228" s="208"/>
      <c r="CF228" s="161">
        <v>2426</v>
      </c>
      <c r="CG228" s="161">
        <v>2426</v>
      </c>
      <c r="CH228" s="161" t="s">
        <v>375</v>
      </c>
      <c r="CI228" s="161">
        <v>2426</v>
      </c>
    </row>
    <row r="229" spans="1:87" ht="12.75" customHeight="1">
      <c r="A229" s="397"/>
      <c r="B229" s="378"/>
      <c r="C229" s="379"/>
      <c r="D229" s="379"/>
      <c r="E229" s="379"/>
      <c r="F229" s="379"/>
      <c r="G229" s="380"/>
      <c r="H229" s="212" t="s">
        <v>24</v>
      </c>
      <c r="I229" s="212"/>
      <c r="J229" s="299"/>
      <c r="K229" s="384" t="str">
        <f>IF($J229&lt;&gt;"",IF($AF229="0-",AP229,IF($AF229="+0",AV229,IF($AF229="+-",BB229,AJ229))),"")</f>
        <v/>
      </c>
      <c r="L229" s="386" t="str">
        <f>IF($J229&lt;&gt;"",IF($AF229="0-",AQ229,IF($AF229="+0",AW229,IF($AF229="+-",BC229,AK229))),"")</f>
        <v/>
      </c>
      <c r="M229" s="384" t="str">
        <f>IF($J229&lt;&gt;"",IF($AF229="0-",AR229,IF($AF229="+0",AX229,IF($AF229="+-",BD229,AL229))),"")</f>
        <v/>
      </c>
      <c r="N229" s="300"/>
      <c r="O229" s="240"/>
      <c r="P229" s="240"/>
      <c r="Q229" s="240"/>
      <c r="R229" s="240"/>
      <c r="S229" s="240"/>
      <c r="T229" s="240"/>
      <c r="U229" s="240"/>
      <c r="V229" s="240"/>
      <c r="W229" s="240"/>
      <c r="X229" s="240"/>
      <c r="Y229" s="240"/>
      <c r="Z229" s="240"/>
      <c r="AA229" s="240"/>
      <c r="AB229" s="240"/>
      <c r="AC229" s="301"/>
      <c r="AD229" s="191"/>
      <c r="AE229" s="192"/>
      <c r="AF229" s="413"/>
      <c r="AG229" s="388" t="str">
        <f>IF(AF229&lt;&gt;"",VLOOKUP(AF229,$AH$13:$AI$16,2),"")</f>
        <v/>
      </c>
      <c r="AH229" s="159"/>
      <c r="AI229" s="159"/>
      <c r="AJ229" s="199">
        <f>IF(AN229&gt;=12,DATEDIF(BK229,BN229,"y")+1,DATEDIF(BK229,BN229,"y"))</f>
        <v>0</v>
      </c>
      <c r="AK229" s="199">
        <f>IF(AN229&gt;=12,AN229-12,AN229)</f>
        <v>0</v>
      </c>
      <c r="AL229" s="200" t="str">
        <f>IF(AO229&lt;=15,"半",0)</f>
        <v>半</v>
      </c>
      <c r="AM229" s="196">
        <f>DATEDIF(BK229,BN229,"y")</f>
        <v>0</v>
      </c>
      <c r="AN229" s="197">
        <f>IF(AO229&gt;=16,DATEDIF(BK229,BN229,"ym")+1,DATEDIF(BK229,BN229,"ym"))</f>
        <v>0</v>
      </c>
      <c r="AO229" s="198">
        <f>DATEDIF(BK229,BN229,"md")</f>
        <v>14</v>
      </c>
      <c r="AP229" s="199" t="e">
        <f>IF(AT229&gt;=12,DATEDIF(BK229,BO229,"y")+1,DATEDIF(BK229,BO229,"y"))</f>
        <v>#NUM!</v>
      </c>
      <c r="AQ229" s="199" t="e">
        <f>IF(AT229&gt;=12,AT229-12,AT229)</f>
        <v>#NUM!</v>
      </c>
      <c r="AR229" s="200" t="e">
        <f>IF(AU229&lt;=15,"半",0)</f>
        <v>#NUM!</v>
      </c>
      <c r="AS229" s="196" t="e">
        <f>DATEDIF(BK229,BO229,"y")</f>
        <v>#NUM!</v>
      </c>
      <c r="AT229" s="197" t="e">
        <f>IF(AU229&gt;=16,DATEDIF(BK229,BO229,"ym")+1,DATEDIF(BK229,BO229,"ym"))</f>
        <v>#NUM!</v>
      </c>
      <c r="AU229" s="198" t="e">
        <f>DATEDIF(BK229,BO229,"md")</f>
        <v>#NUM!</v>
      </c>
      <c r="AV229" s="199" t="e">
        <f>IF(AZ229&gt;=12,DATEDIF(BL229,BN229,"y")+1,DATEDIF(BL229,BN229,"y"))</f>
        <v>#NUM!</v>
      </c>
      <c r="AW229" s="199" t="e">
        <f>IF(AZ229&gt;=12,AZ229-12,AZ229)</f>
        <v>#NUM!</v>
      </c>
      <c r="AX229" s="200" t="e">
        <f>IF(BA229&lt;=15,"半",0)</f>
        <v>#NUM!</v>
      </c>
      <c r="AY229" s="196" t="e">
        <f>DATEDIF(BL229,BN229,"y")</f>
        <v>#NUM!</v>
      </c>
      <c r="AZ229" s="197" t="e">
        <f>IF(BA229&gt;=16,DATEDIF(BL229,BN229,"ym")+1,DATEDIF(BL229,BN229,"ym"))</f>
        <v>#NUM!</v>
      </c>
      <c r="BA229" s="197" t="e">
        <f>DATEDIF(BL229,BN229,"md")</f>
        <v>#NUM!</v>
      </c>
      <c r="BB229" s="199" t="e">
        <f>IF(BF229&gt;=12,DATEDIF(BL229,BO229,"y")+1,DATEDIF(BL229,BO229,"y"))</f>
        <v>#NUM!</v>
      </c>
      <c r="BC229" s="199" t="e">
        <f>IF(BF229&gt;=12,BF229-12,BF229)</f>
        <v>#NUM!</v>
      </c>
      <c r="BD229" s="200" t="e">
        <f>IF(BG229&lt;=15,"半",0)</f>
        <v>#NUM!</v>
      </c>
      <c r="BE229" s="196" t="e">
        <f>DATEDIF(BL229,BO229,"y")</f>
        <v>#NUM!</v>
      </c>
      <c r="BF229" s="197" t="e">
        <f>IF(BG229&gt;=16,DATEDIF(BL229,BO229,"ym")+1,DATEDIF(BL229,BO229,"ym"))</f>
        <v>#NUM!</v>
      </c>
      <c r="BG229" s="198" t="e">
        <f>DATEDIF(BL229,BO229,"md")</f>
        <v>#NUM!</v>
      </c>
      <c r="BH229" s="197"/>
      <c r="BI229" s="191">
        <f>IF(J230="現在",$AG$6,J230)</f>
        <v>0</v>
      </c>
      <c r="BJ229" s="197">
        <v>20</v>
      </c>
      <c r="BK229" s="204">
        <f>IF(DAY(J229)&lt;=15,J229-DAY(J229)+1,J229-DAY(J229)+16)</f>
        <v>1</v>
      </c>
      <c r="BL229" s="204">
        <f>IF(DAY(BK229)=1,BK229+15,BU229)</f>
        <v>16</v>
      </c>
      <c r="BM229" s="205"/>
      <c r="BN229" s="206">
        <f>IF(CD229&gt;=16,CB229,IF(J230="現在",$AG$6-CD229+15,J230-CD229+15))</f>
        <v>15</v>
      </c>
      <c r="BO229" s="207">
        <f>IF(DAY(BN229)=15,BN229-DAY(BN229),BN229-DAY(BN229)+15)</f>
        <v>0</v>
      </c>
      <c r="BP229" s="205"/>
      <c r="BQ229" s="205"/>
      <c r="BR229" s="161">
        <f>YEAR(J229)</f>
        <v>1900</v>
      </c>
      <c r="BS229" s="161">
        <f>MONTH(J229)+1</f>
        <v>2</v>
      </c>
      <c r="BT229" s="208" t="str">
        <f>CONCATENATE(BR229,"/",BS229,"/",1)</f>
        <v>1900/2/1</v>
      </c>
      <c r="BU229" s="208">
        <f t="shared" ref="BU229" si="196">BT229+1-1</f>
        <v>32</v>
      </c>
      <c r="BV229" s="208">
        <f>BT229-1</f>
        <v>31</v>
      </c>
      <c r="BW229" s="161">
        <f t="shared" ref="BW229" si="197">DAY(BV229)</f>
        <v>31</v>
      </c>
      <c r="BX229" s="161">
        <f>DAY(J229)</f>
        <v>0</v>
      </c>
      <c r="BY229" s="161">
        <f>YEAR(BI229)</f>
        <v>1900</v>
      </c>
      <c r="BZ229" s="161">
        <f>IF(MONTH(BI229)=12,MONTH(BI229)-12+1,MONTH(BI229)+1)</f>
        <v>2</v>
      </c>
      <c r="CA229" s="208" t="str">
        <f>IF(BZ229=1,CONCATENATE(BY229+1,"/",BZ229,"/",1),CONCATENATE(BY229,"/",BZ229,"/",1))</f>
        <v>1900/2/1</v>
      </c>
      <c r="CB229" s="208">
        <f t="shared" ref="CB229" si="198">CA229-1</f>
        <v>31</v>
      </c>
      <c r="CC229" s="161">
        <f t="shared" ref="CC229" si="199">DAY(CB229)</f>
        <v>31</v>
      </c>
      <c r="CD229" s="161">
        <f>DAY(BI229)</f>
        <v>0</v>
      </c>
      <c r="CF229" s="161">
        <v>2441</v>
      </c>
      <c r="CG229" s="161">
        <v>2441</v>
      </c>
      <c r="CH229" s="161" t="s">
        <v>376</v>
      </c>
      <c r="CI229" s="161">
        <v>2441</v>
      </c>
    </row>
    <row r="230" spans="1:87" ht="12.75" customHeight="1">
      <c r="A230" s="415"/>
      <c r="B230" s="381"/>
      <c r="C230" s="382"/>
      <c r="D230" s="382"/>
      <c r="E230" s="382"/>
      <c r="F230" s="382"/>
      <c r="G230" s="383"/>
      <c r="H230" s="209" t="s">
        <v>25</v>
      </c>
      <c r="I230" s="209"/>
      <c r="J230" s="302"/>
      <c r="K230" s="385"/>
      <c r="L230" s="387"/>
      <c r="M230" s="385"/>
      <c r="N230" s="300"/>
      <c r="O230" s="240"/>
      <c r="P230" s="240"/>
      <c r="Q230" s="240"/>
      <c r="R230" s="240"/>
      <c r="S230" s="240"/>
      <c r="T230" s="240"/>
      <c r="U230" s="240"/>
      <c r="V230" s="240"/>
      <c r="W230" s="240"/>
      <c r="X230" s="240"/>
      <c r="Y230" s="240"/>
      <c r="Z230" s="240"/>
      <c r="AA230" s="240"/>
      <c r="AB230" s="240"/>
      <c r="AC230" s="301"/>
      <c r="AD230" s="191"/>
      <c r="AE230" s="192"/>
      <c r="AF230" s="414"/>
      <c r="AG230" s="389"/>
      <c r="AH230" s="159"/>
      <c r="AI230" s="159"/>
      <c r="AJ230" s="303"/>
      <c r="AK230" s="303"/>
      <c r="AL230" s="304"/>
      <c r="AM230" s="196"/>
      <c r="AN230" s="197"/>
      <c r="AO230" s="198"/>
      <c r="AP230" s="303"/>
      <c r="AQ230" s="303"/>
      <c r="AR230" s="304"/>
      <c r="AS230" s="196"/>
      <c r="AT230" s="197"/>
      <c r="AU230" s="198"/>
      <c r="AV230" s="303"/>
      <c r="AW230" s="303"/>
      <c r="AX230" s="304"/>
      <c r="AY230" s="196"/>
      <c r="AZ230" s="197"/>
      <c r="BA230" s="197"/>
      <c r="BB230" s="303"/>
      <c r="BC230" s="303"/>
      <c r="BD230" s="304"/>
      <c r="BE230" s="196"/>
      <c r="BF230" s="197"/>
      <c r="BG230" s="198"/>
      <c r="BH230" s="197"/>
      <c r="BI230" s="191"/>
      <c r="BJ230" s="197"/>
      <c r="BK230" s="204"/>
      <c r="BL230" s="204"/>
      <c r="BM230" s="205"/>
      <c r="BN230" s="207"/>
      <c r="BO230" s="207"/>
      <c r="BP230" s="205"/>
      <c r="BQ230" s="205"/>
      <c r="BT230" s="208"/>
      <c r="BU230" s="208"/>
      <c r="BV230" s="208"/>
      <c r="CA230" s="208"/>
      <c r="CB230" s="208"/>
      <c r="CF230" s="161">
        <v>2442</v>
      </c>
      <c r="CG230" s="161">
        <v>2442</v>
      </c>
      <c r="CH230" s="161" t="s">
        <v>377</v>
      </c>
      <c r="CI230" s="161">
        <v>2442</v>
      </c>
    </row>
    <row r="231" spans="1:87" ht="12.75" customHeight="1">
      <c r="A231" s="397"/>
      <c r="B231" s="378"/>
      <c r="C231" s="379"/>
      <c r="D231" s="379"/>
      <c r="E231" s="379"/>
      <c r="F231" s="379"/>
      <c r="G231" s="380"/>
      <c r="H231" s="212" t="s">
        <v>24</v>
      </c>
      <c r="I231" s="212"/>
      <c r="J231" s="299"/>
      <c r="K231" s="384" t="str">
        <f>IF($J231&lt;&gt;"",IF($AF231="0-",AP231,IF($AF231="+0",AV231,IF($AF231="+-",BB231,AJ231))),"")</f>
        <v/>
      </c>
      <c r="L231" s="386" t="str">
        <f>IF($J231&lt;&gt;"",IF($AF231="0-",AQ231,IF($AF231="+0",AW231,IF($AF231="+-",BC231,AK231))),"")</f>
        <v/>
      </c>
      <c r="M231" s="384" t="str">
        <f>IF($J231&lt;&gt;"",IF($AF231="0-",AR231,IF($AF231="+0",AX231,IF($AF231="+-",BD231,AL231))),"")</f>
        <v/>
      </c>
      <c r="N231" s="219"/>
      <c r="O231" s="220"/>
      <c r="P231" s="445" t="s">
        <v>41</v>
      </c>
      <c r="Q231" s="446"/>
      <c r="R231" s="446"/>
      <c r="S231" s="446"/>
      <c r="T231" s="446"/>
      <c r="U231" s="446" t="s">
        <v>94</v>
      </c>
      <c r="V231" s="447"/>
      <c r="W231" s="445" t="s">
        <v>41</v>
      </c>
      <c r="X231" s="446"/>
      <c r="Y231" s="446"/>
      <c r="Z231" s="446"/>
      <c r="AA231" s="446"/>
      <c r="AB231" s="446" t="s">
        <v>94</v>
      </c>
      <c r="AC231" s="468"/>
      <c r="AD231" s="305"/>
      <c r="AE231" s="192"/>
      <c r="AF231" s="413"/>
      <c r="AG231" s="388" t="str">
        <f>IF(AF231&lt;&gt;"",VLOOKUP(AF231,$AH$13:$AI$16,2),"")</f>
        <v/>
      </c>
      <c r="AH231" s="159"/>
      <c r="AI231" s="159"/>
      <c r="AJ231" s="199">
        <f>IF(AN231&gt;=12,DATEDIF(BK231,BN231,"y")+1,DATEDIF(BK231,BN231,"y"))</f>
        <v>0</v>
      </c>
      <c r="AK231" s="199">
        <f>IF(AN231&gt;=12,AN231-12,AN231)</f>
        <v>0</v>
      </c>
      <c r="AL231" s="200" t="str">
        <f>IF(AO231&lt;=15,"半",0)</f>
        <v>半</v>
      </c>
      <c r="AM231" s="196">
        <f>DATEDIF(BK231,BN231,"y")</f>
        <v>0</v>
      </c>
      <c r="AN231" s="197">
        <f>IF(AO231&gt;=16,DATEDIF(BK231,BN231,"ym")+1,DATEDIF(BK231,BN231,"ym"))</f>
        <v>0</v>
      </c>
      <c r="AO231" s="198">
        <f>DATEDIF(BK231,BN231,"md")</f>
        <v>14</v>
      </c>
      <c r="AP231" s="199" t="e">
        <f>IF(AT231&gt;=12,DATEDIF(BK231,BO231,"y")+1,DATEDIF(BK231,BO231,"y"))</f>
        <v>#NUM!</v>
      </c>
      <c r="AQ231" s="199" t="e">
        <f>IF(AT231&gt;=12,AT231-12,AT231)</f>
        <v>#NUM!</v>
      </c>
      <c r="AR231" s="200" t="e">
        <f>IF(AU231&lt;=15,"半",0)</f>
        <v>#NUM!</v>
      </c>
      <c r="AS231" s="196" t="e">
        <f>DATEDIF(BK231,BO231,"y")</f>
        <v>#NUM!</v>
      </c>
      <c r="AT231" s="197" t="e">
        <f>IF(AU231&gt;=16,DATEDIF(BK231,BO231,"ym")+1,DATEDIF(BK231,BO231,"ym"))</f>
        <v>#NUM!</v>
      </c>
      <c r="AU231" s="198" t="e">
        <f>DATEDIF(BK231,BO231,"md")</f>
        <v>#NUM!</v>
      </c>
      <c r="AV231" s="199" t="e">
        <f>IF(AZ231&gt;=12,DATEDIF(BL231,BN231,"y")+1,DATEDIF(BL231,BN231,"y"))</f>
        <v>#NUM!</v>
      </c>
      <c r="AW231" s="199" t="e">
        <f>IF(AZ231&gt;=12,AZ231-12,AZ231)</f>
        <v>#NUM!</v>
      </c>
      <c r="AX231" s="200" t="e">
        <f>IF(BA231&lt;=15,"半",0)</f>
        <v>#NUM!</v>
      </c>
      <c r="AY231" s="196" t="e">
        <f>DATEDIF(BL231,BN231,"y")</f>
        <v>#NUM!</v>
      </c>
      <c r="AZ231" s="197" t="e">
        <f>IF(BA231&gt;=16,DATEDIF(BL231,BN231,"ym")+1,DATEDIF(BL231,BN231,"ym"))</f>
        <v>#NUM!</v>
      </c>
      <c r="BA231" s="197" t="e">
        <f>DATEDIF(BL231,BN231,"md")</f>
        <v>#NUM!</v>
      </c>
      <c r="BB231" s="199" t="e">
        <f>IF(BF231&gt;=12,DATEDIF(BL231,BO231,"y")+1,DATEDIF(BL231,BO231,"y"))</f>
        <v>#NUM!</v>
      </c>
      <c r="BC231" s="199" t="e">
        <f>IF(BF231&gt;=12,BF231-12,BF231)</f>
        <v>#NUM!</v>
      </c>
      <c r="BD231" s="200" t="e">
        <f>IF(BG231&lt;=15,"半",0)</f>
        <v>#NUM!</v>
      </c>
      <c r="BE231" s="196" t="e">
        <f>DATEDIF(BL231,BO231,"y")</f>
        <v>#NUM!</v>
      </c>
      <c r="BF231" s="197" t="e">
        <f>IF(BG231&gt;=16,DATEDIF(BL231,BO231,"ym")+1,DATEDIF(BL231,BO231,"ym"))</f>
        <v>#NUM!</v>
      </c>
      <c r="BG231" s="198" t="e">
        <f>DATEDIF(BL231,BO231,"md")</f>
        <v>#NUM!</v>
      </c>
      <c r="BH231" s="197"/>
      <c r="BI231" s="191">
        <f>IF(J232="現在",$AG$6,J232)</f>
        <v>0</v>
      </c>
      <c r="BJ231" s="197">
        <v>21</v>
      </c>
      <c r="BK231" s="204">
        <f>IF(DAY(J231)&lt;=15,J231-DAY(J231)+1,J231-DAY(J231)+16)</f>
        <v>1</v>
      </c>
      <c r="BL231" s="204">
        <f>IF(DAY(BK231)=1,BK231+15,BU231)</f>
        <v>16</v>
      </c>
      <c r="BM231" s="205"/>
      <c r="BN231" s="206">
        <f>IF(CD231&gt;=16,CB231,IF(J232="現在",$AG$6-CD231+15,J232-CD231+15))</f>
        <v>15</v>
      </c>
      <c r="BO231" s="207">
        <f>IF(DAY(BN231)=15,BN231-DAY(BN231),BN231-DAY(BN231)+15)</f>
        <v>0</v>
      </c>
      <c r="BP231" s="205"/>
      <c r="BQ231" s="205"/>
      <c r="BR231" s="161">
        <f>YEAR(J231)</f>
        <v>1900</v>
      </c>
      <c r="BS231" s="161">
        <f>MONTH(J231)+1</f>
        <v>2</v>
      </c>
      <c r="BT231" s="208" t="str">
        <f>CONCATENATE(BR231,"/",BS231,"/",1)</f>
        <v>1900/2/1</v>
      </c>
      <c r="BU231" s="208">
        <f t="shared" ref="BU231" si="200">BT231+1-1</f>
        <v>32</v>
      </c>
      <c r="BV231" s="208">
        <f>BT231-1</f>
        <v>31</v>
      </c>
      <c r="BW231" s="161">
        <f t="shared" ref="BW231" si="201">DAY(BV231)</f>
        <v>31</v>
      </c>
      <c r="BX231" s="161">
        <f>DAY(J231)</f>
        <v>0</v>
      </c>
      <c r="BY231" s="161">
        <f>YEAR(BI231)</f>
        <v>1900</v>
      </c>
      <c r="BZ231" s="161">
        <f>IF(MONTH(BI231)=12,MONTH(BI231)-12+1,MONTH(BI231)+1)</f>
        <v>2</v>
      </c>
      <c r="CA231" s="208" t="str">
        <f>IF(BZ231=1,CONCATENATE(BY231+1,"/",BZ231,"/",1),CONCATENATE(BY231,"/",BZ231,"/",1))</f>
        <v>1900/2/1</v>
      </c>
      <c r="CB231" s="208">
        <f t="shared" ref="CB231" si="202">CA231-1</f>
        <v>31</v>
      </c>
      <c r="CC231" s="161">
        <f t="shared" ref="CC231" si="203">DAY(CB231)</f>
        <v>31</v>
      </c>
      <c r="CD231" s="161">
        <f>DAY(BI231)</f>
        <v>0</v>
      </c>
      <c r="CF231" s="161">
        <v>2443</v>
      </c>
      <c r="CG231" s="161">
        <v>2443</v>
      </c>
      <c r="CH231" s="161" t="s">
        <v>378</v>
      </c>
      <c r="CI231" s="161">
        <v>2443</v>
      </c>
    </row>
    <row r="232" spans="1:87" ht="12.75" customHeight="1">
      <c r="A232" s="415"/>
      <c r="B232" s="381"/>
      <c r="C232" s="382"/>
      <c r="D232" s="382"/>
      <c r="E232" s="382"/>
      <c r="F232" s="382"/>
      <c r="G232" s="383"/>
      <c r="H232" s="209" t="s">
        <v>25</v>
      </c>
      <c r="I232" s="209"/>
      <c r="J232" s="302"/>
      <c r="K232" s="385"/>
      <c r="L232" s="387"/>
      <c r="M232" s="385"/>
      <c r="N232" s="459" t="s">
        <v>108</v>
      </c>
      <c r="O232" s="452"/>
      <c r="P232" s="372" t="s">
        <v>77</v>
      </c>
      <c r="Q232" s="373"/>
      <c r="R232" s="460" t="s">
        <v>41</v>
      </c>
      <c r="S232" s="461"/>
      <c r="T232" s="461"/>
      <c r="U232" s="461"/>
      <c r="V232" s="462"/>
      <c r="W232" s="372" t="s">
        <v>77</v>
      </c>
      <c r="X232" s="373"/>
      <c r="Y232" s="460" t="s">
        <v>41</v>
      </c>
      <c r="Z232" s="461"/>
      <c r="AA232" s="461"/>
      <c r="AB232" s="461"/>
      <c r="AC232" s="466"/>
      <c r="AD232" s="305"/>
      <c r="AE232" s="192"/>
      <c r="AF232" s="414"/>
      <c r="AG232" s="389"/>
      <c r="AH232" s="159"/>
      <c r="AI232" s="159"/>
      <c r="AJ232" s="303"/>
      <c r="AK232" s="303"/>
      <c r="AL232" s="304"/>
      <c r="AM232" s="196"/>
      <c r="AN232" s="197"/>
      <c r="AO232" s="198"/>
      <c r="AP232" s="303"/>
      <c r="AQ232" s="303"/>
      <c r="AR232" s="304"/>
      <c r="AS232" s="196"/>
      <c r="AT232" s="197"/>
      <c r="AU232" s="198"/>
      <c r="AV232" s="303"/>
      <c r="AW232" s="303"/>
      <c r="AX232" s="304"/>
      <c r="AY232" s="196"/>
      <c r="AZ232" s="197"/>
      <c r="BA232" s="197"/>
      <c r="BB232" s="303"/>
      <c r="BC232" s="303"/>
      <c r="BD232" s="304"/>
      <c r="BE232" s="196"/>
      <c r="BF232" s="197"/>
      <c r="BG232" s="198"/>
      <c r="BH232" s="197"/>
      <c r="BI232" s="191"/>
      <c r="BJ232" s="197"/>
      <c r="BK232" s="204"/>
      <c r="BL232" s="204"/>
      <c r="BM232" s="205"/>
      <c r="BN232" s="207"/>
      <c r="BO232" s="207"/>
      <c r="BP232" s="205"/>
      <c r="BQ232" s="205"/>
      <c r="BT232" s="208"/>
      <c r="BU232" s="208"/>
      <c r="BV232" s="208"/>
      <c r="CA232" s="208"/>
      <c r="CB232" s="208"/>
      <c r="CF232" s="161">
        <v>2445</v>
      </c>
      <c r="CG232" s="161">
        <v>2445</v>
      </c>
      <c r="CH232" s="161" t="s">
        <v>379</v>
      </c>
      <c r="CI232" s="161">
        <v>2445</v>
      </c>
    </row>
    <row r="233" spans="1:87" ht="12.75" customHeight="1">
      <c r="A233" s="397"/>
      <c r="B233" s="378"/>
      <c r="C233" s="379"/>
      <c r="D233" s="379"/>
      <c r="E233" s="379"/>
      <c r="F233" s="379"/>
      <c r="G233" s="380"/>
      <c r="H233" s="212" t="s">
        <v>24</v>
      </c>
      <c r="I233" s="212"/>
      <c r="J233" s="299"/>
      <c r="K233" s="384" t="str">
        <f>IF($J233&lt;&gt;"",IF($AF233="0-",AP233,IF($AF233="+0",AV233,IF($AF233="+-",BB233,AJ233))),"")</f>
        <v/>
      </c>
      <c r="L233" s="386" t="str">
        <f>IF($J233&lt;&gt;"",IF($AF233="0-",AQ233,IF($AF233="+0",AW233,IF($AF233="+-",BC233,AK233))),"")</f>
        <v/>
      </c>
      <c r="M233" s="384" t="str">
        <f>IF($J233&lt;&gt;"",IF($AF233="0-",AR233,IF($AF233="+0",AX233,IF($AF233="+-",BD233,AL233))),"")</f>
        <v/>
      </c>
      <c r="N233" s="459"/>
      <c r="O233" s="452"/>
      <c r="P233" s="374"/>
      <c r="Q233" s="375"/>
      <c r="R233" s="463"/>
      <c r="S233" s="464"/>
      <c r="T233" s="464"/>
      <c r="U233" s="464"/>
      <c r="V233" s="465"/>
      <c r="W233" s="374"/>
      <c r="X233" s="375"/>
      <c r="Y233" s="463"/>
      <c r="Z233" s="464"/>
      <c r="AA233" s="464"/>
      <c r="AB233" s="464"/>
      <c r="AC233" s="467"/>
      <c r="AD233" s="221"/>
      <c r="AE233" s="192"/>
      <c r="AF233" s="413"/>
      <c r="AG233" s="388" t="str">
        <f>IF(AF233&lt;&gt;"",VLOOKUP(AF233,$AH$13:$AI$16,2),"")</f>
        <v/>
      </c>
      <c r="AH233" s="159"/>
      <c r="AI233" s="159"/>
      <c r="AJ233" s="199">
        <f>IF(AN233&gt;=12,DATEDIF(BK233,BN233,"y")+1,DATEDIF(BK233,BN233,"y"))</f>
        <v>0</v>
      </c>
      <c r="AK233" s="199">
        <f>IF(AN233&gt;=12,AN233-12,AN233)</f>
        <v>0</v>
      </c>
      <c r="AL233" s="200" t="str">
        <f>IF(AO233&lt;=15,"半",0)</f>
        <v>半</v>
      </c>
      <c r="AM233" s="196">
        <f>DATEDIF(BK233,BN233,"y")</f>
        <v>0</v>
      </c>
      <c r="AN233" s="197">
        <f>IF(AO233&gt;=16,DATEDIF(BK233,BN233,"ym")+1,DATEDIF(BK233,BN233,"ym"))</f>
        <v>0</v>
      </c>
      <c r="AO233" s="198">
        <f>DATEDIF(BK233,BN233,"md")</f>
        <v>14</v>
      </c>
      <c r="AP233" s="199" t="e">
        <f>IF(AT233&gt;=12,DATEDIF(BK233,BO233,"y")+1,DATEDIF(BK233,BO233,"y"))</f>
        <v>#NUM!</v>
      </c>
      <c r="AQ233" s="199" t="e">
        <f>IF(AT233&gt;=12,AT233-12,AT233)</f>
        <v>#NUM!</v>
      </c>
      <c r="AR233" s="200" t="e">
        <f>IF(AU233&lt;=15,"半",0)</f>
        <v>#NUM!</v>
      </c>
      <c r="AS233" s="196" t="e">
        <f>DATEDIF(BK233,BO233,"y")</f>
        <v>#NUM!</v>
      </c>
      <c r="AT233" s="197" t="e">
        <f>IF(AU233&gt;=16,DATEDIF(BK233,BO233,"ym")+1,DATEDIF(BK233,BO233,"ym"))</f>
        <v>#NUM!</v>
      </c>
      <c r="AU233" s="198" t="e">
        <f>DATEDIF(BK233,BO233,"md")</f>
        <v>#NUM!</v>
      </c>
      <c r="AV233" s="199" t="e">
        <f>IF(AZ233&gt;=12,DATEDIF(BL233,BN233,"y")+1,DATEDIF(BL233,BN233,"y"))</f>
        <v>#NUM!</v>
      </c>
      <c r="AW233" s="199" t="e">
        <f>IF(AZ233&gt;=12,AZ233-12,AZ233)</f>
        <v>#NUM!</v>
      </c>
      <c r="AX233" s="200" t="e">
        <f>IF(BA233&lt;=15,"半",0)</f>
        <v>#NUM!</v>
      </c>
      <c r="AY233" s="196" t="e">
        <f>DATEDIF(BL233,BN233,"y")</f>
        <v>#NUM!</v>
      </c>
      <c r="AZ233" s="197" t="e">
        <f>IF(BA233&gt;=16,DATEDIF(BL233,BN233,"ym")+1,DATEDIF(BL233,BN233,"ym"))</f>
        <v>#NUM!</v>
      </c>
      <c r="BA233" s="197" t="e">
        <f>DATEDIF(BL233,BN233,"md")</f>
        <v>#NUM!</v>
      </c>
      <c r="BB233" s="199" t="e">
        <f>IF(BF233&gt;=12,DATEDIF(BL233,BO233,"y")+1,DATEDIF(BL233,BO233,"y"))</f>
        <v>#NUM!</v>
      </c>
      <c r="BC233" s="199" t="e">
        <f>IF(BF233&gt;=12,BF233-12,BF233)</f>
        <v>#NUM!</v>
      </c>
      <c r="BD233" s="200" t="e">
        <f>IF(BG233&lt;=15,"半",0)</f>
        <v>#NUM!</v>
      </c>
      <c r="BE233" s="196" t="e">
        <f>DATEDIF(BL233,BO233,"y")</f>
        <v>#NUM!</v>
      </c>
      <c r="BF233" s="197" t="e">
        <f>IF(BG233&gt;=16,DATEDIF(BL233,BO233,"ym")+1,DATEDIF(BL233,BO233,"ym"))</f>
        <v>#NUM!</v>
      </c>
      <c r="BG233" s="198" t="e">
        <f>DATEDIF(BL233,BO233,"md")</f>
        <v>#NUM!</v>
      </c>
      <c r="BH233" s="197"/>
      <c r="BI233" s="191">
        <f>IF(J234="現在",$AG$6,J234)</f>
        <v>0</v>
      </c>
      <c r="BJ233" s="197">
        <v>22</v>
      </c>
      <c r="BK233" s="204">
        <f>IF(DAY(J233)&lt;=15,J233-DAY(J233)+1,J233-DAY(J233)+16)</f>
        <v>1</v>
      </c>
      <c r="BL233" s="204">
        <f>IF(DAY(BK233)=1,BK233+15,BU233)</f>
        <v>16</v>
      </c>
      <c r="BM233" s="205"/>
      <c r="BN233" s="206">
        <f>IF(CD233&gt;=16,CB233,IF(J234="現在",$AG$6-CD233+15,J234-CD233+15))</f>
        <v>15</v>
      </c>
      <c r="BO233" s="207">
        <f>IF(DAY(BN233)=15,BN233-DAY(BN233),BN233-DAY(BN233)+15)</f>
        <v>0</v>
      </c>
      <c r="BP233" s="205"/>
      <c r="BQ233" s="205"/>
      <c r="BR233" s="161">
        <f>YEAR(J233)</f>
        <v>1900</v>
      </c>
      <c r="BS233" s="161">
        <f>MONTH(J233)+1</f>
        <v>2</v>
      </c>
      <c r="BT233" s="208" t="str">
        <f>CONCATENATE(BR233,"/",BS233,"/",1)</f>
        <v>1900/2/1</v>
      </c>
      <c r="BU233" s="208">
        <f t="shared" ref="BU233" si="204">BT233+1-1</f>
        <v>32</v>
      </c>
      <c r="BV233" s="208">
        <f>BT233-1</f>
        <v>31</v>
      </c>
      <c r="BW233" s="161">
        <f t="shared" ref="BW233" si="205">DAY(BV233)</f>
        <v>31</v>
      </c>
      <c r="BX233" s="161">
        <f>DAY(J233)</f>
        <v>0</v>
      </c>
      <c r="BY233" s="161">
        <f>YEAR(BI233)</f>
        <v>1900</v>
      </c>
      <c r="BZ233" s="161">
        <f>IF(MONTH(BI233)=12,MONTH(BI233)-12+1,MONTH(BI233)+1)</f>
        <v>2</v>
      </c>
      <c r="CA233" s="208" t="str">
        <f>IF(BZ233=1,CONCATENATE(BY233+1,"/",BZ233,"/",1),CONCATENATE(BY233,"/",BZ233,"/",1))</f>
        <v>1900/2/1</v>
      </c>
      <c r="CB233" s="208">
        <f t="shared" ref="CB233" si="206">CA233-1</f>
        <v>31</v>
      </c>
      <c r="CC233" s="161">
        <f t="shared" ref="CC233" si="207">DAY(CB233)</f>
        <v>31</v>
      </c>
      <c r="CD233" s="161">
        <f>DAY(BI233)</f>
        <v>0</v>
      </c>
      <c r="CF233" s="161">
        <v>2446</v>
      </c>
      <c r="CG233" s="161">
        <v>2446</v>
      </c>
      <c r="CH233" s="161" t="s">
        <v>380</v>
      </c>
      <c r="CI233" s="161">
        <v>2446</v>
      </c>
    </row>
    <row r="234" spans="1:87" ht="12.75" customHeight="1">
      <c r="A234" s="415"/>
      <c r="B234" s="381"/>
      <c r="C234" s="382"/>
      <c r="D234" s="382"/>
      <c r="E234" s="382"/>
      <c r="F234" s="382"/>
      <c r="G234" s="383"/>
      <c r="H234" s="209" t="s">
        <v>25</v>
      </c>
      <c r="I234" s="209"/>
      <c r="J234" s="302"/>
      <c r="K234" s="385"/>
      <c r="L234" s="387"/>
      <c r="M234" s="385"/>
      <c r="N234" s="459"/>
      <c r="O234" s="452"/>
      <c r="P234" s="421" t="s">
        <v>64</v>
      </c>
      <c r="Q234" s="422"/>
      <c r="R234" s="455" t="s">
        <v>41</v>
      </c>
      <c r="S234" s="456"/>
      <c r="T234" s="456"/>
      <c r="U234" s="456"/>
      <c r="V234" s="224" t="s">
        <v>95</v>
      </c>
      <c r="W234" s="421" t="s">
        <v>64</v>
      </c>
      <c r="X234" s="422"/>
      <c r="Y234" s="455" t="s">
        <v>41</v>
      </c>
      <c r="Z234" s="456"/>
      <c r="AA234" s="456"/>
      <c r="AB234" s="456"/>
      <c r="AC234" s="225" t="s">
        <v>95</v>
      </c>
      <c r="AD234" s="222"/>
      <c r="AE234" s="192"/>
      <c r="AF234" s="414"/>
      <c r="AG234" s="389"/>
      <c r="AH234" s="159"/>
      <c r="AI234" s="159"/>
      <c r="AJ234" s="303"/>
      <c r="AK234" s="303"/>
      <c r="AL234" s="304"/>
      <c r="AM234" s="196"/>
      <c r="AN234" s="197"/>
      <c r="AO234" s="198"/>
      <c r="AP234" s="303"/>
      <c r="AQ234" s="303"/>
      <c r="AR234" s="304"/>
      <c r="AS234" s="196"/>
      <c r="AT234" s="197"/>
      <c r="AU234" s="198"/>
      <c r="AV234" s="303"/>
      <c r="AW234" s="303"/>
      <c r="AX234" s="304"/>
      <c r="AY234" s="196"/>
      <c r="AZ234" s="197"/>
      <c r="BA234" s="197"/>
      <c r="BB234" s="303"/>
      <c r="BC234" s="303"/>
      <c r="BD234" s="304"/>
      <c r="BE234" s="196"/>
      <c r="BF234" s="197"/>
      <c r="BG234" s="198"/>
      <c r="BH234" s="197"/>
      <c r="BI234" s="191"/>
      <c r="BJ234" s="197"/>
      <c r="BK234" s="204"/>
      <c r="BL234" s="204"/>
      <c r="BM234" s="205"/>
      <c r="BN234" s="207"/>
      <c r="BO234" s="207"/>
      <c r="BP234" s="205"/>
      <c r="BQ234" s="205"/>
      <c r="BT234" s="208"/>
      <c r="BU234" s="208"/>
      <c r="BV234" s="208"/>
      <c r="CA234" s="208"/>
      <c r="CB234" s="208"/>
      <c r="CF234" s="161">
        <v>2450</v>
      </c>
      <c r="CG234" s="161">
        <v>2450</v>
      </c>
      <c r="CH234" s="161" t="s">
        <v>381</v>
      </c>
      <c r="CI234" s="161">
        <v>2450</v>
      </c>
    </row>
    <row r="235" spans="1:87" ht="12.75" customHeight="1">
      <c r="A235" s="397"/>
      <c r="B235" s="378"/>
      <c r="C235" s="379"/>
      <c r="D235" s="379"/>
      <c r="E235" s="379"/>
      <c r="F235" s="379"/>
      <c r="G235" s="380"/>
      <c r="H235" s="212" t="s">
        <v>24</v>
      </c>
      <c r="I235" s="212"/>
      <c r="J235" s="299"/>
      <c r="K235" s="384" t="str">
        <f>IF($J235&lt;&gt;"",IF($AF235="0-",AP235,IF($AF235="+0",AV235,IF($AF235="+-",BB235,AJ235))),"")</f>
        <v/>
      </c>
      <c r="L235" s="386" t="str">
        <f>IF($J235&lt;&gt;"",IF($AF235="0-",AQ235,IF($AF235="+0",AW235,IF($AF235="+-",BC235,AK235))),"")</f>
        <v/>
      </c>
      <c r="M235" s="384" t="str">
        <f>IF($J235&lt;&gt;"",IF($AF235="0-",AR235,IF($AF235="+0",AX235,IF($AF235="+-",BD235,AL235))),"")</f>
        <v/>
      </c>
      <c r="N235" s="459"/>
      <c r="O235" s="452"/>
      <c r="P235" s="374"/>
      <c r="Q235" s="375"/>
      <c r="R235" s="457"/>
      <c r="S235" s="458"/>
      <c r="T235" s="458"/>
      <c r="U235" s="458"/>
      <c r="V235" s="226"/>
      <c r="W235" s="374"/>
      <c r="X235" s="375"/>
      <c r="Y235" s="457"/>
      <c r="Z235" s="458"/>
      <c r="AA235" s="458"/>
      <c r="AB235" s="458"/>
      <c r="AC235" s="227"/>
      <c r="AD235" s="223"/>
      <c r="AE235" s="192"/>
      <c r="AF235" s="413"/>
      <c r="AG235" s="388" t="str">
        <f>IF(AF235&lt;&gt;"",VLOOKUP(AF235,$AH$13:$AI$16,2),"")</f>
        <v/>
      </c>
      <c r="AH235" s="159"/>
      <c r="AI235" s="159"/>
      <c r="AJ235" s="199">
        <f>IF(AN235&gt;=12,DATEDIF(BK235,BN235,"y")+1,DATEDIF(BK235,BN235,"y"))</f>
        <v>0</v>
      </c>
      <c r="AK235" s="199">
        <f>IF(AN235&gt;=12,AN235-12,AN235)</f>
        <v>0</v>
      </c>
      <c r="AL235" s="200" t="str">
        <f>IF(AO235&lt;=15,"半",0)</f>
        <v>半</v>
      </c>
      <c r="AM235" s="196">
        <f>DATEDIF(BK235,BN235,"y")</f>
        <v>0</v>
      </c>
      <c r="AN235" s="197">
        <f>IF(AO235&gt;=16,DATEDIF(BK235,BN235,"ym")+1,DATEDIF(BK235,BN235,"ym"))</f>
        <v>0</v>
      </c>
      <c r="AO235" s="198">
        <f>DATEDIF(BK235,BN235,"md")</f>
        <v>14</v>
      </c>
      <c r="AP235" s="199" t="e">
        <f>IF(AT235&gt;=12,DATEDIF(BK235,BO235,"y")+1,DATEDIF(BK235,BO235,"y"))</f>
        <v>#NUM!</v>
      </c>
      <c r="AQ235" s="199" t="e">
        <f>IF(AT235&gt;=12,AT235-12,AT235)</f>
        <v>#NUM!</v>
      </c>
      <c r="AR235" s="200" t="e">
        <f>IF(AU235&lt;=15,"半",0)</f>
        <v>#NUM!</v>
      </c>
      <c r="AS235" s="196" t="e">
        <f>DATEDIF(BK235,BO235,"y")</f>
        <v>#NUM!</v>
      </c>
      <c r="AT235" s="197" t="e">
        <f>IF(AU235&gt;=16,DATEDIF(BK235,BO235,"ym")+1,DATEDIF(BK235,BO235,"ym"))</f>
        <v>#NUM!</v>
      </c>
      <c r="AU235" s="198" t="e">
        <f>DATEDIF(BK235,BO235,"md")</f>
        <v>#NUM!</v>
      </c>
      <c r="AV235" s="199" t="e">
        <f>IF(AZ235&gt;=12,DATEDIF(BL235,BN235,"y")+1,DATEDIF(BL235,BN235,"y"))</f>
        <v>#NUM!</v>
      </c>
      <c r="AW235" s="199" t="e">
        <f>IF(AZ235&gt;=12,AZ235-12,AZ235)</f>
        <v>#NUM!</v>
      </c>
      <c r="AX235" s="200" t="e">
        <f>IF(BA235&lt;=15,"半",0)</f>
        <v>#NUM!</v>
      </c>
      <c r="AY235" s="196" t="e">
        <f>DATEDIF(BL235,BN235,"y")</f>
        <v>#NUM!</v>
      </c>
      <c r="AZ235" s="197" t="e">
        <f>IF(BA235&gt;=16,DATEDIF(BL235,BN235,"ym")+1,DATEDIF(BL235,BN235,"ym"))</f>
        <v>#NUM!</v>
      </c>
      <c r="BA235" s="197" t="e">
        <f>DATEDIF(BL235,BN235,"md")</f>
        <v>#NUM!</v>
      </c>
      <c r="BB235" s="199" t="e">
        <f>IF(BF235&gt;=12,DATEDIF(BL235,BO235,"y")+1,DATEDIF(BL235,BO235,"y"))</f>
        <v>#NUM!</v>
      </c>
      <c r="BC235" s="199" t="e">
        <f>IF(BF235&gt;=12,BF235-12,BF235)</f>
        <v>#NUM!</v>
      </c>
      <c r="BD235" s="200" t="e">
        <f>IF(BG235&lt;=15,"半",0)</f>
        <v>#NUM!</v>
      </c>
      <c r="BE235" s="196" t="e">
        <f>DATEDIF(BL235,BO235,"y")</f>
        <v>#NUM!</v>
      </c>
      <c r="BF235" s="197" t="e">
        <f>IF(BG235&gt;=16,DATEDIF(BL235,BO235,"ym")+1,DATEDIF(BL235,BO235,"ym"))</f>
        <v>#NUM!</v>
      </c>
      <c r="BG235" s="198" t="e">
        <f>DATEDIF(BL235,BO235,"md")</f>
        <v>#NUM!</v>
      </c>
      <c r="BH235" s="197"/>
      <c r="BI235" s="191">
        <f>IF(J236="現在",$AG$6,J236)</f>
        <v>0</v>
      </c>
      <c r="BJ235" s="197">
        <v>23</v>
      </c>
      <c r="BK235" s="204">
        <f>IF(DAY(J235)&lt;=15,J235-DAY(J235)+1,J235-DAY(J235)+16)</f>
        <v>1</v>
      </c>
      <c r="BL235" s="204">
        <f>IF(DAY(BK235)=1,BK235+15,BU235)</f>
        <v>16</v>
      </c>
      <c r="BM235" s="205"/>
      <c r="BN235" s="206">
        <f>IF(CD235&gt;=16,CB235,IF(J236="現在",$AG$6-CD235+15,J236-CD235+15))</f>
        <v>15</v>
      </c>
      <c r="BO235" s="207">
        <f>IF(DAY(BN235)=15,BN235-DAY(BN235),BN235-DAY(BN235)+15)</f>
        <v>0</v>
      </c>
      <c r="BP235" s="205"/>
      <c r="BQ235" s="205"/>
      <c r="BR235" s="161">
        <f>YEAR(J235)</f>
        <v>1900</v>
      </c>
      <c r="BS235" s="161">
        <f>MONTH(J235)+1</f>
        <v>2</v>
      </c>
      <c r="BT235" s="208" t="str">
        <f>CONCATENATE(BR235,"/",BS235,"/",1)</f>
        <v>1900/2/1</v>
      </c>
      <c r="BU235" s="208">
        <f t="shared" ref="BU235" si="208">BT235+1-1</f>
        <v>32</v>
      </c>
      <c r="BV235" s="208">
        <f>BT235-1</f>
        <v>31</v>
      </c>
      <c r="BW235" s="161">
        <f t="shared" ref="BW235" si="209">DAY(BV235)</f>
        <v>31</v>
      </c>
      <c r="BX235" s="161">
        <f>DAY(J235)</f>
        <v>0</v>
      </c>
      <c r="BY235" s="161">
        <f>YEAR(BI235)</f>
        <v>1900</v>
      </c>
      <c r="BZ235" s="161">
        <f>IF(MONTH(BI235)=12,MONTH(BI235)-12+1,MONTH(BI235)+1)</f>
        <v>2</v>
      </c>
      <c r="CA235" s="208" t="str">
        <f>IF(BZ235=1,CONCATENATE(BY235+1,"/",BZ235,"/",1),CONCATENATE(BY235,"/",BZ235,"/",1))</f>
        <v>1900/2/1</v>
      </c>
      <c r="CB235" s="208">
        <f t="shared" ref="CB235" si="210">CA235-1</f>
        <v>31</v>
      </c>
      <c r="CC235" s="161">
        <f t="shared" ref="CC235" si="211">DAY(CB235)</f>
        <v>31</v>
      </c>
      <c r="CD235" s="161">
        <f>DAY(BI235)</f>
        <v>0</v>
      </c>
      <c r="CF235" s="161">
        <v>3201</v>
      </c>
      <c r="CG235" s="161">
        <v>3201</v>
      </c>
      <c r="CH235" s="161" t="s">
        <v>382</v>
      </c>
      <c r="CI235" s="161">
        <v>3201</v>
      </c>
    </row>
    <row r="236" spans="1:87" ht="12.75" customHeight="1">
      <c r="A236" s="415"/>
      <c r="B236" s="381"/>
      <c r="C236" s="382"/>
      <c r="D236" s="382"/>
      <c r="E236" s="382"/>
      <c r="F236" s="382"/>
      <c r="G236" s="383"/>
      <c r="H236" s="209" t="s">
        <v>25</v>
      </c>
      <c r="I236" s="209"/>
      <c r="J236" s="302"/>
      <c r="K236" s="385"/>
      <c r="L236" s="387"/>
      <c r="M236" s="385"/>
      <c r="N236" s="459"/>
      <c r="O236" s="452"/>
      <c r="P236" s="421" t="s">
        <v>65</v>
      </c>
      <c r="Q236" s="422"/>
      <c r="R236" s="455" t="s">
        <v>41</v>
      </c>
      <c r="S236" s="456"/>
      <c r="T236" s="456"/>
      <c r="U236" s="456"/>
      <c r="V236" s="230" t="s">
        <v>96</v>
      </c>
      <c r="W236" s="421" t="s">
        <v>65</v>
      </c>
      <c r="X236" s="422"/>
      <c r="Y236" s="455" t="s">
        <v>41</v>
      </c>
      <c r="Z236" s="456"/>
      <c r="AA236" s="456"/>
      <c r="AB236" s="456"/>
      <c r="AC236" s="231" t="s">
        <v>96</v>
      </c>
      <c r="AD236" s="222"/>
      <c r="AE236" s="192"/>
      <c r="AF236" s="414"/>
      <c r="AG236" s="389"/>
      <c r="AH236" s="159"/>
      <c r="AI236" s="159"/>
      <c r="AJ236" s="303"/>
      <c r="AK236" s="303"/>
      <c r="AL236" s="304"/>
      <c r="AM236" s="196"/>
      <c r="AN236" s="197"/>
      <c r="AO236" s="198"/>
      <c r="AP236" s="303"/>
      <c r="AQ236" s="303"/>
      <c r="AR236" s="304"/>
      <c r="AS236" s="196"/>
      <c r="AT236" s="197"/>
      <c r="AU236" s="198"/>
      <c r="AV236" s="303"/>
      <c r="AW236" s="303"/>
      <c r="AX236" s="304"/>
      <c r="AY236" s="196"/>
      <c r="AZ236" s="197"/>
      <c r="BA236" s="197"/>
      <c r="BB236" s="303"/>
      <c r="BC236" s="303"/>
      <c r="BD236" s="304"/>
      <c r="BE236" s="196"/>
      <c r="BF236" s="197"/>
      <c r="BG236" s="198"/>
      <c r="BH236" s="197"/>
      <c r="BI236" s="191"/>
      <c r="BJ236" s="197"/>
      <c r="BK236" s="204"/>
      <c r="BL236" s="204"/>
      <c r="BM236" s="205"/>
      <c r="BN236" s="207"/>
      <c r="BO236" s="207"/>
      <c r="BP236" s="205"/>
      <c r="BQ236" s="205"/>
      <c r="BT236" s="208"/>
      <c r="BU236" s="208"/>
      <c r="BV236" s="208"/>
      <c r="CA236" s="208"/>
      <c r="CB236" s="208"/>
      <c r="CF236" s="161">
        <v>3202</v>
      </c>
      <c r="CG236" s="161">
        <v>3202</v>
      </c>
      <c r="CH236" s="161" t="s">
        <v>383</v>
      </c>
      <c r="CI236" s="161">
        <v>3202</v>
      </c>
    </row>
    <row r="237" spans="1:87" ht="12.75" customHeight="1">
      <c r="A237" s="397"/>
      <c r="B237" s="378"/>
      <c r="C237" s="379"/>
      <c r="D237" s="379"/>
      <c r="E237" s="379"/>
      <c r="F237" s="379"/>
      <c r="G237" s="380"/>
      <c r="H237" s="212" t="s">
        <v>24</v>
      </c>
      <c r="I237" s="212"/>
      <c r="J237" s="299"/>
      <c r="K237" s="384" t="str">
        <f>IF($J237&lt;&gt;"",IF($AF237="0-",AP237,IF($AF237="+0",AV237,IF($AF237="+-",BB237,AJ237))),"")</f>
        <v/>
      </c>
      <c r="L237" s="386" t="str">
        <f>IF($J237&lt;&gt;"",IF($AF237="0-",AQ237,IF($AF237="+0",AW237,IF($AF237="+-",BC237,AK237))),"")</f>
        <v/>
      </c>
      <c r="M237" s="384" t="str">
        <f>IF($J237&lt;&gt;"",IF($AF237="0-",AR237,IF($AF237="+0",AX237,IF($AF237="+-",BD237,AL237))),"")</f>
        <v/>
      </c>
      <c r="N237" s="459"/>
      <c r="O237" s="452"/>
      <c r="P237" s="374"/>
      <c r="Q237" s="375"/>
      <c r="R237" s="457"/>
      <c r="S237" s="458"/>
      <c r="T237" s="458"/>
      <c r="U237" s="458"/>
      <c r="V237" s="226"/>
      <c r="W237" s="374"/>
      <c r="X237" s="375"/>
      <c r="Y237" s="457"/>
      <c r="Z237" s="458"/>
      <c r="AA237" s="458"/>
      <c r="AB237" s="458"/>
      <c r="AC237" s="227"/>
      <c r="AD237" s="221"/>
      <c r="AE237" s="192"/>
      <c r="AF237" s="413"/>
      <c r="AG237" s="388" t="str">
        <f>IF(AF237&lt;&gt;"",VLOOKUP(AF237,$AH$13:$AI$16,2),"")</f>
        <v/>
      </c>
      <c r="AH237" s="159"/>
      <c r="AI237" s="159"/>
      <c r="AJ237" s="199">
        <f>IF(AN237&gt;=12,DATEDIF(BK237,BN237,"y")+1,DATEDIF(BK237,BN237,"y"))</f>
        <v>0</v>
      </c>
      <c r="AK237" s="199">
        <f>IF(AN237&gt;=12,AN237-12,AN237)</f>
        <v>0</v>
      </c>
      <c r="AL237" s="200" t="str">
        <f>IF(AO237&lt;=15,"半",0)</f>
        <v>半</v>
      </c>
      <c r="AM237" s="196">
        <f>DATEDIF(BK237,BN237,"y")</f>
        <v>0</v>
      </c>
      <c r="AN237" s="197">
        <f>IF(AO237&gt;=16,DATEDIF(BK237,BN237,"ym")+1,DATEDIF(BK237,BN237,"ym"))</f>
        <v>0</v>
      </c>
      <c r="AO237" s="198">
        <f>DATEDIF(BK237,BN237,"md")</f>
        <v>14</v>
      </c>
      <c r="AP237" s="199" t="e">
        <f>IF(AT237&gt;=12,DATEDIF(BK237,BO237,"y")+1,DATEDIF(BK237,BO237,"y"))</f>
        <v>#NUM!</v>
      </c>
      <c r="AQ237" s="199" t="e">
        <f>IF(AT237&gt;=12,AT237-12,AT237)</f>
        <v>#NUM!</v>
      </c>
      <c r="AR237" s="200" t="e">
        <f>IF(AU237&lt;=15,"半",0)</f>
        <v>#NUM!</v>
      </c>
      <c r="AS237" s="196" t="e">
        <f>DATEDIF(BK237,BO237,"y")</f>
        <v>#NUM!</v>
      </c>
      <c r="AT237" s="197" t="e">
        <f>IF(AU237&gt;=16,DATEDIF(BK237,BO237,"ym")+1,DATEDIF(BK237,BO237,"ym"))</f>
        <v>#NUM!</v>
      </c>
      <c r="AU237" s="198" t="e">
        <f>DATEDIF(BK237,BO237,"md")</f>
        <v>#NUM!</v>
      </c>
      <c r="AV237" s="199" t="e">
        <f>IF(AZ237&gt;=12,DATEDIF(BL237,BN237,"y")+1,DATEDIF(BL237,BN237,"y"))</f>
        <v>#NUM!</v>
      </c>
      <c r="AW237" s="199" t="e">
        <f>IF(AZ237&gt;=12,AZ237-12,AZ237)</f>
        <v>#NUM!</v>
      </c>
      <c r="AX237" s="200" t="e">
        <f>IF(BA237&lt;=15,"半",0)</f>
        <v>#NUM!</v>
      </c>
      <c r="AY237" s="196" t="e">
        <f>DATEDIF(BL237,BN237,"y")</f>
        <v>#NUM!</v>
      </c>
      <c r="AZ237" s="197" t="e">
        <f>IF(BA237&gt;=16,DATEDIF(BL237,BN237,"ym")+1,DATEDIF(BL237,BN237,"ym"))</f>
        <v>#NUM!</v>
      </c>
      <c r="BA237" s="197" t="e">
        <f>DATEDIF(BL237,BN237,"md")</f>
        <v>#NUM!</v>
      </c>
      <c r="BB237" s="199" t="e">
        <f>IF(BF237&gt;=12,DATEDIF(BL237,BO237,"y")+1,DATEDIF(BL237,BO237,"y"))</f>
        <v>#NUM!</v>
      </c>
      <c r="BC237" s="199" t="e">
        <f>IF(BF237&gt;=12,BF237-12,BF237)</f>
        <v>#NUM!</v>
      </c>
      <c r="BD237" s="200" t="e">
        <f>IF(BG237&lt;=15,"半",0)</f>
        <v>#NUM!</v>
      </c>
      <c r="BE237" s="196" t="e">
        <f>DATEDIF(BL237,BO237,"y")</f>
        <v>#NUM!</v>
      </c>
      <c r="BF237" s="197" t="e">
        <f>IF(BG237&gt;=16,DATEDIF(BL237,BO237,"ym")+1,DATEDIF(BL237,BO237,"ym"))</f>
        <v>#NUM!</v>
      </c>
      <c r="BG237" s="198" t="e">
        <f>DATEDIF(BL237,BO237,"md")</f>
        <v>#NUM!</v>
      </c>
      <c r="BH237" s="197"/>
      <c r="BI237" s="191">
        <f>IF(J238="現在",$AG$6,J238)</f>
        <v>0</v>
      </c>
      <c r="BJ237" s="197">
        <v>24</v>
      </c>
      <c r="BK237" s="204">
        <f>IF(DAY(J237)&lt;=15,J237-DAY(J237)+1,J237-DAY(J237)+16)</f>
        <v>1</v>
      </c>
      <c r="BL237" s="204">
        <f>IF(DAY(BK237)=1,BK237+15,BU237)</f>
        <v>16</v>
      </c>
      <c r="BM237" s="205"/>
      <c r="BN237" s="206">
        <f>IF(CD237&gt;=16,CB237,IF(J238="現在",$AG$6-CD237+15,J238-CD237+15))</f>
        <v>15</v>
      </c>
      <c r="BO237" s="207">
        <f>IF(DAY(BN237)=15,BN237-DAY(BN237),BN237-DAY(BN237)+15)</f>
        <v>0</v>
      </c>
      <c r="BP237" s="205"/>
      <c r="BQ237" s="205"/>
      <c r="BR237" s="161">
        <f>YEAR(J237)</f>
        <v>1900</v>
      </c>
      <c r="BS237" s="161">
        <f>MONTH(J237)+1</f>
        <v>2</v>
      </c>
      <c r="BT237" s="208" t="str">
        <f>CONCATENATE(BR237,"/",BS237,"/",1)</f>
        <v>1900/2/1</v>
      </c>
      <c r="BU237" s="208">
        <f t="shared" ref="BU237" si="212">BT237+1-1</f>
        <v>32</v>
      </c>
      <c r="BV237" s="208">
        <f>BT237-1</f>
        <v>31</v>
      </c>
      <c r="BW237" s="161">
        <f t="shared" ref="BW237" si="213">DAY(BV237)</f>
        <v>31</v>
      </c>
      <c r="BX237" s="161">
        <f>DAY(J237)</f>
        <v>0</v>
      </c>
      <c r="BY237" s="161">
        <f>YEAR(BI237)</f>
        <v>1900</v>
      </c>
      <c r="BZ237" s="161">
        <f>IF(MONTH(BI237)=12,MONTH(BI237)-12+1,MONTH(BI237)+1)</f>
        <v>2</v>
      </c>
      <c r="CA237" s="208" t="str">
        <f>IF(BZ237=1,CONCATENATE(BY237+1,"/",BZ237,"/",1),CONCATENATE(BY237,"/",BZ237,"/",1))</f>
        <v>1900/2/1</v>
      </c>
      <c r="CB237" s="208">
        <f t="shared" ref="CB237" si="214">CA237-1</f>
        <v>31</v>
      </c>
      <c r="CC237" s="161">
        <f t="shared" ref="CC237" si="215">DAY(CB237)</f>
        <v>31</v>
      </c>
      <c r="CD237" s="161">
        <f>DAY(BI237)</f>
        <v>0</v>
      </c>
      <c r="CF237" s="161">
        <v>3203</v>
      </c>
      <c r="CG237" s="161">
        <v>3203</v>
      </c>
      <c r="CH237" s="161" t="s">
        <v>384</v>
      </c>
      <c r="CI237" s="161">
        <v>3203</v>
      </c>
    </row>
    <row r="238" spans="1:87" ht="12.75" customHeight="1">
      <c r="A238" s="415"/>
      <c r="B238" s="381"/>
      <c r="C238" s="382"/>
      <c r="D238" s="382"/>
      <c r="E238" s="382"/>
      <c r="F238" s="382"/>
      <c r="G238" s="383"/>
      <c r="H238" s="209" t="s">
        <v>25</v>
      </c>
      <c r="I238" s="209"/>
      <c r="J238" s="302"/>
      <c r="K238" s="385"/>
      <c r="L238" s="387"/>
      <c r="M238" s="385"/>
      <c r="N238" s="459"/>
      <c r="O238" s="452"/>
      <c r="P238" s="421" t="s">
        <v>66</v>
      </c>
      <c r="Q238" s="422"/>
      <c r="R238" s="455" t="s">
        <v>41</v>
      </c>
      <c r="S238" s="456"/>
      <c r="T238" s="456"/>
      <c r="U238" s="456"/>
      <c r="V238" s="224" t="s">
        <v>95</v>
      </c>
      <c r="W238" s="421" t="s">
        <v>66</v>
      </c>
      <c r="X238" s="422"/>
      <c r="Y238" s="455" t="s">
        <v>41</v>
      </c>
      <c r="Z238" s="456"/>
      <c r="AA238" s="456"/>
      <c r="AB238" s="456"/>
      <c r="AC238" s="225" t="s">
        <v>95</v>
      </c>
      <c r="AD238" s="222"/>
      <c r="AE238" s="192"/>
      <c r="AF238" s="414"/>
      <c r="AG238" s="389"/>
      <c r="AH238" s="159"/>
      <c r="AI238" s="159"/>
      <c r="AJ238" s="303"/>
      <c r="AK238" s="303"/>
      <c r="AL238" s="304"/>
      <c r="AM238" s="196"/>
      <c r="AN238" s="197"/>
      <c r="AO238" s="198"/>
      <c r="AP238" s="303"/>
      <c r="AQ238" s="303"/>
      <c r="AR238" s="304"/>
      <c r="AS238" s="196"/>
      <c r="AT238" s="197"/>
      <c r="AU238" s="198"/>
      <c r="AV238" s="303"/>
      <c r="AW238" s="303"/>
      <c r="AX238" s="304"/>
      <c r="AY238" s="196"/>
      <c r="AZ238" s="197"/>
      <c r="BA238" s="197"/>
      <c r="BB238" s="303"/>
      <c r="BC238" s="303"/>
      <c r="BD238" s="304"/>
      <c r="BE238" s="196"/>
      <c r="BF238" s="197"/>
      <c r="BG238" s="198"/>
      <c r="BH238" s="197"/>
      <c r="BI238" s="191"/>
      <c r="BJ238" s="197"/>
      <c r="BK238" s="204"/>
      <c r="BL238" s="204"/>
      <c r="BM238" s="205"/>
      <c r="BN238" s="207"/>
      <c r="BO238" s="207"/>
      <c r="BP238" s="205"/>
      <c r="BQ238" s="205"/>
      <c r="BT238" s="208"/>
      <c r="BU238" s="208"/>
      <c r="BV238" s="208"/>
      <c r="CA238" s="208"/>
      <c r="CB238" s="208"/>
      <c r="CF238" s="161">
        <v>3205</v>
      </c>
      <c r="CG238" s="161">
        <v>3205</v>
      </c>
      <c r="CH238" s="161" t="s">
        <v>385</v>
      </c>
      <c r="CI238" s="161">
        <v>3205</v>
      </c>
    </row>
    <row r="239" spans="1:87" ht="12.75" customHeight="1">
      <c r="A239" s="397"/>
      <c r="B239" s="378"/>
      <c r="C239" s="379"/>
      <c r="D239" s="379"/>
      <c r="E239" s="379"/>
      <c r="F239" s="379"/>
      <c r="G239" s="380"/>
      <c r="H239" s="212" t="s">
        <v>24</v>
      </c>
      <c r="I239" s="212"/>
      <c r="J239" s="299"/>
      <c r="K239" s="384" t="str">
        <f>IF($J239&lt;&gt;"",IF($AF239="0-",AP239,IF($AF239="+0",AV239,IF($AF239="+-",BB239,AJ239))),"")</f>
        <v/>
      </c>
      <c r="L239" s="386" t="str">
        <f>IF($J239&lt;&gt;"",IF($AF239="0-",AQ239,IF($AF239="+0",AW239,IF($AF239="+-",BC239,AK239))),"")</f>
        <v/>
      </c>
      <c r="M239" s="404" t="str">
        <f>IF($J239&lt;&gt;"",IF($AF239="0-",AR239,IF($AF239="+0",AX239,IF($AF239="+-",BD239,AL239))),"")</f>
        <v/>
      </c>
      <c r="N239" s="451"/>
      <c r="O239" s="452"/>
      <c r="P239" s="374"/>
      <c r="Q239" s="375"/>
      <c r="R239" s="457"/>
      <c r="S239" s="458"/>
      <c r="T239" s="458"/>
      <c r="U239" s="458"/>
      <c r="V239" s="226"/>
      <c r="W239" s="374"/>
      <c r="X239" s="375"/>
      <c r="Y239" s="457"/>
      <c r="Z239" s="458"/>
      <c r="AA239" s="458"/>
      <c r="AB239" s="458"/>
      <c r="AC239" s="227"/>
      <c r="AD239" s="306"/>
      <c r="AE239" s="192"/>
      <c r="AF239" s="413"/>
      <c r="AG239" s="388" t="str">
        <f>IF(AF239&lt;&gt;"",VLOOKUP(AF239,$AH$13:$AI$16,2),"")</f>
        <v/>
      </c>
      <c r="AH239" s="159"/>
      <c r="AI239" s="159"/>
      <c r="AJ239" s="199">
        <f>IF(AN239&gt;=12,DATEDIF(BK239,BN239,"y")+1,DATEDIF(BK239,BN239,"y"))</f>
        <v>0</v>
      </c>
      <c r="AK239" s="199">
        <f>IF(AN239&gt;=12,AN239-12,AN239)</f>
        <v>0</v>
      </c>
      <c r="AL239" s="200" t="str">
        <f>IF(AO239&lt;=15,"半",0)</f>
        <v>半</v>
      </c>
      <c r="AM239" s="196">
        <f>DATEDIF(BK239,BN239,"y")</f>
        <v>0</v>
      </c>
      <c r="AN239" s="197">
        <f>IF(AO239&gt;=16,DATEDIF(BK239,BN239,"ym")+1,DATEDIF(BK239,BN239,"ym"))</f>
        <v>0</v>
      </c>
      <c r="AO239" s="198">
        <f>DATEDIF(BK239,BN239,"md")</f>
        <v>14</v>
      </c>
      <c r="AP239" s="199" t="e">
        <f>IF(AT239&gt;=12,DATEDIF(BK239,BO239,"y")+1,DATEDIF(BK239,BO239,"y"))</f>
        <v>#NUM!</v>
      </c>
      <c r="AQ239" s="199" t="e">
        <f>IF(AT239&gt;=12,AT239-12,AT239)</f>
        <v>#NUM!</v>
      </c>
      <c r="AR239" s="200" t="e">
        <f>IF(AU239&lt;=15,"半",0)</f>
        <v>#NUM!</v>
      </c>
      <c r="AS239" s="196" t="e">
        <f>DATEDIF(BK239,BO239,"y")</f>
        <v>#NUM!</v>
      </c>
      <c r="AT239" s="197" t="e">
        <f>IF(AU239&gt;=16,DATEDIF(BK239,BO239,"ym")+1,DATEDIF(BK239,BO239,"ym"))</f>
        <v>#NUM!</v>
      </c>
      <c r="AU239" s="198" t="e">
        <f>DATEDIF(BK239,BO239,"md")</f>
        <v>#NUM!</v>
      </c>
      <c r="AV239" s="199" t="e">
        <f>IF(AZ239&gt;=12,DATEDIF(BL239,BN239,"y")+1,DATEDIF(BL239,BN239,"y"))</f>
        <v>#NUM!</v>
      </c>
      <c r="AW239" s="199" t="e">
        <f>IF(AZ239&gt;=12,AZ239-12,AZ239)</f>
        <v>#NUM!</v>
      </c>
      <c r="AX239" s="200" t="e">
        <f>IF(BA239&lt;=15,"半",0)</f>
        <v>#NUM!</v>
      </c>
      <c r="AY239" s="196" t="e">
        <f>DATEDIF(BL239,BN239,"y")</f>
        <v>#NUM!</v>
      </c>
      <c r="AZ239" s="197" t="e">
        <f>IF(BA239&gt;=16,DATEDIF(BL239,BN239,"ym")+1,DATEDIF(BL239,BN239,"ym"))</f>
        <v>#NUM!</v>
      </c>
      <c r="BA239" s="197" t="e">
        <f>DATEDIF(BL239,BN239,"md")</f>
        <v>#NUM!</v>
      </c>
      <c r="BB239" s="199" t="e">
        <f>IF(BF239&gt;=12,DATEDIF(BL239,BO239,"y")+1,DATEDIF(BL239,BO239,"y"))</f>
        <v>#NUM!</v>
      </c>
      <c r="BC239" s="199" t="e">
        <f>IF(BF239&gt;=12,BF239-12,BF239)</f>
        <v>#NUM!</v>
      </c>
      <c r="BD239" s="200" t="e">
        <f>IF(BG239&lt;=15,"半",0)</f>
        <v>#NUM!</v>
      </c>
      <c r="BE239" s="196" t="e">
        <f>DATEDIF(BL239,BO239,"y")</f>
        <v>#NUM!</v>
      </c>
      <c r="BF239" s="197" t="e">
        <f>IF(BG239&gt;=16,DATEDIF(BL239,BO239,"ym")+1,DATEDIF(BL239,BO239,"ym"))</f>
        <v>#NUM!</v>
      </c>
      <c r="BG239" s="198" t="e">
        <f>DATEDIF(BL239,BO239,"md")</f>
        <v>#NUM!</v>
      </c>
      <c r="BH239" s="197"/>
      <c r="BI239" s="191">
        <f>IF(J240="現在",$AG$6,J240)</f>
        <v>0</v>
      </c>
      <c r="BJ239" s="197">
        <v>25</v>
      </c>
      <c r="BK239" s="204">
        <f>IF(DAY(J239)&lt;=15,J239-DAY(J239)+1,J239-DAY(J239)+16)</f>
        <v>1</v>
      </c>
      <c r="BL239" s="204">
        <f>IF(DAY(BK239)=1,BK239+15,BU239)</f>
        <v>16</v>
      </c>
      <c r="BM239" s="205"/>
      <c r="BN239" s="206">
        <f>IF(CD239&gt;=16,CB239,IF(J240="現在",$AG$6-CD239+15,J240-CD239+15))</f>
        <v>15</v>
      </c>
      <c r="BO239" s="207">
        <f>IF(DAY(BN239)=15,BN239-DAY(BN239),BN239-DAY(BN239)+15)</f>
        <v>0</v>
      </c>
      <c r="BP239" s="205"/>
      <c r="BQ239" s="205"/>
      <c r="BR239" s="161">
        <f>YEAR(J239)</f>
        <v>1900</v>
      </c>
      <c r="BS239" s="161">
        <f>MONTH(J239)+1</f>
        <v>2</v>
      </c>
      <c r="BT239" s="208" t="str">
        <f>CONCATENATE(BR239,"/",BS239,"/",1)</f>
        <v>1900/2/1</v>
      </c>
      <c r="BU239" s="208">
        <f t="shared" ref="BU239" si="216">BT239+1-1</f>
        <v>32</v>
      </c>
      <c r="BV239" s="208">
        <f>BT239-1</f>
        <v>31</v>
      </c>
      <c r="BW239" s="161">
        <f t="shared" ref="BW239" si="217">DAY(BV239)</f>
        <v>31</v>
      </c>
      <c r="BX239" s="161">
        <f>DAY(J239)</f>
        <v>0</v>
      </c>
      <c r="BY239" s="161">
        <f>YEAR(BI239)</f>
        <v>1900</v>
      </c>
      <c r="BZ239" s="161">
        <f>IF(MONTH(BI239)=12,MONTH(BI239)-12+1,MONTH(BI239)+1)</f>
        <v>2</v>
      </c>
      <c r="CA239" s="208" t="str">
        <f>IF(BZ239=1,CONCATENATE(BY239+1,"/",BZ239,"/",1),CONCATENATE(BY239,"/",BZ239,"/",1))</f>
        <v>1900/2/1</v>
      </c>
      <c r="CB239" s="208">
        <f t="shared" ref="CB239" si="218">CA239-1</f>
        <v>31</v>
      </c>
      <c r="CC239" s="161">
        <f t="shared" ref="CC239" si="219">DAY(CB239)</f>
        <v>31</v>
      </c>
      <c r="CD239" s="161">
        <f>DAY(BI239)</f>
        <v>0</v>
      </c>
      <c r="CF239" s="161">
        <v>3206</v>
      </c>
      <c r="CG239" s="161">
        <v>3206</v>
      </c>
      <c r="CH239" s="161" t="s">
        <v>386</v>
      </c>
      <c r="CI239" s="161">
        <v>3206</v>
      </c>
    </row>
    <row r="240" spans="1:87" ht="12.75" customHeight="1">
      <c r="A240" s="415"/>
      <c r="B240" s="381"/>
      <c r="C240" s="382"/>
      <c r="D240" s="382"/>
      <c r="E240" s="382"/>
      <c r="F240" s="382"/>
      <c r="G240" s="383"/>
      <c r="H240" s="209" t="s">
        <v>25</v>
      </c>
      <c r="I240" s="209"/>
      <c r="J240" s="302"/>
      <c r="K240" s="385"/>
      <c r="L240" s="387"/>
      <c r="M240" s="416"/>
      <c r="N240" s="451"/>
      <c r="O240" s="452"/>
      <c r="P240" s="421" t="s">
        <v>78</v>
      </c>
      <c r="Q240" s="422"/>
      <c r="R240" s="247" t="s">
        <v>68</v>
      </c>
      <c r="S240" s="247" t="s">
        <v>69</v>
      </c>
      <c r="T240" s="247" t="s">
        <v>70</v>
      </c>
      <c r="U240" s="246" t="s">
        <v>71</v>
      </c>
      <c r="V240" s="248" t="s">
        <v>72</v>
      </c>
      <c r="W240" s="421" t="s">
        <v>78</v>
      </c>
      <c r="X240" s="422"/>
      <c r="Y240" s="247" t="s">
        <v>68</v>
      </c>
      <c r="Z240" s="247" t="s">
        <v>69</v>
      </c>
      <c r="AA240" s="247" t="s">
        <v>70</v>
      </c>
      <c r="AB240" s="246" t="s">
        <v>71</v>
      </c>
      <c r="AC240" s="249" t="s">
        <v>72</v>
      </c>
      <c r="AD240" s="443" t="s">
        <v>145</v>
      </c>
      <c r="AE240" s="192"/>
      <c r="AF240" s="414"/>
      <c r="AG240" s="389"/>
      <c r="AH240" s="159"/>
      <c r="AI240" s="159"/>
      <c r="AJ240" s="303"/>
      <c r="AK240" s="303"/>
      <c r="AL240" s="304"/>
      <c r="AM240" s="196"/>
      <c r="AN240" s="197"/>
      <c r="AO240" s="198"/>
      <c r="AP240" s="303"/>
      <c r="AQ240" s="303"/>
      <c r="AR240" s="304"/>
      <c r="AS240" s="196"/>
      <c r="AT240" s="197"/>
      <c r="AU240" s="198"/>
      <c r="AV240" s="303"/>
      <c r="AW240" s="303"/>
      <c r="AX240" s="304"/>
      <c r="AY240" s="196"/>
      <c r="AZ240" s="197"/>
      <c r="BA240" s="197"/>
      <c r="BB240" s="303"/>
      <c r="BC240" s="303"/>
      <c r="BD240" s="304"/>
      <c r="BE240" s="196"/>
      <c r="BF240" s="197"/>
      <c r="BG240" s="198"/>
      <c r="BH240" s="197"/>
      <c r="BI240" s="191"/>
      <c r="BJ240" s="197"/>
      <c r="BK240" s="204"/>
      <c r="BL240" s="204"/>
      <c r="BM240" s="205"/>
      <c r="BN240" s="207"/>
      <c r="BO240" s="207"/>
      <c r="BP240" s="205"/>
      <c r="BQ240" s="205"/>
      <c r="BT240" s="208"/>
      <c r="BU240" s="208"/>
      <c r="BV240" s="208"/>
      <c r="CA240" s="208"/>
      <c r="CB240" s="208"/>
      <c r="CF240" s="161">
        <v>3207</v>
      </c>
      <c r="CG240" s="161">
        <v>3207</v>
      </c>
      <c r="CH240" s="161" t="s">
        <v>387</v>
      </c>
      <c r="CI240" s="161">
        <v>3207</v>
      </c>
    </row>
    <row r="241" spans="1:87" ht="12.75" customHeight="1">
      <c r="A241" s="397"/>
      <c r="B241" s="378"/>
      <c r="C241" s="379"/>
      <c r="D241" s="379"/>
      <c r="E241" s="379"/>
      <c r="F241" s="379"/>
      <c r="G241" s="380"/>
      <c r="H241" s="212" t="s">
        <v>24</v>
      </c>
      <c r="I241" s="212"/>
      <c r="J241" s="299"/>
      <c r="K241" s="384" t="str">
        <f>IF($J241&lt;&gt;"",IF($AF241="0-",AP241,IF($AF241="+0",AV241,IF($AF241="+-",BB241,AJ241))),"")</f>
        <v/>
      </c>
      <c r="L241" s="386" t="str">
        <f>IF($J241&lt;&gt;"",IF($AF241="0-",AQ241,IF($AF241="+0",AW241,IF($AF241="+-",BC241,AK241))),"")</f>
        <v/>
      </c>
      <c r="M241" s="404" t="str">
        <f>IF($J241&lt;&gt;"",IF($AF241="0-",AR241,IF($AF241="+0",AX241,IF($AF241="+-",BD241,AL241))),"")</f>
        <v/>
      </c>
      <c r="N241" s="257"/>
      <c r="O241" s="258"/>
      <c r="P241" s="441"/>
      <c r="Q241" s="442"/>
      <c r="R241" s="259" t="s">
        <v>41</v>
      </c>
      <c r="S241" s="260" t="s">
        <v>41</v>
      </c>
      <c r="T241" s="260" t="s">
        <v>41</v>
      </c>
      <c r="U241" s="260" t="s">
        <v>41</v>
      </c>
      <c r="V241" s="261" t="s">
        <v>41</v>
      </c>
      <c r="W241" s="441"/>
      <c r="X241" s="442"/>
      <c r="Y241" s="262" t="s">
        <v>41</v>
      </c>
      <c r="Z241" s="263" t="s">
        <v>41</v>
      </c>
      <c r="AA241" s="263" t="s">
        <v>41</v>
      </c>
      <c r="AB241" s="263" t="s">
        <v>41</v>
      </c>
      <c r="AC241" s="264" t="s">
        <v>41</v>
      </c>
      <c r="AD241" s="444"/>
      <c r="AF241" s="413"/>
      <c r="AG241" s="388" t="str">
        <f>IF(AF241&lt;&gt;"",VLOOKUP(AF241,$AH$13:$AI$16,2),"")</f>
        <v/>
      </c>
      <c r="AH241" s="159"/>
      <c r="AI241" s="159"/>
      <c r="AJ241" s="199">
        <f>IF(AN241&gt;=12,DATEDIF(BK241,BN241,"y")+1,DATEDIF(BK241,BN241,"y"))</f>
        <v>0</v>
      </c>
      <c r="AK241" s="199">
        <f>IF(AN241&gt;=12,AN241-12,AN241)</f>
        <v>0</v>
      </c>
      <c r="AL241" s="200" t="str">
        <f>IF(AO241&lt;=15,"半",0)</f>
        <v>半</v>
      </c>
      <c r="AM241" s="196">
        <f>DATEDIF(BK241,BN241,"y")</f>
        <v>0</v>
      </c>
      <c r="AN241" s="197">
        <f>IF(AO241&gt;=16,DATEDIF(BK241,BN241,"ym")+1,DATEDIF(BK241,BN241,"ym"))</f>
        <v>0</v>
      </c>
      <c r="AO241" s="198">
        <f>DATEDIF(BK241,BN241,"md")</f>
        <v>14</v>
      </c>
      <c r="AP241" s="199" t="e">
        <f>IF(AT241&gt;=12,DATEDIF(BK241,BO241,"y")+1,DATEDIF(BK241,BO241,"y"))</f>
        <v>#NUM!</v>
      </c>
      <c r="AQ241" s="199" t="e">
        <f>IF(AT241&gt;=12,AT241-12,AT241)</f>
        <v>#NUM!</v>
      </c>
      <c r="AR241" s="200" t="e">
        <f>IF(AU241&lt;=15,"半",0)</f>
        <v>#NUM!</v>
      </c>
      <c r="AS241" s="196" t="e">
        <f>DATEDIF(BK241,BO241,"y")</f>
        <v>#NUM!</v>
      </c>
      <c r="AT241" s="197" t="e">
        <f>IF(AU241&gt;=16,DATEDIF(BK241,BO241,"ym")+1,DATEDIF(BK241,BO241,"ym"))</f>
        <v>#NUM!</v>
      </c>
      <c r="AU241" s="198" t="e">
        <f>DATEDIF(BK241,BO241,"md")</f>
        <v>#NUM!</v>
      </c>
      <c r="AV241" s="199" t="e">
        <f>IF(AZ241&gt;=12,DATEDIF(BL241,BN241,"y")+1,DATEDIF(BL241,BN241,"y"))</f>
        <v>#NUM!</v>
      </c>
      <c r="AW241" s="199" t="e">
        <f>IF(AZ241&gt;=12,AZ241-12,AZ241)</f>
        <v>#NUM!</v>
      </c>
      <c r="AX241" s="200" t="e">
        <f>IF(BA241&lt;=15,"半",0)</f>
        <v>#NUM!</v>
      </c>
      <c r="AY241" s="196" t="e">
        <f>DATEDIF(BL241,BN241,"y")</f>
        <v>#NUM!</v>
      </c>
      <c r="AZ241" s="197" t="e">
        <f>IF(BA241&gt;=16,DATEDIF(BL241,BN241,"ym")+1,DATEDIF(BL241,BN241,"ym"))</f>
        <v>#NUM!</v>
      </c>
      <c r="BA241" s="197" t="e">
        <f>DATEDIF(BL241,BN241,"md")</f>
        <v>#NUM!</v>
      </c>
      <c r="BB241" s="199" t="e">
        <f>IF(BF241&gt;=12,DATEDIF(BL241,BO241,"y")+1,DATEDIF(BL241,BO241,"y"))</f>
        <v>#NUM!</v>
      </c>
      <c r="BC241" s="199" t="e">
        <f>IF(BF241&gt;=12,BF241-12,BF241)</f>
        <v>#NUM!</v>
      </c>
      <c r="BD241" s="200" t="e">
        <f>IF(BG241&lt;=15,"半",0)</f>
        <v>#NUM!</v>
      </c>
      <c r="BE241" s="196" t="e">
        <f>DATEDIF(BL241,BO241,"y")</f>
        <v>#NUM!</v>
      </c>
      <c r="BF241" s="197" t="e">
        <f>IF(BG241&gt;=16,DATEDIF(BL241,BO241,"ym")+1,DATEDIF(BL241,BO241,"ym"))</f>
        <v>#NUM!</v>
      </c>
      <c r="BG241" s="198" t="e">
        <f>DATEDIF(BL241,BO241,"md")</f>
        <v>#NUM!</v>
      </c>
      <c r="BH241" s="197"/>
      <c r="BI241" s="191">
        <f>IF(J242="現在",$AG$6,J242)</f>
        <v>0</v>
      </c>
      <c r="BJ241" s="197">
        <v>26</v>
      </c>
      <c r="BK241" s="204">
        <f>IF(DAY(J241)&lt;=15,J241-DAY(J241)+1,J241-DAY(J241)+16)</f>
        <v>1</v>
      </c>
      <c r="BL241" s="204">
        <f>IF(DAY(BK241)=1,BK241+15,BU241)</f>
        <v>16</v>
      </c>
      <c r="BM241" s="205"/>
      <c r="BN241" s="206">
        <f>IF(CD241&gt;=16,CB241,IF(J242="現在",$AG$6-CD241+15,J242-CD241+15))</f>
        <v>15</v>
      </c>
      <c r="BO241" s="207">
        <f>IF(DAY(BN241)=15,BN241-DAY(BN241),BN241-DAY(BN241)+15)</f>
        <v>0</v>
      </c>
      <c r="BP241" s="205"/>
      <c r="BQ241" s="205"/>
      <c r="BR241" s="161">
        <f>YEAR(J241)</f>
        <v>1900</v>
      </c>
      <c r="BS241" s="161">
        <f>MONTH(J241)+1</f>
        <v>2</v>
      </c>
      <c r="BT241" s="208" t="str">
        <f>CONCATENATE(BR241,"/",BS241,"/",1)</f>
        <v>1900/2/1</v>
      </c>
      <c r="BU241" s="208">
        <f t="shared" ref="BU241" si="220">BT241+1-1</f>
        <v>32</v>
      </c>
      <c r="BV241" s="208">
        <f>BT241-1</f>
        <v>31</v>
      </c>
      <c r="BW241" s="161">
        <f t="shared" ref="BW241" si="221">DAY(BV241)</f>
        <v>31</v>
      </c>
      <c r="BX241" s="161">
        <f>DAY(J241)</f>
        <v>0</v>
      </c>
      <c r="BY241" s="161">
        <f>YEAR(BI241)</f>
        <v>1900</v>
      </c>
      <c r="BZ241" s="161">
        <f>IF(MONTH(BI241)=12,MONTH(BI241)-12+1,MONTH(BI241)+1)</f>
        <v>2</v>
      </c>
      <c r="CA241" s="208" t="str">
        <f>IF(BZ241=1,CONCATENATE(BY241+1,"/",BZ241,"/",1),CONCATENATE(BY241,"/",BZ241,"/",1))</f>
        <v>1900/2/1</v>
      </c>
      <c r="CB241" s="208">
        <f t="shared" ref="CB241" si="222">CA241-1</f>
        <v>31</v>
      </c>
      <c r="CC241" s="161">
        <f t="shared" ref="CC241" si="223">DAY(CB241)</f>
        <v>31</v>
      </c>
      <c r="CD241" s="161">
        <f>DAY(BI241)</f>
        <v>0</v>
      </c>
      <c r="CF241" s="161">
        <v>3208</v>
      </c>
      <c r="CG241" s="161">
        <v>3208</v>
      </c>
      <c r="CH241" s="161" t="s">
        <v>388</v>
      </c>
      <c r="CI241" s="161">
        <v>3208</v>
      </c>
    </row>
    <row r="242" spans="1:87" ht="12.75" customHeight="1">
      <c r="A242" s="415"/>
      <c r="B242" s="381"/>
      <c r="C242" s="382"/>
      <c r="D242" s="382"/>
      <c r="E242" s="382"/>
      <c r="F242" s="382"/>
      <c r="G242" s="383"/>
      <c r="H242" s="209" t="s">
        <v>25</v>
      </c>
      <c r="I242" s="209"/>
      <c r="J242" s="302"/>
      <c r="K242" s="385"/>
      <c r="L242" s="387"/>
      <c r="M242" s="416"/>
      <c r="O242" s="266"/>
      <c r="P242" s="445" t="s">
        <v>41</v>
      </c>
      <c r="Q242" s="446"/>
      <c r="R242" s="446"/>
      <c r="S242" s="446"/>
      <c r="T242" s="446"/>
      <c r="U242" s="446" t="s">
        <v>94</v>
      </c>
      <c r="V242" s="447"/>
      <c r="W242" s="445" t="s">
        <v>41</v>
      </c>
      <c r="X242" s="446"/>
      <c r="Y242" s="446"/>
      <c r="Z242" s="446"/>
      <c r="AA242" s="446"/>
      <c r="AB242" s="448" t="s">
        <v>94</v>
      </c>
      <c r="AC242" s="449"/>
      <c r="AD242" s="444"/>
      <c r="AF242" s="414"/>
      <c r="AG242" s="389"/>
      <c r="AH242" s="159"/>
      <c r="AI242" s="159"/>
      <c r="AJ242" s="303"/>
      <c r="AK242" s="303"/>
      <c r="AL242" s="304"/>
      <c r="AM242" s="196"/>
      <c r="AN242" s="197"/>
      <c r="AO242" s="198"/>
      <c r="AP242" s="303"/>
      <c r="AQ242" s="303"/>
      <c r="AR242" s="304"/>
      <c r="AS242" s="196"/>
      <c r="AT242" s="197"/>
      <c r="AU242" s="198"/>
      <c r="AV242" s="303"/>
      <c r="AW242" s="303"/>
      <c r="AX242" s="304"/>
      <c r="AY242" s="196"/>
      <c r="AZ242" s="197"/>
      <c r="BA242" s="197"/>
      <c r="BB242" s="303"/>
      <c r="BC242" s="303"/>
      <c r="BD242" s="304"/>
      <c r="BE242" s="196"/>
      <c r="BF242" s="197"/>
      <c r="BG242" s="198"/>
      <c r="BH242" s="197"/>
      <c r="BI242" s="191"/>
      <c r="BJ242" s="197"/>
      <c r="BK242" s="204"/>
      <c r="BL242" s="204"/>
      <c r="BM242" s="205"/>
      <c r="BN242" s="207"/>
      <c r="BO242" s="207"/>
      <c r="BP242" s="205"/>
      <c r="BQ242" s="205"/>
      <c r="BT242" s="208"/>
      <c r="BU242" s="208"/>
      <c r="BV242" s="208"/>
      <c r="CA242" s="208"/>
      <c r="CB242" s="208"/>
      <c r="CF242" s="161">
        <v>3209</v>
      </c>
      <c r="CG242" s="161">
        <v>3209</v>
      </c>
      <c r="CH242" s="161" t="s">
        <v>389</v>
      </c>
      <c r="CI242" s="161">
        <v>3209</v>
      </c>
    </row>
    <row r="243" spans="1:87" ht="12.75" customHeight="1">
      <c r="A243" s="397"/>
      <c r="B243" s="378"/>
      <c r="C243" s="379"/>
      <c r="D243" s="379"/>
      <c r="E243" s="379"/>
      <c r="F243" s="379"/>
      <c r="G243" s="380"/>
      <c r="H243" s="212" t="s">
        <v>24</v>
      </c>
      <c r="I243" s="212"/>
      <c r="J243" s="299"/>
      <c r="K243" s="384" t="str">
        <f>IF($J243&lt;&gt;"",IF($AF243="0-",AP243,IF($AF243="+0",AV243,IF($AF243="+-",BB243,AJ243))),"")</f>
        <v/>
      </c>
      <c r="L243" s="386" t="str">
        <f>IF($J243&lt;&gt;"",IF($AF243="0-",AQ243,IF($AF243="+0",AW243,IF($AF243="+-",BC243,AK243))),"")</f>
        <v/>
      </c>
      <c r="M243" s="404" t="str">
        <f>IF($J243&lt;&gt;"",IF($AF243="0-",AR243,IF($AF243="+0",AX243,IF($AF243="+-",BD243,AL243))),"")</f>
        <v/>
      </c>
      <c r="N243" s="451" t="s">
        <v>101</v>
      </c>
      <c r="O243" s="452"/>
      <c r="P243" s="453" t="s">
        <v>77</v>
      </c>
      <c r="Q243" s="454"/>
      <c r="R243" s="366" t="s">
        <v>41</v>
      </c>
      <c r="S243" s="367"/>
      <c r="T243" s="367"/>
      <c r="U243" s="367"/>
      <c r="V243" s="368"/>
      <c r="W243" s="372" t="s">
        <v>77</v>
      </c>
      <c r="X243" s="373"/>
      <c r="Y243" s="366" t="s">
        <v>41</v>
      </c>
      <c r="Z243" s="367"/>
      <c r="AA243" s="367"/>
      <c r="AB243" s="367"/>
      <c r="AC243" s="376"/>
      <c r="AD243" s="444"/>
      <c r="AF243" s="413"/>
      <c r="AG243" s="388" t="str">
        <f>IF(AF243&lt;&gt;"",VLOOKUP(AF243,$AH$13:$AI$16,2),"")</f>
        <v/>
      </c>
      <c r="AH243" s="159"/>
      <c r="AI243" s="159"/>
      <c r="AJ243" s="199">
        <f>IF(AN243&gt;=12,DATEDIF(BK243,BN243,"y")+1,DATEDIF(BK243,BN243,"y"))</f>
        <v>0</v>
      </c>
      <c r="AK243" s="199">
        <f>IF(AN243&gt;=12,AN243-12,AN243)</f>
        <v>0</v>
      </c>
      <c r="AL243" s="200" t="str">
        <f>IF(AO243&lt;=15,"半",0)</f>
        <v>半</v>
      </c>
      <c r="AM243" s="196">
        <f>DATEDIF(BK243,BN243,"y")</f>
        <v>0</v>
      </c>
      <c r="AN243" s="197">
        <f>IF(AO243&gt;=16,DATEDIF(BK243,BN243,"ym")+1,DATEDIF(BK243,BN243,"ym"))</f>
        <v>0</v>
      </c>
      <c r="AO243" s="198">
        <f>DATEDIF(BK243,BN243,"md")</f>
        <v>14</v>
      </c>
      <c r="AP243" s="199" t="e">
        <f>IF(AT243&gt;=12,DATEDIF(BK243,BO243,"y")+1,DATEDIF(BK243,BO243,"y"))</f>
        <v>#NUM!</v>
      </c>
      <c r="AQ243" s="199" t="e">
        <f>IF(AT243&gt;=12,AT243-12,AT243)</f>
        <v>#NUM!</v>
      </c>
      <c r="AR243" s="200" t="e">
        <f>IF(AU243&lt;=15,"半",0)</f>
        <v>#NUM!</v>
      </c>
      <c r="AS243" s="196" t="e">
        <f>DATEDIF(BK243,BO243,"y")</f>
        <v>#NUM!</v>
      </c>
      <c r="AT243" s="197" t="e">
        <f>IF(AU243&gt;=16,DATEDIF(BK243,BO243,"ym")+1,DATEDIF(BK243,BO243,"ym"))</f>
        <v>#NUM!</v>
      </c>
      <c r="AU243" s="198" t="e">
        <f>DATEDIF(BK243,BO243,"md")</f>
        <v>#NUM!</v>
      </c>
      <c r="AV243" s="199" t="e">
        <f>IF(AZ243&gt;=12,DATEDIF(BL243,BN243,"y")+1,DATEDIF(BL243,BN243,"y"))</f>
        <v>#NUM!</v>
      </c>
      <c r="AW243" s="199" t="e">
        <f>IF(AZ243&gt;=12,AZ243-12,AZ243)</f>
        <v>#NUM!</v>
      </c>
      <c r="AX243" s="200" t="e">
        <f>IF(BA243&lt;=15,"半",0)</f>
        <v>#NUM!</v>
      </c>
      <c r="AY243" s="196" t="e">
        <f>DATEDIF(BL243,BN243,"y")</f>
        <v>#NUM!</v>
      </c>
      <c r="AZ243" s="197" t="e">
        <f>IF(BA243&gt;=16,DATEDIF(BL243,BN243,"ym")+1,DATEDIF(BL243,BN243,"ym"))</f>
        <v>#NUM!</v>
      </c>
      <c r="BA243" s="197" t="e">
        <f>DATEDIF(BL243,BN243,"md")</f>
        <v>#NUM!</v>
      </c>
      <c r="BB243" s="199" t="e">
        <f>IF(BF243&gt;=12,DATEDIF(BL243,BO243,"y")+1,DATEDIF(BL243,BO243,"y"))</f>
        <v>#NUM!</v>
      </c>
      <c r="BC243" s="199" t="e">
        <f>IF(BF243&gt;=12,BF243-12,BF243)</f>
        <v>#NUM!</v>
      </c>
      <c r="BD243" s="200" t="e">
        <f>IF(BG243&lt;=15,"半",0)</f>
        <v>#NUM!</v>
      </c>
      <c r="BE243" s="196" t="e">
        <f>DATEDIF(BL243,BO243,"y")</f>
        <v>#NUM!</v>
      </c>
      <c r="BF243" s="197" t="e">
        <f>IF(BG243&gt;=16,DATEDIF(BL243,BO243,"ym")+1,DATEDIF(BL243,BO243,"ym"))</f>
        <v>#NUM!</v>
      </c>
      <c r="BG243" s="198" t="e">
        <f>DATEDIF(BL243,BO243,"md")</f>
        <v>#NUM!</v>
      </c>
      <c r="BH243" s="197"/>
      <c r="BI243" s="191">
        <f>IF(J244="現在",$AG$6,J244)</f>
        <v>0</v>
      </c>
      <c r="BJ243" s="197">
        <v>27</v>
      </c>
      <c r="BK243" s="204">
        <f>IF(DAY(J243)&lt;=15,J243-DAY(J243)+1,J243-DAY(J243)+16)</f>
        <v>1</v>
      </c>
      <c r="BL243" s="204">
        <f>IF(DAY(BK243)=1,BK243+15,BU243)</f>
        <v>16</v>
      </c>
      <c r="BM243" s="205"/>
      <c r="BN243" s="206">
        <f>IF(CD243&gt;=16,CB243,IF(J244="現在",$AG$6-CD243+15,J244-CD243+15))</f>
        <v>15</v>
      </c>
      <c r="BO243" s="207">
        <f>IF(DAY(BN243)=15,BN243-DAY(BN243),BN243-DAY(BN243)+15)</f>
        <v>0</v>
      </c>
      <c r="BP243" s="205"/>
      <c r="BQ243" s="205"/>
      <c r="BR243" s="161">
        <f>YEAR(J243)</f>
        <v>1900</v>
      </c>
      <c r="BS243" s="161">
        <f>MONTH(J243)+1</f>
        <v>2</v>
      </c>
      <c r="BT243" s="208" t="str">
        <f>CONCATENATE(BR243,"/",BS243,"/",1)</f>
        <v>1900/2/1</v>
      </c>
      <c r="BU243" s="208">
        <f t="shared" ref="BU243" si="224">BT243+1-1</f>
        <v>32</v>
      </c>
      <c r="BV243" s="208">
        <f>BT243-1</f>
        <v>31</v>
      </c>
      <c r="BW243" s="161">
        <f t="shared" ref="BW243" si="225">DAY(BV243)</f>
        <v>31</v>
      </c>
      <c r="BX243" s="161">
        <f>DAY(J243)</f>
        <v>0</v>
      </c>
      <c r="BY243" s="161">
        <f>YEAR(BI243)</f>
        <v>1900</v>
      </c>
      <c r="BZ243" s="161">
        <f>IF(MONTH(BI243)=12,MONTH(BI243)-12+1,MONTH(BI243)+1)</f>
        <v>2</v>
      </c>
      <c r="CA243" s="208" t="str">
        <f>IF(BZ243=1,CONCATENATE(BY243+1,"/",BZ243,"/",1),CONCATENATE(BY243,"/",BZ243,"/",1))</f>
        <v>1900/2/1</v>
      </c>
      <c r="CB243" s="208">
        <f t="shared" ref="CB243" si="226">CA243-1</f>
        <v>31</v>
      </c>
      <c r="CC243" s="161">
        <f t="shared" ref="CC243" si="227">DAY(CB243)</f>
        <v>31</v>
      </c>
      <c r="CD243" s="161">
        <f>DAY(BI243)</f>
        <v>0</v>
      </c>
      <c r="CF243" s="161">
        <v>3210</v>
      </c>
      <c r="CG243" s="161">
        <v>3210</v>
      </c>
      <c r="CH243" s="161" t="s">
        <v>390</v>
      </c>
      <c r="CI243" s="161">
        <v>3210</v>
      </c>
    </row>
    <row r="244" spans="1:87" ht="12.75" customHeight="1">
      <c r="A244" s="415"/>
      <c r="B244" s="381"/>
      <c r="C244" s="382"/>
      <c r="D244" s="382"/>
      <c r="E244" s="382"/>
      <c r="F244" s="382"/>
      <c r="G244" s="383"/>
      <c r="H244" s="209" t="s">
        <v>25</v>
      </c>
      <c r="I244" s="209"/>
      <c r="J244" s="302"/>
      <c r="K244" s="385"/>
      <c r="L244" s="387"/>
      <c r="M244" s="416"/>
      <c r="N244" s="451"/>
      <c r="O244" s="452"/>
      <c r="P244" s="425"/>
      <c r="Q244" s="424"/>
      <c r="R244" s="369"/>
      <c r="S244" s="370"/>
      <c r="T244" s="370"/>
      <c r="U244" s="370"/>
      <c r="V244" s="371"/>
      <c r="W244" s="374"/>
      <c r="X244" s="375"/>
      <c r="Y244" s="369"/>
      <c r="Z244" s="370"/>
      <c r="AA244" s="370"/>
      <c r="AB244" s="370"/>
      <c r="AC244" s="377"/>
      <c r="AD244" s="444"/>
      <c r="AF244" s="414"/>
      <c r="AG244" s="389"/>
      <c r="AH244" s="159"/>
      <c r="AI244" s="159"/>
      <c r="AJ244" s="303"/>
      <c r="AK244" s="303"/>
      <c r="AL244" s="304"/>
      <c r="AM244" s="196"/>
      <c r="AN244" s="197"/>
      <c r="AO244" s="198"/>
      <c r="AP244" s="303"/>
      <c r="AQ244" s="303"/>
      <c r="AR244" s="304"/>
      <c r="AS244" s="196"/>
      <c r="AT244" s="197"/>
      <c r="AU244" s="198"/>
      <c r="AV244" s="303"/>
      <c r="AW244" s="303"/>
      <c r="AX244" s="304"/>
      <c r="AY244" s="196"/>
      <c r="AZ244" s="197"/>
      <c r="BA244" s="197"/>
      <c r="BB244" s="303"/>
      <c r="BC244" s="303"/>
      <c r="BD244" s="304"/>
      <c r="BE244" s="196"/>
      <c r="BF244" s="197"/>
      <c r="BG244" s="198"/>
      <c r="BH244" s="197"/>
      <c r="BI244" s="191"/>
      <c r="BJ244" s="197"/>
      <c r="BK244" s="204"/>
      <c r="BL244" s="204"/>
      <c r="BM244" s="205"/>
      <c r="BN244" s="207"/>
      <c r="BO244" s="207"/>
      <c r="BP244" s="205"/>
      <c r="BQ244" s="205"/>
      <c r="BT244" s="208"/>
      <c r="BU244" s="208"/>
      <c r="BV244" s="208"/>
      <c r="CA244" s="208"/>
      <c r="CB244" s="208"/>
      <c r="CF244" s="161">
        <v>3211</v>
      </c>
      <c r="CG244" s="161">
        <v>3211</v>
      </c>
      <c r="CH244" s="161" t="s">
        <v>391</v>
      </c>
      <c r="CI244" s="161">
        <v>3211</v>
      </c>
    </row>
    <row r="245" spans="1:87" ht="12.75" customHeight="1">
      <c r="A245" s="397"/>
      <c r="B245" s="378"/>
      <c r="C245" s="379"/>
      <c r="D245" s="379"/>
      <c r="E245" s="379"/>
      <c r="F245" s="379"/>
      <c r="G245" s="380"/>
      <c r="H245" s="212" t="s">
        <v>24</v>
      </c>
      <c r="I245" s="212"/>
      <c r="J245" s="299"/>
      <c r="K245" s="384" t="str">
        <f>IF($J245&lt;&gt;"",IF($AF245="0-",AP245,IF($AF245="+0",AV245,IF($AF245="+-",BB245,AJ245))),"")</f>
        <v/>
      </c>
      <c r="L245" s="386" t="str">
        <f>IF($J245&lt;&gt;"",IF($AF245="0-",AQ245,IF($AF245="+0",AW245,IF($AF245="+-",BC245,AK245))),"")</f>
        <v/>
      </c>
      <c r="M245" s="404" t="str">
        <f>IF($J245&lt;&gt;"",IF($AF245="0-",AR245,IF($AF245="+0",AX245,IF($AF245="+-",BD245,AL245))),"")</f>
        <v/>
      </c>
      <c r="N245" s="451"/>
      <c r="O245" s="452"/>
      <c r="P245" s="430" t="s">
        <v>79</v>
      </c>
      <c r="Q245" s="431"/>
      <c r="R245" s="434" t="s">
        <v>0</v>
      </c>
      <c r="S245" s="435"/>
      <c r="T245" s="435"/>
      <c r="U245" s="435"/>
      <c r="V245" s="436"/>
      <c r="W245" s="430" t="s">
        <v>79</v>
      </c>
      <c r="X245" s="437"/>
      <c r="Y245" s="434" t="s">
        <v>0</v>
      </c>
      <c r="Z245" s="435"/>
      <c r="AA245" s="435"/>
      <c r="AB245" s="435"/>
      <c r="AC245" s="440"/>
      <c r="AD245" s="444"/>
      <c r="AF245" s="413"/>
      <c r="AG245" s="388" t="str">
        <f>IF(AF245&lt;&gt;"",VLOOKUP(AF245,$AH$13:$AI$16,2),"")</f>
        <v/>
      </c>
      <c r="AH245" s="159"/>
      <c r="AI245" s="159"/>
      <c r="AJ245" s="199">
        <f>IF(AN245&gt;=12,DATEDIF(BK245,BN245,"y")+1,DATEDIF(BK245,BN245,"y"))</f>
        <v>0</v>
      </c>
      <c r="AK245" s="199">
        <f>IF(AN245&gt;=12,AN245-12,AN245)</f>
        <v>0</v>
      </c>
      <c r="AL245" s="200" t="str">
        <f>IF(AO245&lt;=15,"半",0)</f>
        <v>半</v>
      </c>
      <c r="AM245" s="196">
        <f>DATEDIF(BK245,BN245,"y")</f>
        <v>0</v>
      </c>
      <c r="AN245" s="197">
        <f>IF(AO245&gt;=16,DATEDIF(BK245,BN245,"ym")+1,DATEDIF(BK245,BN245,"ym"))</f>
        <v>0</v>
      </c>
      <c r="AO245" s="198">
        <f>DATEDIF(BK245,BN245,"md")</f>
        <v>14</v>
      </c>
      <c r="AP245" s="199" t="e">
        <f>IF(AT245&gt;=12,DATEDIF(BK245,BO245,"y")+1,DATEDIF(BK245,BO245,"y"))</f>
        <v>#NUM!</v>
      </c>
      <c r="AQ245" s="199" t="e">
        <f>IF(AT245&gt;=12,AT245-12,AT245)</f>
        <v>#NUM!</v>
      </c>
      <c r="AR245" s="200" t="e">
        <f>IF(AU245&lt;=15,"半",0)</f>
        <v>#NUM!</v>
      </c>
      <c r="AS245" s="196" t="e">
        <f>DATEDIF(BK245,BO245,"y")</f>
        <v>#NUM!</v>
      </c>
      <c r="AT245" s="197" t="e">
        <f>IF(AU245&gt;=16,DATEDIF(BK245,BO245,"ym")+1,DATEDIF(BK245,BO245,"ym"))</f>
        <v>#NUM!</v>
      </c>
      <c r="AU245" s="198" t="e">
        <f>DATEDIF(BK245,BO245,"md")</f>
        <v>#NUM!</v>
      </c>
      <c r="AV245" s="199" t="e">
        <f>IF(AZ245&gt;=12,DATEDIF(BL245,BN245,"y")+1,DATEDIF(BL245,BN245,"y"))</f>
        <v>#NUM!</v>
      </c>
      <c r="AW245" s="199" t="e">
        <f>IF(AZ245&gt;=12,AZ245-12,AZ245)</f>
        <v>#NUM!</v>
      </c>
      <c r="AX245" s="200" t="e">
        <f>IF(BA245&lt;=15,"半",0)</f>
        <v>#NUM!</v>
      </c>
      <c r="AY245" s="196" t="e">
        <f>DATEDIF(BL245,BN245,"y")</f>
        <v>#NUM!</v>
      </c>
      <c r="AZ245" s="197" t="e">
        <f>IF(BA245&gt;=16,DATEDIF(BL245,BN245,"ym")+1,DATEDIF(BL245,BN245,"ym"))</f>
        <v>#NUM!</v>
      </c>
      <c r="BA245" s="197" t="e">
        <f>DATEDIF(BL245,BN245,"md")</f>
        <v>#NUM!</v>
      </c>
      <c r="BB245" s="199" t="e">
        <f>IF(BF245&gt;=12,DATEDIF(BL245,BO245,"y")+1,DATEDIF(BL245,BO245,"y"))</f>
        <v>#NUM!</v>
      </c>
      <c r="BC245" s="199" t="e">
        <f>IF(BF245&gt;=12,BF245-12,BF245)</f>
        <v>#NUM!</v>
      </c>
      <c r="BD245" s="200" t="e">
        <f>IF(BG245&lt;=15,"半",0)</f>
        <v>#NUM!</v>
      </c>
      <c r="BE245" s="196" t="e">
        <f>DATEDIF(BL245,BO245,"y")</f>
        <v>#NUM!</v>
      </c>
      <c r="BF245" s="197" t="e">
        <f>IF(BG245&gt;=16,DATEDIF(BL245,BO245,"ym")+1,DATEDIF(BL245,BO245,"ym"))</f>
        <v>#NUM!</v>
      </c>
      <c r="BG245" s="198" t="e">
        <f>DATEDIF(BL245,BO245,"md")</f>
        <v>#NUM!</v>
      </c>
      <c r="BH245" s="197"/>
      <c r="BI245" s="191">
        <f>IF(J246="現在",$AG$6,J246)</f>
        <v>0</v>
      </c>
      <c r="BJ245" s="197">
        <v>28</v>
      </c>
      <c r="BK245" s="204">
        <f>IF(DAY(J245)&lt;=15,J245-DAY(J245)+1,J245-DAY(J245)+16)</f>
        <v>1</v>
      </c>
      <c r="BL245" s="204">
        <f>IF(DAY(BK245)=1,BK245+15,BU245)</f>
        <v>16</v>
      </c>
      <c r="BM245" s="205"/>
      <c r="BN245" s="206">
        <f>IF(CD245&gt;=16,CB245,IF(J246="現在",$AG$6-CD245+15,J246-CD245+15))</f>
        <v>15</v>
      </c>
      <c r="BO245" s="207">
        <f>IF(DAY(BN245)=15,BN245-DAY(BN245),BN245-DAY(BN245)+15)</f>
        <v>0</v>
      </c>
      <c r="BP245" s="205"/>
      <c r="BQ245" s="205"/>
      <c r="BR245" s="161">
        <f>YEAR(J245)</f>
        <v>1900</v>
      </c>
      <c r="BS245" s="161">
        <f>MONTH(J245)+1</f>
        <v>2</v>
      </c>
      <c r="BT245" s="208" t="str">
        <f>CONCATENATE(BR245,"/",BS245,"/",1)</f>
        <v>1900/2/1</v>
      </c>
      <c r="BU245" s="208">
        <f t="shared" ref="BU245" si="228">BT245+1-1</f>
        <v>32</v>
      </c>
      <c r="BV245" s="208">
        <f>BT245-1</f>
        <v>31</v>
      </c>
      <c r="BW245" s="161">
        <f t="shared" ref="BW245" si="229">DAY(BV245)</f>
        <v>31</v>
      </c>
      <c r="BX245" s="161">
        <f>DAY(J245)</f>
        <v>0</v>
      </c>
      <c r="BY245" s="161">
        <f>YEAR(BI245)</f>
        <v>1900</v>
      </c>
      <c r="BZ245" s="161">
        <f>IF(MONTH(BI245)=12,MONTH(BI245)-12+1,MONTH(BI245)+1)</f>
        <v>2</v>
      </c>
      <c r="CA245" s="208" t="str">
        <f>IF(BZ245=1,CONCATENATE(BY245+1,"/",BZ245,"/",1),CONCATENATE(BY245,"/",BZ245,"/",1))</f>
        <v>1900/2/1</v>
      </c>
      <c r="CB245" s="208">
        <f t="shared" ref="CB245" si="230">CA245-1</f>
        <v>31</v>
      </c>
      <c r="CC245" s="161">
        <f t="shared" ref="CC245" si="231">DAY(CB245)</f>
        <v>31</v>
      </c>
      <c r="CD245" s="161">
        <f>DAY(BI245)</f>
        <v>0</v>
      </c>
      <c r="CF245" s="161">
        <v>3213</v>
      </c>
      <c r="CG245" s="161">
        <v>3213</v>
      </c>
      <c r="CH245" s="161" t="s">
        <v>392</v>
      </c>
      <c r="CI245" s="161">
        <v>3213</v>
      </c>
    </row>
    <row r="246" spans="1:87" ht="12.75" customHeight="1">
      <c r="A246" s="415"/>
      <c r="B246" s="381"/>
      <c r="C246" s="382"/>
      <c r="D246" s="382"/>
      <c r="E246" s="382"/>
      <c r="F246" s="382"/>
      <c r="G246" s="383"/>
      <c r="H246" s="209" t="s">
        <v>25</v>
      </c>
      <c r="I246" s="209"/>
      <c r="J246" s="302"/>
      <c r="K246" s="385"/>
      <c r="L246" s="387"/>
      <c r="M246" s="416"/>
      <c r="N246" s="451"/>
      <c r="O246" s="452"/>
      <c r="P246" s="432"/>
      <c r="Q246" s="433"/>
      <c r="R246" s="369"/>
      <c r="S246" s="370"/>
      <c r="T246" s="370"/>
      <c r="U246" s="370"/>
      <c r="V246" s="371"/>
      <c r="W246" s="438"/>
      <c r="X246" s="439"/>
      <c r="Y246" s="369"/>
      <c r="Z246" s="370"/>
      <c r="AA246" s="370"/>
      <c r="AB246" s="370"/>
      <c r="AC246" s="377"/>
      <c r="AD246" s="444"/>
      <c r="AF246" s="414"/>
      <c r="AG246" s="389"/>
      <c r="AH246" s="159"/>
      <c r="AI246" s="159"/>
      <c r="AJ246" s="303"/>
      <c r="AK246" s="303"/>
      <c r="AL246" s="304"/>
      <c r="AM246" s="196"/>
      <c r="AN246" s="197"/>
      <c r="AO246" s="198"/>
      <c r="AP246" s="303"/>
      <c r="AQ246" s="303"/>
      <c r="AR246" s="304"/>
      <c r="AS246" s="196"/>
      <c r="AT246" s="197"/>
      <c r="AU246" s="198"/>
      <c r="AV246" s="303"/>
      <c r="AW246" s="303"/>
      <c r="AX246" s="304"/>
      <c r="AY246" s="196"/>
      <c r="AZ246" s="197"/>
      <c r="BA246" s="197"/>
      <c r="BB246" s="303"/>
      <c r="BC246" s="303"/>
      <c r="BD246" s="304"/>
      <c r="BE246" s="196"/>
      <c r="BF246" s="197"/>
      <c r="BG246" s="198"/>
      <c r="BH246" s="197"/>
      <c r="BI246" s="191"/>
      <c r="BJ246" s="197"/>
      <c r="BK246" s="204"/>
      <c r="BL246" s="204"/>
      <c r="BM246" s="205"/>
      <c r="BN246" s="207"/>
      <c r="BO246" s="207"/>
      <c r="BP246" s="205"/>
      <c r="BQ246" s="205"/>
      <c r="BT246" s="208"/>
      <c r="BU246" s="208"/>
      <c r="BV246" s="208"/>
      <c r="CA246" s="208"/>
      <c r="CB246" s="208"/>
      <c r="CF246" s="161">
        <v>3214</v>
      </c>
      <c r="CG246" s="161">
        <v>3214</v>
      </c>
      <c r="CH246" s="161" t="s">
        <v>393</v>
      </c>
      <c r="CI246" s="161">
        <v>3214</v>
      </c>
    </row>
    <row r="247" spans="1:87" ht="12.75" customHeight="1">
      <c r="A247" s="397"/>
      <c r="B247" s="378"/>
      <c r="C247" s="379"/>
      <c r="D247" s="379"/>
      <c r="E247" s="379"/>
      <c r="F247" s="379"/>
      <c r="G247" s="380"/>
      <c r="H247" s="212" t="s">
        <v>24</v>
      </c>
      <c r="I247" s="212"/>
      <c r="J247" s="299"/>
      <c r="K247" s="384" t="str">
        <f>IF($J247&lt;&gt;"",IF($AF247="0-",AP247,IF($AF247="+0",AV247,IF($AF247="+-",BB247,AJ247))),"")</f>
        <v/>
      </c>
      <c r="L247" s="386" t="str">
        <f>IF($J247&lt;&gt;"",IF($AF247="0-",AQ247,IF($AF247="+0",AW247,IF($AF247="+-",BC247,AK247))),"")</f>
        <v/>
      </c>
      <c r="M247" s="404" t="str">
        <f>IF($J247&lt;&gt;"",IF($AF247="0-",AR247,IF($AF247="+0",AX247,IF($AF247="+-",BD247,AL247))),"")</f>
        <v/>
      </c>
      <c r="N247" s="451"/>
      <c r="O247" s="452"/>
      <c r="P247" s="423" t="s">
        <v>75</v>
      </c>
      <c r="Q247" s="424"/>
      <c r="R247" s="426" t="s">
        <v>41</v>
      </c>
      <c r="S247" s="427"/>
      <c r="T247" s="427"/>
      <c r="U247" s="427"/>
      <c r="V247" s="230" t="s">
        <v>96</v>
      </c>
      <c r="W247" s="421" t="s">
        <v>75</v>
      </c>
      <c r="X247" s="422"/>
      <c r="Y247" s="426" t="s">
        <v>41</v>
      </c>
      <c r="Z247" s="427"/>
      <c r="AA247" s="427"/>
      <c r="AB247" s="427"/>
      <c r="AC247" s="231" t="s">
        <v>96</v>
      </c>
      <c r="AD247" s="444"/>
      <c r="AF247" s="413"/>
      <c r="AG247" s="388" t="str">
        <f>IF(AF247&lt;&gt;"",VLOOKUP(AF247,$AH$13:$AI$16,2),"")</f>
        <v/>
      </c>
      <c r="AH247" s="159"/>
      <c r="AI247" s="159"/>
      <c r="AJ247" s="199">
        <f>IF(AN247&gt;=12,DATEDIF(BK247,BN247,"y")+1,DATEDIF(BK247,BN247,"y"))</f>
        <v>0</v>
      </c>
      <c r="AK247" s="199">
        <f>IF(AN247&gt;=12,AN247-12,AN247)</f>
        <v>0</v>
      </c>
      <c r="AL247" s="200" t="str">
        <f>IF(AO247&lt;=15,"半",0)</f>
        <v>半</v>
      </c>
      <c r="AM247" s="196">
        <f>DATEDIF(BK247,BN247,"y")</f>
        <v>0</v>
      </c>
      <c r="AN247" s="197">
        <f>IF(AO247&gt;=16,DATEDIF(BK247,BN247,"ym")+1,DATEDIF(BK247,BN247,"ym"))</f>
        <v>0</v>
      </c>
      <c r="AO247" s="198">
        <f>DATEDIF(BK247,BN247,"md")</f>
        <v>14</v>
      </c>
      <c r="AP247" s="199" t="e">
        <f>IF(AT247&gt;=12,DATEDIF(BK247,BO247,"y")+1,DATEDIF(BK247,BO247,"y"))</f>
        <v>#NUM!</v>
      </c>
      <c r="AQ247" s="199" t="e">
        <f>IF(AT247&gt;=12,AT247-12,AT247)</f>
        <v>#NUM!</v>
      </c>
      <c r="AR247" s="200" t="e">
        <f>IF(AU247&lt;=15,"半",0)</f>
        <v>#NUM!</v>
      </c>
      <c r="AS247" s="196" t="e">
        <f>DATEDIF(BK247,BO247,"y")</f>
        <v>#NUM!</v>
      </c>
      <c r="AT247" s="197" t="e">
        <f>IF(AU247&gt;=16,DATEDIF(BK247,BO247,"ym")+1,DATEDIF(BK247,BO247,"ym"))</f>
        <v>#NUM!</v>
      </c>
      <c r="AU247" s="198" t="e">
        <f>DATEDIF(BK247,BO247,"md")</f>
        <v>#NUM!</v>
      </c>
      <c r="AV247" s="199" t="e">
        <f>IF(AZ247&gt;=12,DATEDIF(BL247,BN247,"y")+1,DATEDIF(BL247,BN247,"y"))</f>
        <v>#NUM!</v>
      </c>
      <c r="AW247" s="199" t="e">
        <f>IF(AZ247&gt;=12,AZ247-12,AZ247)</f>
        <v>#NUM!</v>
      </c>
      <c r="AX247" s="200" t="e">
        <f>IF(BA247&lt;=15,"半",0)</f>
        <v>#NUM!</v>
      </c>
      <c r="AY247" s="196" t="e">
        <f>DATEDIF(BL247,BN247,"y")</f>
        <v>#NUM!</v>
      </c>
      <c r="AZ247" s="197" t="e">
        <f>IF(BA247&gt;=16,DATEDIF(BL247,BN247,"ym")+1,DATEDIF(BL247,BN247,"ym"))</f>
        <v>#NUM!</v>
      </c>
      <c r="BA247" s="197" t="e">
        <f>DATEDIF(BL247,BN247,"md")</f>
        <v>#NUM!</v>
      </c>
      <c r="BB247" s="199" t="e">
        <f>IF(BF247&gt;=12,DATEDIF(BL247,BO247,"y")+1,DATEDIF(BL247,BO247,"y"))</f>
        <v>#NUM!</v>
      </c>
      <c r="BC247" s="199" t="e">
        <f>IF(BF247&gt;=12,BF247-12,BF247)</f>
        <v>#NUM!</v>
      </c>
      <c r="BD247" s="200" t="e">
        <f>IF(BG247&lt;=15,"半",0)</f>
        <v>#NUM!</v>
      </c>
      <c r="BE247" s="196" t="e">
        <f>DATEDIF(BL247,BO247,"y")</f>
        <v>#NUM!</v>
      </c>
      <c r="BF247" s="197" t="e">
        <f>IF(BG247&gt;=16,DATEDIF(BL247,BO247,"ym")+1,DATEDIF(BL247,BO247,"ym"))</f>
        <v>#NUM!</v>
      </c>
      <c r="BG247" s="198" t="e">
        <f>DATEDIF(BL247,BO247,"md")</f>
        <v>#NUM!</v>
      </c>
      <c r="BH247" s="197"/>
      <c r="BI247" s="191">
        <f>IF(J248="現在",$AG$6,J248)</f>
        <v>0</v>
      </c>
      <c r="BJ247" s="197">
        <v>29</v>
      </c>
      <c r="BK247" s="204">
        <f>IF(DAY(J247)&lt;=15,J247-DAY(J247)+1,J247-DAY(J247)+16)</f>
        <v>1</v>
      </c>
      <c r="BL247" s="204">
        <f>IF(DAY(BK247)=1,BK247+15,BU247)</f>
        <v>16</v>
      </c>
      <c r="BM247" s="205"/>
      <c r="BN247" s="206">
        <f>IF(CD247&gt;=16,CB247,IF(J248="現在",$AG$6-CD247+15,J248-CD247+15))</f>
        <v>15</v>
      </c>
      <c r="BO247" s="207">
        <f>IF(DAY(BN247)=15,BN247-DAY(BN247),BN247-DAY(BN247)+15)</f>
        <v>0</v>
      </c>
      <c r="BP247" s="205"/>
      <c r="BQ247" s="205"/>
      <c r="BR247" s="161">
        <f>YEAR(J247)</f>
        <v>1900</v>
      </c>
      <c r="BS247" s="161">
        <f>MONTH(J247)+1</f>
        <v>2</v>
      </c>
      <c r="BT247" s="208" t="str">
        <f>CONCATENATE(BR247,"/",BS247,"/",1)</f>
        <v>1900/2/1</v>
      </c>
      <c r="BU247" s="208">
        <f t="shared" ref="BU247" si="232">BT247+1-1</f>
        <v>32</v>
      </c>
      <c r="BV247" s="208">
        <f>BT247-1</f>
        <v>31</v>
      </c>
      <c r="BW247" s="161">
        <f t="shared" ref="BW247" si="233">DAY(BV247)</f>
        <v>31</v>
      </c>
      <c r="BX247" s="161">
        <f>DAY(J247)</f>
        <v>0</v>
      </c>
      <c r="BY247" s="161">
        <f>YEAR(BI247)</f>
        <v>1900</v>
      </c>
      <c r="BZ247" s="161">
        <f>IF(MONTH(BI247)=12,MONTH(BI247)-12+1,MONTH(BI247)+1)</f>
        <v>2</v>
      </c>
      <c r="CA247" s="208" t="str">
        <f>IF(BZ247=1,CONCATENATE(BY247+1,"/",BZ247,"/",1),CONCATENATE(BY247,"/",BZ247,"/",1))</f>
        <v>1900/2/1</v>
      </c>
      <c r="CB247" s="208">
        <f t="shared" ref="CB247" si="234">CA247-1</f>
        <v>31</v>
      </c>
      <c r="CC247" s="161">
        <f t="shared" ref="CC247" si="235">DAY(CB247)</f>
        <v>31</v>
      </c>
      <c r="CD247" s="161">
        <f>DAY(BI247)</f>
        <v>0</v>
      </c>
      <c r="CF247" s="161">
        <v>3215</v>
      </c>
      <c r="CG247" s="161">
        <v>3215</v>
      </c>
      <c r="CH247" s="161" t="s">
        <v>394</v>
      </c>
      <c r="CI247" s="161">
        <v>3215</v>
      </c>
    </row>
    <row r="248" spans="1:87" ht="12.75" customHeight="1">
      <c r="A248" s="415"/>
      <c r="B248" s="381"/>
      <c r="C248" s="382"/>
      <c r="D248" s="382"/>
      <c r="E248" s="382"/>
      <c r="F248" s="382"/>
      <c r="G248" s="383"/>
      <c r="H248" s="209" t="s">
        <v>25</v>
      </c>
      <c r="I248" s="209"/>
      <c r="J248" s="302"/>
      <c r="K248" s="385"/>
      <c r="L248" s="387"/>
      <c r="M248" s="416"/>
      <c r="N248" s="451"/>
      <c r="O248" s="452"/>
      <c r="P248" s="425"/>
      <c r="Q248" s="424"/>
      <c r="R248" s="428"/>
      <c r="S248" s="429"/>
      <c r="T248" s="429"/>
      <c r="U248" s="429"/>
      <c r="V248" s="226"/>
      <c r="W248" s="374"/>
      <c r="X248" s="375"/>
      <c r="Y248" s="428"/>
      <c r="Z248" s="429"/>
      <c r="AA248" s="429"/>
      <c r="AB248" s="429"/>
      <c r="AC248" s="227"/>
      <c r="AD248" s="444"/>
      <c r="AF248" s="414"/>
      <c r="AG248" s="389"/>
      <c r="AH248" s="159"/>
      <c r="AI248" s="159"/>
      <c r="AJ248" s="303"/>
      <c r="AK248" s="303"/>
      <c r="AL248" s="304"/>
      <c r="AM248" s="196"/>
      <c r="AN248" s="197"/>
      <c r="AO248" s="198"/>
      <c r="AP248" s="303"/>
      <c r="AQ248" s="303"/>
      <c r="AR248" s="304"/>
      <c r="AS248" s="196"/>
      <c r="AT248" s="197"/>
      <c r="AU248" s="198"/>
      <c r="AV248" s="303"/>
      <c r="AW248" s="303"/>
      <c r="AX248" s="304"/>
      <c r="AY248" s="196"/>
      <c r="AZ248" s="197"/>
      <c r="BA248" s="197"/>
      <c r="BB248" s="303"/>
      <c r="BC248" s="303"/>
      <c r="BD248" s="304"/>
      <c r="BE248" s="196"/>
      <c r="BF248" s="197"/>
      <c r="BG248" s="198"/>
      <c r="BH248" s="197"/>
      <c r="BI248" s="191"/>
      <c r="BJ248" s="197"/>
      <c r="BK248" s="204"/>
      <c r="BL248" s="204"/>
      <c r="BM248" s="205"/>
      <c r="BN248" s="207"/>
      <c r="BO248" s="207"/>
      <c r="BP248" s="205"/>
      <c r="BQ248" s="205"/>
      <c r="BT248" s="208"/>
      <c r="BU248" s="208"/>
      <c r="BV248" s="208"/>
      <c r="CA248" s="208"/>
      <c r="CB248" s="208"/>
      <c r="CF248" s="161">
        <v>3216</v>
      </c>
      <c r="CG248" s="161">
        <v>3216</v>
      </c>
      <c r="CH248" s="161" t="s">
        <v>395</v>
      </c>
      <c r="CI248" s="161">
        <v>3216</v>
      </c>
    </row>
    <row r="249" spans="1:87" ht="12.75" customHeight="1">
      <c r="A249" s="397"/>
      <c r="B249" s="378"/>
      <c r="C249" s="379"/>
      <c r="D249" s="379"/>
      <c r="E249" s="379"/>
      <c r="F249" s="379"/>
      <c r="G249" s="380"/>
      <c r="H249" s="212" t="s">
        <v>24</v>
      </c>
      <c r="I249" s="212"/>
      <c r="J249" s="299"/>
      <c r="K249" s="384" t="str">
        <f>IF($J249&lt;&gt;"",IF($AF249="0-",AP249,IF($AF249="+0",AV249,IF($AF249="+-",BB249,AJ249))),"")</f>
        <v/>
      </c>
      <c r="L249" s="386" t="str">
        <f>IF($J249&lt;&gt;"",IF($AF249="0-",AQ249,IF($AF249="+0",AW249,IF($AF249="+-",BC249,AK249))),"")</f>
        <v/>
      </c>
      <c r="M249" s="404" t="str">
        <f>IF($J249&lt;&gt;"",IF($AF249="0-",AR249,IF($AF249="+0",AX249,IF($AF249="+-",BD249,AL249))),"")</f>
        <v/>
      </c>
      <c r="N249" s="451"/>
      <c r="O249" s="452"/>
      <c r="P249" s="417" t="s">
        <v>78</v>
      </c>
      <c r="Q249" s="418"/>
      <c r="R249" s="268" t="s">
        <v>81</v>
      </c>
      <c r="S249" s="269" t="s">
        <v>70</v>
      </c>
      <c r="T249" s="269" t="s">
        <v>71</v>
      </c>
      <c r="U249" s="270" t="s">
        <v>72</v>
      </c>
      <c r="V249" s="271" t="s">
        <v>82</v>
      </c>
      <c r="W249" s="421" t="s">
        <v>78</v>
      </c>
      <c r="X249" s="422"/>
      <c r="Y249" s="268" t="s">
        <v>81</v>
      </c>
      <c r="Z249" s="269" t="s">
        <v>70</v>
      </c>
      <c r="AA249" s="269" t="s">
        <v>71</v>
      </c>
      <c r="AB249" s="270" t="s">
        <v>72</v>
      </c>
      <c r="AC249" s="272" t="s">
        <v>82</v>
      </c>
      <c r="AD249" s="444"/>
      <c r="AF249" s="413"/>
      <c r="AG249" s="388" t="str">
        <f>IF(AF249&lt;&gt;"",VLOOKUP(AF249,$AH$13:$AI$16,2),"")</f>
        <v/>
      </c>
      <c r="AH249" s="159"/>
      <c r="AI249" s="159"/>
      <c r="AJ249" s="199">
        <f>IF(AN249&gt;=12,DATEDIF(BK249,BN249,"y")+1,DATEDIF(BK249,BN249,"y"))</f>
        <v>0</v>
      </c>
      <c r="AK249" s="199">
        <f>IF(AN249&gt;=12,AN249-12,AN249)</f>
        <v>0</v>
      </c>
      <c r="AL249" s="200" t="str">
        <f>IF(AO249&lt;=15,"半",0)</f>
        <v>半</v>
      </c>
      <c r="AM249" s="196">
        <f>DATEDIF(BK249,BN249,"y")</f>
        <v>0</v>
      </c>
      <c r="AN249" s="197">
        <f>IF(AO249&gt;=16,DATEDIF(BK249,BN249,"ym")+1,DATEDIF(BK249,BN249,"ym"))</f>
        <v>0</v>
      </c>
      <c r="AO249" s="198">
        <f>DATEDIF(BK249,BN249,"md")</f>
        <v>14</v>
      </c>
      <c r="AP249" s="199" t="e">
        <f>IF(AT249&gt;=12,DATEDIF(BK249,BO249,"y")+1,DATEDIF(BK249,BO249,"y"))</f>
        <v>#NUM!</v>
      </c>
      <c r="AQ249" s="199" t="e">
        <f>IF(AT249&gt;=12,AT249-12,AT249)</f>
        <v>#NUM!</v>
      </c>
      <c r="AR249" s="200" t="e">
        <f>IF(AU249&lt;=15,"半",0)</f>
        <v>#NUM!</v>
      </c>
      <c r="AS249" s="196" t="e">
        <f>DATEDIF(BK249,BO249,"y")</f>
        <v>#NUM!</v>
      </c>
      <c r="AT249" s="197" t="e">
        <f>IF(AU249&gt;=16,DATEDIF(BK249,BO249,"ym")+1,DATEDIF(BK249,BO249,"ym"))</f>
        <v>#NUM!</v>
      </c>
      <c r="AU249" s="198" t="e">
        <f>DATEDIF(BK249,BO249,"md")</f>
        <v>#NUM!</v>
      </c>
      <c r="AV249" s="199" t="e">
        <f>IF(AZ249&gt;=12,DATEDIF(BL249,BN249,"y")+1,DATEDIF(BL249,BN249,"y"))</f>
        <v>#NUM!</v>
      </c>
      <c r="AW249" s="199" t="e">
        <f>IF(AZ249&gt;=12,AZ249-12,AZ249)</f>
        <v>#NUM!</v>
      </c>
      <c r="AX249" s="200" t="e">
        <f>IF(BA249&lt;=15,"半",0)</f>
        <v>#NUM!</v>
      </c>
      <c r="AY249" s="196" t="e">
        <f>DATEDIF(BL249,BN249,"y")</f>
        <v>#NUM!</v>
      </c>
      <c r="AZ249" s="197" t="e">
        <f>IF(BA249&gt;=16,DATEDIF(BL249,BN249,"ym")+1,DATEDIF(BL249,BN249,"ym"))</f>
        <v>#NUM!</v>
      </c>
      <c r="BA249" s="197" t="e">
        <f>DATEDIF(BL249,BN249,"md")</f>
        <v>#NUM!</v>
      </c>
      <c r="BB249" s="199" t="e">
        <f>IF(BF249&gt;=12,DATEDIF(BL249,BO249,"y")+1,DATEDIF(BL249,BO249,"y"))</f>
        <v>#NUM!</v>
      </c>
      <c r="BC249" s="199" t="e">
        <f>IF(BF249&gt;=12,BF249-12,BF249)</f>
        <v>#NUM!</v>
      </c>
      <c r="BD249" s="200" t="e">
        <f>IF(BG249&lt;=15,"半",0)</f>
        <v>#NUM!</v>
      </c>
      <c r="BE249" s="196" t="e">
        <f>DATEDIF(BL249,BO249,"y")</f>
        <v>#NUM!</v>
      </c>
      <c r="BF249" s="197" t="e">
        <f>IF(BG249&gt;=16,DATEDIF(BL249,BO249,"ym")+1,DATEDIF(BL249,BO249,"ym"))</f>
        <v>#NUM!</v>
      </c>
      <c r="BG249" s="198" t="e">
        <f>DATEDIF(BL249,BO249,"md")</f>
        <v>#NUM!</v>
      </c>
      <c r="BH249" s="197"/>
      <c r="BI249" s="191">
        <f>IF(J250="現在",$AG$6,J250)</f>
        <v>0</v>
      </c>
      <c r="BJ249" s="197">
        <v>30</v>
      </c>
      <c r="BK249" s="204">
        <f>IF(DAY(J249)&lt;=15,J249-DAY(J249)+1,J249-DAY(J249)+16)</f>
        <v>1</v>
      </c>
      <c r="BL249" s="204">
        <f>IF(DAY(BK249)=1,BK249+15,BU249)</f>
        <v>16</v>
      </c>
      <c r="BM249" s="205"/>
      <c r="BN249" s="206">
        <f>IF(CD249&gt;=16,CB249,IF(J250="現在",$AG$6-CD249+15,J250-CD249+15))</f>
        <v>15</v>
      </c>
      <c r="BO249" s="207">
        <f>IF(DAY(BN249)=15,BN249-DAY(BN249),BN249-DAY(BN249)+15)</f>
        <v>0</v>
      </c>
      <c r="BP249" s="205"/>
      <c r="BQ249" s="205"/>
      <c r="BR249" s="161">
        <f>YEAR(J249)</f>
        <v>1900</v>
      </c>
      <c r="BS249" s="161">
        <f>MONTH(J249)+1</f>
        <v>2</v>
      </c>
      <c r="BT249" s="208" t="str">
        <f>CONCATENATE(BR249,"/",BS249,"/",1)</f>
        <v>1900/2/1</v>
      </c>
      <c r="BU249" s="208">
        <f t="shared" ref="BU249" si="236">BT249+1-1</f>
        <v>32</v>
      </c>
      <c r="BV249" s="208">
        <f>BT249-1</f>
        <v>31</v>
      </c>
      <c r="BW249" s="161">
        <f t="shared" ref="BW249" si="237">DAY(BV249)</f>
        <v>31</v>
      </c>
      <c r="BX249" s="161">
        <f>DAY(J249)</f>
        <v>0</v>
      </c>
      <c r="BY249" s="161">
        <f>YEAR(BI249)</f>
        <v>1900</v>
      </c>
      <c r="BZ249" s="161">
        <f>IF(MONTH(BI249)=12,MONTH(BI249)-12+1,MONTH(BI249)+1)</f>
        <v>2</v>
      </c>
      <c r="CA249" s="208" t="str">
        <f>IF(BZ249=1,CONCATENATE(BY249+1,"/",BZ249,"/",1),CONCATENATE(BY249,"/",BZ249,"/",1))</f>
        <v>1900/2/1</v>
      </c>
      <c r="CB249" s="208">
        <f t="shared" ref="CB249" si="238">CA249-1</f>
        <v>31</v>
      </c>
      <c r="CC249" s="161">
        <f t="shared" ref="CC249" si="239">DAY(CB249)</f>
        <v>31</v>
      </c>
      <c r="CD249" s="161">
        <f>DAY(BI249)</f>
        <v>0</v>
      </c>
      <c r="CF249" s="161">
        <v>3301</v>
      </c>
      <c r="CG249" s="161">
        <v>3301</v>
      </c>
      <c r="CH249" s="161" t="s">
        <v>396</v>
      </c>
      <c r="CI249" s="161">
        <v>3301</v>
      </c>
    </row>
    <row r="250" spans="1:87" ht="12.75" customHeight="1">
      <c r="A250" s="415"/>
      <c r="B250" s="381"/>
      <c r="C250" s="382"/>
      <c r="D250" s="382"/>
      <c r="E250" s="382"/>
      <c r="F250" s="382"/>
      <c r="G250" s="383"/>
      <c r="H250" s="209" t="s">
        <v>25</v>
      </c>
      <c r="I250" s="209"/>
      <c r="J250" s="302"/>
      <c r="K250" s="385"/>
      <c r="L250" s="387"/>
      <c r="M250" s="416"/>
      <c r="N250" s="451"/>
      <c r="O250" s="452"/>
      <c r="P250" s="419"/>
      <c r="Q250" s="420"/>
      <c r="R250" s="273" t="s">
        <v>41</v>
      </c>
      <c r="S250" s="274" t="s">
        <v>41</v>
      </c>
      <c r="T250" s="274" t="s">
        <v>41</v>
      </c>
      <c r="U250" s="274" t="s">
        <v>112</v>
      </c>
      <c r="V250" s="275" t="s">
        <v>41</v>
      </c>
      <c r="W250" s="374"/>
      <c r="X250" s="375"/>
      <c r="Y250" s="273" t="s">
        <v>41</v>
      </c>
      <c r="Z250" s="274" t="s">
        <v>41</v>
      </c>
      <c r="AA250" s="274" t="s">
        <v>41</v>
      </c>
      <c r="AB250" s="274" t="s">
        <v>41</v>
      </c>
      <c r="AC250" s="276" t="s">
        <v>41</v>
      </c>
      <c r="AD250" s="444"/>
      <c r="AF250" s="414"/>
      <c r="AG250" s="389"/>
      <c r="AH250" s="159"/>
      <c r="AI250" s="159"/>
      <c r="AJ250" s="303"/>
      <c r="AK250" s="303"/>
      <c r="AL250" s="304"/>
      <c r="AM250" s="196"/>
      <c r="AN250" s="197"/>
      <c r="AO250" s="198"/>
      <c r="AP250" s="303"/>
      <c r="AQ250" s="303"/>
      <c r="AR250" s="304"/>
      <c r="AS250" s="196"/>
      <c r="AT250" s="197"/>
      <c r="AU250" s="198"/>
      <c r="AV250" s="303"/>
      <c r="AW250" s="303"/>
      <c r="AX250" s="304"/>
      <c r="AY250" s="196"/>
      <c r="AZ250" s="197"/>
      <c r="BA250" s="197"/>
      <c r="BB250" s="303"/>
      <c r="BC250" s="303"/>
      <c r="BD250" s="304"/>
      <c r="BE250" s="196"/>
      <c r="BF250" s="197"/>
      <c r="BG250" s="198"/>
      <c r="BH250" s="197"/>
      <c r="BI250" s="191"/>
      <c r="BJ250" s="197"/>
      <c r="BK250" s="204"/>
      <c r="BL250" s="204"/>
      <c r="BM250" s="205"/>
      <c r="BN250" s="207"/>
      <c r="BO250" s="207"/>
      <c r="BP250" s="205"/>
      <c r="BQ250" s="205"/>
      <c r="BT250" s="208"/>
      <c r="BU250" s="208"/>
      <c r="BV250" s="208"/>
      <c r="CA250" s="208"/>
      <c r="CB250" s="208"/>
      <c r="CF250" s="161">
        <v>3302</v>
      </c>
      <c r="CG250" s="161">
        <v>3302</v>
      </c>
      <c r="CH250" s="161" t="s">
        <v>2059</v>
      </c>
      <c r="CI250" s="161">
        <v>3302</v>
      </c>
    </row>
    <row r="251" spans="1:87" ht="12.75" customHeight="1">
      <c r="A251" s="397"/>
      <c r="B251" s="378"/>
      <c r="C251" s="379"/>
      <c r="D251" s="379"/>
      <c r="E251" s="379"/>
      <c r="F251" s="379"/>
      <c r="G251" s="380"/>
      <c r="H251" s="212" t="s">
        <v>24</v>
      </c>
      <c r="I251" s="212"/>
      <c r="J251" s="299"/>
      <c r="K251" s="384" t="str">
        <f>IF($J251&lt;&gt;"",IF($AF251="0-",AP251,IF($AF251="+0",AV251,IF($AF251="+-",BB251,AJ251))),"")</f>
        <v/>
      </c>
      <c r="L251" s="386" t="str">
        <f>IF($J251&lt;&gt;"",IF($AF251="0-",AQ251,IF($AF251="+0",AW251,IF($AF251="+-",BC251,AK251))),"")</f>
        <v/>
      </c>
      <c r="M251" s="404" t="str">
        <f>IF($J251&lt;&gt;"",IF($AF251="0-",AR251,IF($AF251="+0",AX251,IF($AF251="+-",BD251,AL251))),"")</f>
        <v/>
      </c>
      <c r="N251" s="451"/>
      <c r="O251" s="452"/>
      <c r="P251" s="406" t="s">
        <v>80</v>
      </c>
      <c r="Q251" s="407"/>
      <c r="R251" s="408" t="s">
        <v>41</v>
      </c>
      <c r="S251" s="409"/>
      <c r="T251" s="409"/>
      <c r="U251" s="409"/>
      <c r="V251" s="277" t="s">
        <v>96</v>
      </c>
      <c r="W251" s="406" t="s">
        <v>80</v>
      </c>
      <c r="X251" s="410"/>
      <c r="Y251" s="411" t="s">
        <v>41</v>
      </c>
      <c r="Z251" s="412"/>
      <c r="AA251" s="412"/>
      <c r="AB251" s="412"/>
      <c r="AC251" s="278" t="s">
        <v>96</v>
      </c>
      <c r="AD251" s="444"/>
      <c r="AF251" s="413"/>
      <c r="AG251" s="388" t="str">
        <f>IF(AF251&lt;&gt;"",VLOOKUP(AF251,$AH$13:$AI$16,2),"")</f>
        <v/>
      </c>
      <c r="AH251" s="159"/>
      <c r="AI251" s="159"/>
      <c r="AJ251" s="199">
        <f>IF(AN251&gt;=12,DATEDIF(BK251,BN251,"y")+1,DATEDIF(BK251,BN251,"y"))</f>
        <v>0</v>
      </c>
      <c r="AK251" s="199">
        <f>IF(AN251&gt;=12,AN251-12,AN251)</f>
        <v>0</v>
      </c>
      <c r="AL251" s="200" t="str">
        <f>IF(AO251&lt;=15,"半",0)</f>
        <v>半</v>
      </c>
      <c r="AM251" s="196">
        <f>DATEDIF(BK251,BN251,"y")</f>
        <v>0</v>
      </c>
      <c r="AN251" s="197">
        <f>IF(AO251&gt;=16,DATEDIF(BK251,BN251,"ym")+1,DATEDIF(BK251,BN251,"ym"))</f>
        <v>0</v>
      </c>
      <c r="AO251" s="198">
        <f>DATEDIF(BK251,BN251,"md")</f>
        <v>14</v>
      </c>
      <c r="AP251" s="199" t="e">
        <f>IF(AT251&gt;=12,DATEDIF(BK251,BO251,"y")+1,DATEDIF(BK251,BO251,"y"))</f>
        <v>#NUM!</v>
      </c>
      <c r="AQ251" s="199" t="e">
        <f>IF(AT251&gt;=12,AT251-12,AT251)</f>
        <v>#NUM!</v>
      </c>
      <c r="AR251" s="200" t="e">
        <f>IF(AU251&lt;=15,"半",0)</f>
        <v>#NUM!</v>
      </c>
      <c r="AS251" s="196" t="e">
        <f>DATEDIF(BK251,BO251,"y")</f>
        <v>#NUM!</v>
      </c>
      <c r="AT251" s="197" t="e">
        <f>IF(AU251&gt;=16,DATEDIF(BK251,BO251,"ym")+1,DATEDIF(BK251,BO251,"ym"))</f>
        <v>#NUM!</v>
      </c>
      <c r="AU251" s="198" t="e">
        <f>DATEDIF(BK251,BO251,"md")</f>
        <v>#NUM!</v>
      </c>
      <c r="AV251" s="199" t="e">
        <f>IF(AZ251&gt;=12,DATEDIF(BL251,BN251,"y")+1,DATEDIF(BL251,BN251,"y"))</f>
        <v>#NUM!</v>
      </c>
      <c r="AW251" s="199" t="e">
        <f>IF(AZ251&gt;=12,AZ251-12,AZ251)</f>
        <v>#NUM!</v>
      </c>
      <c r="AX251" s="200" t="e">
        <f>IF(BA251&lt;=15,"半",0)</f>
        <v>#NUM!</v>
      </c>
      <c r="AY251" s="196" t="e">
        <f>DATEDIF(BL251,BN251,"y")</f>
        <v>#NUM!</v>
      </c>
      <c r="AZ251" s="197" t="e">
        <f>IF(BA251&gt;=16,DATEDIF(BL251,BN251,"ym")+1,DATEDIF(BL251,BN251,"ym"))</f>
        <v>#NUM!</v>
      </c>
      <c r="BA251" s="197" t="e">
        <f>DATEDIF(BL251,BN251,"md")</f>
        <v>#NUM!</v>
      </c>
      <c r="BB251" s="199" t="e">
        <f>IF(BF251&gt;=12,DATEDIF(BL251,BO251,"y")+1,DATEDIF(BL251,BO251,"y"))</f>
        <v>#NUM!</v>
      </c>
      <c r="BC251" s="199" t="e">
        <f>IF(BF251&gt;=12,BF251-12,BF251)</f>
        <v>#NUM!</v>
      </c>
      <c r="BD251" s="200" t="e">
        <f>IF(BG251&lt;=15,"半",0)</f>
        <v>#NUM!</v>
      </c>
      <c r="BE251" s="196" t="e">
        <f>DATEDIF(BL251,BO251,"y")</f>
        <v>#NUM!</v>
      </c>
      <c r="BF251" s="197" t="e">
        <f>IF(BG251&gt;=16,DATEDIF(BL251,BO251,"ym")+1,DATEDIF(BL251,BO251,"ym"))</f>
        <v>#NUM!</v>
      </c>
      <c r="BG251" s="198" t="e">
        <f>DATEDIF(BL251,BO251,"md")</f>
        <v>#NUM!</v>
      </c>
      <c r="BH251" s="197"/>
      <c r="BI251" s="191">
        <f>IF(J252="現在",$AG$6,J252)</f>
        <v>0</v>
      </c>
      <c r="BJ251" s="197">
        <v>31</v>
      </c>
      <c r="BK251" s="204">
        <f>IF(DAY(J251)&lt;=15,J251-DAY(J251)+1,J251-DAY(J251)+16)</f>
        <v>1</v>
      </c>
      <c r="BL251" s="204">
        <f>IF(DAY(BK251)=1,BK251+15,BU251)</f>
        <v>16</v>
      </c>
      <c r="BM251" s="205"/>
      <c r="BN251" s="206">
        <f>IF(CD251&gt;=16,CB251,IF(J252="現在",$AG$6-CD251+15,J252-CD251+15))</f>
        <v>15</v>
      </c>
      <c r="BO251" s="207">
        <f>IF(DAY(BN251)=15,BN251-DAY(BN251),BN251-DAY(BN251)+15)</f>
        <v>0</v>
      </c>
      <c r="BP251" s="205"/>
      <c r="BQ251" s="205"/>
      <c r="BR251" s="161">
        <f>YEAR(J251)</f>
        <v>1900</v>
      </c>
      <c r="BS251" s="161">
        <f>MONTH(J251)+1</f>
        <v>2</v>
      </c>
      <c r="BT251" s="208" t="str">
        <f>CONCATENATE(BR251,"/",BS251,"/",1)</f>
        <v>1900/2/1</v>
      </c>
      <c r="BU251" s="208">
        <f t="shared" ref="BU251" si="240">BT251+1-1</f>
        <v>32</v>
      </c>
      <c r="BV251" s="208">
        <f>BT251-1</f>
        <v>31</v>
      </c>
      <c r="BW251" s="161">
        <f t="shared" ref="BW251" si="241">DAY(BV251)</f>
        <v>31</v>
      </c>
      <c r="BX251" s="161">
        <f>DAY(J251)</f>
        <v>0</v>
      </c>
      <c r="BY251" s="161">
        <f>YEAR(BI251)</f>
        <v>1900</v>
      </c>
      <c r="BZ251" s="161">
        <f>IF(MONTH(BI251)=12,MONTH(BI251)-12+1,MONTH(BI251)+1)</f>
        <v>2</v>
      </c>
      <c r="CA251" s="208" t="str">
        <f>IF(BZ251=1,CONCATENATE(BY251+1,"/",BZ251,"/",1),CONCATENATE(BY251,"/",BZ251,"/",1))</f>
        <v>1900/2/1</v>
      </c>
      <c r="CB251" s="208">
        <f t="shared" ref="CB251" si="242">CA251-1</f>
        <v>31</v>
      </c>
      <c r="CC251" s="161">
        <f t="shared" ref="CC251" si="243">DAY(CB251)</f>
        <v>31</v>
      </c>
      <c r="CD251" s="161">
        <f>DAY(BI251)</f>
        <v>0</v>
      </c>
      <c r="CF251" s="161">
        <v>3303</v>
      </c>
      <c r="CG251" s="161">
        <v>3303</v>
      </c>
      <c r="CH251" s="161" t="s">
        <v>397</v>
      </c>
      <c r="CI251" s="161">
        <v>3303</v>
      </c>
    </row>
    <row r="252" spans="1:87" ht="12.75" customHeight="1" thickBot="1">
      <c r="A252" s="398"/>
      <c r="B252" s="399"/>
      <c r="C252" s="400"/>
      <c r="D252" s="400"/>
      <c r="E252" s="400"/>
      <c r="F252" s="400"/>
      <c r="G252" s="401"/>
      <c r="H252" s="307" t="s">
        <v>25</v>
      </c>
      <c r="I252" s="307"/>
      <c r="J252" s="308"/>
      <c r="K252" s="402"/>
      <c r="L252" s="403"/>
      <c r="M252" s="405"/>
      <c r="N252" s="284"/>
      <c r="O252" s="285"/>
      <c r="P252" s="390" t="s">
        <v>76</v>
      </c>
      <c r="Q252" s="391"/>
      <c r="R252" s="392" t="s">
        <v>41</v>
      </c>
      <c r="S252" s="393"/>
      <c r="T252" s="393"/>
      <c r="U252" s="393"/>
      <c r="V252" s="286" t="s">
        <v>95</v>
      </c>
      <c r="W252" s="390" t="s">
        <v>76</v>
      </c>
      <c r="X252" s="394"/>
      <c r="Y252" s="395" t="s">
        <v>41</v>
      </c>
      <c r="Z252" s="396"/>
      <c r="AA252" s="396"/>
      <c r="AB252" s="396"/>
      <c r="AC252" s="287" t="s">
        <v>95</v>
      </c>
      <c r="AD252" s="222"/>
      <c r="AE252" s="192"/>
      <c r="AF252" s="450"/>
      <c r="AG252" s="389"/>
      <c r="AH252" s="159"/>
      <c r="AI252" s="159"/>
      <c r="AJ252" s="303"/>
      <c r="AK252" s="303"/>
      <c r="AL252" s="304"/>
      <c r="AM252" s="196"/>
      <c r="AN252" s="197"/>
      <c r="AO252" s="198"/>
      <c r="AP252" s="303"/>
      <c r="AQ252" s="303"/>
      <c r="AR252" s="304"/>
      <c r="AS252" s="196"/>
      <c r="AT252" s="197"/>
      <c r="AU252" s="198"/>
      <c r="AV252" s="303"/>
      <c r="AW252" s="303"/>
      <c r="AX252" s="304"/>
      <c r="AY252" s="196"/>
      <c r="AZ252" s="197"/>
      <c r="BA252" s="197"/>
      <c r="BB252" s="303"/>
      <c r="BC252" s="303"/>
      <c r="BD252" s="304"/>
      <c r="BE252" s="196"/>
      <c r="BF252" s="197"/>
      <c r="BG252" s="198"/>
      <c r="BH252" s="197"/>
      <c r="BI252" s="191"/>
      <c r="BJ252" s="197"/>
      <c r="BK252" s="204"/>
      <c r="BL252" s="204"/>
      <c r="BM252" s="205"/>
      <c r="BN252" s="207"/>
      <c r="BO252" s="207"/>
      <c r="BP252" s="205"/>
      <c r="BQ252" s="205"/>
      <c r="BT252" s="208"/>
      <c r="BU252" s="208"/>
      <c r="BV252" s="208"/>
      <c r="CA252" s="208"/>
      <c r="CB252" s="208"/>
      <c r="CF252" s="161">
        <v>3321</v>
      </c>
      <c r="CG252" s="161">
        <v>3321</v>
      </c>
      <c r="CH252" s="161" t="s">
        <v>398</v>
      </c>
      <c r="CI252" s="161">
        <v>3321</v>
      </c>
    </row>
    <row r="253" spans="1:87" s="154" customFormat="1" ht="32.25" customHeight="1" thickBot="1">
      <c r="A253" s="472" t="s">
        <v>41</v>
      </c>
      <c r="B253" s="472"/>
      <c r="C253" s="472"/>
      <c r="D253" s="472"/>
      <c r="E253" s="472"/>
      <c r="F253" s="472"/>
      <c r="G253" s="472"/>
      <c r="H253" s="472"/>
      <c r="I253" s="472"/>
      <c r="J253" s="472"/>
      <c r="K253" s="472"/>
      <c r="L253" s="472"/>
      <c r="M253" s="472"/>
      <c r="N253" s="472"/>
      <c r="O253" s="472"/>
      <c r="P253" s="472"/>
      <c r="Q253" s="472"/>
      <c r="R253" s="472"/>
      <c r="S253" s="472"/>
      <c r="T253" s="472"/>
      <c r="U253" s="472"/>
      <c r="V253" s="472"/>
      <c r="W253" s="472"/>
      <c r="X253" s="472"/>
      <c r="Y253" s="472"/>
      <c r="Z253" s="472"/>
      <c r="AA253" s="472"/>
      <c r="AB253" s="472"/>
      <c r="AC253" s="472"/>
      <c r="AD253" s="288"/>
      <c r="AF253" s="155"/>
      <c r="AG253" s="155"/>
      <c r="AH253" s="159"/>
      <c r="AI253" s="159"/>
      <c r="CF253" s="154">
        <v>3322</v>
      </c>
      <c r="CG253" s="154">
        <v>3322</v>
      </c>
      <c r="CH253" s="161" t="s">
        <v>399</v>
      </c>
      <c r="CI253" s="154">
        <v>3322</v>
      </c>
    </row>
    <row r="254" spans="1:87" s="154" customFormat="1" ht="28.5" customHeight="1" thickBot="1">
      <c r="A254" s="473" t="s">
        <v>44</v>
      </c>
      <c r="B254" s="474"/>
      <c r="C254" s="475" t="str">
        <f>IF($B257="","",$C$2)</f>
        <v/>
      </c>
      <c r="D254" s="476"/>
      <c r="E254" s="477"/>
      <c r="F254" s="289" t="s">
        <v>45</v>
      </c>
      <c r="G254" s="478" t="str">
        <f>IF($B257="","",$G$2)</f>
        <v/>
      </c>
      <c r="H254" s="478"/>
      <c r="I254" s="478"/>
      <c r="J254" s="478"/>
      <c r="K254" s="478"/>
      <c r="L254" s="478"/>
      <c r="M254" s="478"/>
      <c r="N254" s="478"/>
      <c r="O254" s="479"/>
      <c r="P254" s="290" t="s">
        <v>73</v>
      </c>
      <c r="Q254" s="335" t="str">
        <f>IF($B257="","",Y$2)</f>
        <v/>
      </c>
      <c r="R254" s="336"/>
      <c r="S254" s="336"/>
      <c r="T254" s="336"/>
      <c r="U254" s="337"/>
      <c r="V254" s="291" t="s">
        <v>102</v>
      </c>
      <c r="W254" s="480" t="str">
        <f>IF($B257="","",(CONCATENATE($C$7,"　",$F$7)))</f>
        <v/>
      </c>
      <c r="X254" s="481"/>
      <c r="Y254" s="481"/>
      <c r="Z254" s="481"/>
      <c r="AA254" s="481"/>
      <c r="AB254" s="481"/>
      <c r="AC254" s="482"/>
      <c r="AD254" s="292"/>
      <c r="AF254" s="155"/>
      <c r="AG254" s="155"/>
      <c r="AH254" s="159"/>
      <c r="AI254" s="159"/>
      <c r="CF254" s="154">
        <v>3366</v>
      </c>
      <c r="CG254" s="154">
        <v>3366</v>
      </c>
      <c r="CH254" s="161" t="s">
        <v>400</v>
      </c>
      <c r="CI254" s="154">
        <v>3366</v>
      </c>
    </row>
    <row r="255" spans="1:87" ht="20.25" customHeight="1" thickBot="1">
      <c r="P255" s="154"/>
      <c r="Q255" s="154"/>
      <c r="R255" s="154"/>
      <c r="S255" s="154"/>
      <c r="T255" s="154"/>
      <c r="U255" s="154"/>
      <c r="V255" s="154"/>
      <c r="W255" s="154"/>
      <c r="X255" s="154"/>
      <c r="Y255" s="154"/>
      <c r="Z255" s="154"/>
      <c r="AA255" s="154"/>
      <c r="AB255" s="154"/>
      <c r="AC255" s="154"/>
      <c r="AD255" s="154"/>
      <c r="AE255" s="191"/>
      <c r="AF255" s="155"/>
      <c r="AG255" s="155"/>
      <c r="AH255" s="159"/>
      <c r="AI255" s="159"/>
      <c r="AJ255" s="154"/>
      <c r="AK255" s="154"/>
      <c r="AL255" s="154"/>
      <c r="AM255" s="154"/>
      <c r="AN255" s="154"/>
      <c r="AO255" s="154"/>
      <c r="AP255" s="154"/>
      <c r="AQ255" s="154"/>
      <c r="AR255" s="154"/>
      <c r="AS255" s="154"/>
      <c r="AT255" s="154"/>
      <c r="AU255" s="154"/>
      <c r="AV255" s="154"/>
      <c r="AW255" s="154"/>
      <c r="AX255" s="154"/>
      <c r="AY255" s="154"/>
      <c r="AZ255" s="154"/>
      <c r="BA255" s="154"/>
      <c r="BB255" s="154"/>
      <c r="BC255" s="154"/>
      <c r="BD255" s="154"/>
      <c r="BE255" s="154"/>
      <c r="BF255" s="154"/>
      <c r="BG255" s="154"/>
      <c r="BH255" s="154"/>
      <c r="BI255" s="154"/>
      <c r="BJ255" s="154"/>
      <c r="BK255" s="154"/>
      <c r="BL255" s="154"/>
      <c r="BM255" s="154"/>
      <c r="BN255" s="154"/>
      <c r="BO255" s="154"/>
      <c r="BP255" s="154"/>
      <c r="BQ255" s="154"/>
      <c r="BR255" s="154"/>
      <c r="BS255" s="154"/>
      <c r="BT255" s="154"/>
      <c r="BU255" s="154"/>
      <c r="BV255" s="154"/>
      <c r="BW255" s="154"/>
      <c r="BX255" s="154"/>
      <c r="BY255" s="154"/>
      <c r="BZ255" s="154"/>
      <c r="CA255" s="154"/>
      <c r="CB255" s="154"/>
      <c r="CC255" s="154"/>
      <c r="CD255" s="154"/>
      <c r="CE255" s="154"/>
      <c r="CF255" s="161">
        <v>3381</v>
      </c>
      <c r="CG255" s="161">
        <v>3381</v>
      </c>
      <c r="CH255" s="161" t="s">
        <v>401</v>
      </c>
      <c r="CI255" s="161">
        <v>3381</v>
      </c>
    </row>
    <row r="256" spans="1:87" ht="12.75" customHeight="1">
      <c r="A256" s="293" t="s">
        <v>22</v>
      </c>
      <c r="B256" s="469" t="s">
        <v>23</v>
      </c>
      <c r="C256" s="470"/>
      <c r="D256" s="470"/>
      <c r="E256" s="470"/>
      <c r="F256" s="470"/>
      <c r="G256" s="471"/>
      <c r="H256" s="469" t="s">
        <v>26</v>
      </c>
      <c r="I256" s="470"/>
      <c r="J256" s="471"/>
      <c r="K256" s="469" t="s">
        <v>27</v>
      </c>
      <c r="L256" s="470"/>
      <c r="M256" s="470"/>
      <c r="N256" s="294" t="s">
        <v>32</v>
      </c>
      <c r="O256" s="295"/>
      <c r="P256" s="296"/>
      <c r="Q256" s="296"/>
      <c r="R256" s="296"/>
      <c r="S256" s="296"/>
      <c r="T256" s="296"/>
      <c r="U256" s="297"/>
      <c r="V256" s="297"/>
      <c r="W256" s="297"/>
      <c r="X256" s="297"/>
      <c r="Y256" s="296"/>
      <c r="Z256" s="296"/>
      <c r="AA256" s="296"/>
      <c r="AB256" s="297"/>
      <c r="AC256" s="298"/>
      <c r="AE256" s="191"/>
      <c r="AF256" s="186"/>
      <c r="AG256" s="154"/>
      <c r="AH256" s="159"/>
      <c r="AI256" s="159"/>
      <c r="AJ256" s="238"/>
      <c r="AK256" s="238"/>
      <c r="AL256" s="238"/>
      <c r="AM256" s="197"/>
      <c r="AN256" s="197"/>
      <c r="AO256" s="197"/>
      <c r="AP256" s="238"/>
      <c r="AQ256" s="238"/>
      <c r="AR256" s="238"/>
      <c r="AS256" s="197"/>
      <c r="AT256" s="197"/>
      <c r="AU256" s="197"/>
      <c r="AV256" s="238"/>
      <c r="AW256" s="238"/>
      <c r="AX256" s="238"/>
      <c r="AY256" s="197"/>
      <c r="AZ256" s="197"/>
      <c r="BA256" s="197"/>
      <c r="BB256" s="238"/>
      <c r="BC256" s="238"/>
      <c r="BD256" s="238"/>
      <c r="BE256" s="197"/>
      <c r="BF256" s="197"/>
      <c r="BG256" s="197"/>
      <c r="BH256" s="197"/>
      <c r="BI256" s="191"/>
      <c r="BJ256" s="197"/>
      <c r="BK256" s="205"/>
      <c r="BL256" s="205"/>
      <c r="BM256" s="205"/>
      <c r="BN256" s="205"/>
      <c r="BO256" s="205"/>
      <c r="BP256" s="205"/>
      <c r="BQ256" s="205"/>
      <c r="BT256" s="208"/>
      <c r="BU256" s="208"/>
      <c r="BV256" s="208"/>
      <c r="CA256" s="208"/>
      <c r="CB256" s="208"/>
      <c r="CF256" s="161">
        <v>3402</v>
      </c>
      <c r="CG256" s="161">
        <v>3402</v>
      </c>
      <c r="CH256" s="161" t="s">
        <v>402</v>
      </c>
      <c r="CI256" s="161">
        <v>3402</v>
      </c>
    </row>
    <row r="257" spans="1:87" ht="12.75" customHeight="1">
      <c r="A257" s="397"/>
      <c r="B257" s="378"/>
      <c r="C257" s="379"/>
      <c r="D257" s="379"/>
      <c r="E257" s="379"/>
      <c r="F257" s="379"/>
      <c r="G257" s="380"/>
      <c r="H257" s="212" t="s">
        <v>24</v>
      </c>
      <c r="I257" s="212"/>
      <c r="J257" s="299"/>
      <c r="K257" s="384" t="str">
        <f>IF($J257&lt;&gt;"",IF($AF257="0-",AP257,IF($AF257="+0",AV257,IF($AF257="+-",BB257,AJ257))),"")</f>
        <v/>
      </c>
      <c r="L257" s="386" t="str">
        <f>IF($J257&lt;&gt;"",IF($AF257="0-",AQ257,IF($AF257="+0",AW257,IF($AF257="+-",BC257,AK257))),"")</f>
        <v/>
      </c>
      <c r="M257" s="384" t="str">
        <f>IF($J257&lt;&gt;"",IF($AF257="0-",AR257,IF($AF257="+0",AX257,IF($AF257="+-",BD257,AL257))),"")</f>
        <v/>
      </c>
      <c r="N257" s="300"/>
      <c r="O257" s="240"/>
      <c r="P257" s="240"/>
      <c r="Q257" s="240"/>
      <c r="R257" s="240"/>
      <c r="S257" s="240"/>
      <c r="T257" s="240"/>
      <c r="U257" s="240"/>
      <c r="V257" s="240"/>
      <c r="W257" s="240"/>
      <c r="X257" s="240"/>
      <c r="Y257" s="240"/>
      <c r="Z257" s="240"/>
      <c r="AA257" s="240"/>
      <c r="AB257" s="240"/>
      <c r="AC257" s="301"/>
      <c r="AD257" s="191"/>
      <c r="AE257" s="192"/>
      <c r="AF257" s="413"/>
      <c r="AG257" s="388" t="str">
        <f>IF(AF257&lt;&gt;"",VLOOKUP(AF257,$AH$13:$AI$16,2),"")</f>
        <v/>
      </c>
      <c r="AH257" s="159"/>
      <c r="AI257" s="159"/>
      <c r="AJ257" s="199">
        <f>IF(AN257&gt;=12,DATEDIF(BK257,BN257,"y")+1,DATEDIF(BK257,BN257,"y"))</f>
        <v>0</v>
      </c>
      <c r="AK257" s="199">
        <f>IF(AN257&gt;=12,AN257-12,AN257)</f>
        <v>0</v>
      </c>
      <c r="AL257" s="200" t="str">
        <f>IF(AO257&lt;=15,"半",0)</f>
        <v>半</v>
      </c>
      <c r="AM257" s="196">
        <f>DATEDIF(BK257,BN257,"y")</f>
        <v>0</v>
      </c>
      <c r="AN257" s="197">
        <f>IF(AO257&gt;=16,DATEDIF(BK257,BN257,"ym")+1,DATEDIF(BK257,BN257,"ym"))</f>
        <v>0</v>
      </c>
      <c r="AO257" s="198">
        <f>DATEDIF(BK257,BN257,"md")</f>
        <v>14</v>
      </c>
      <c r="AP257" s="199" t="e">
        <f>IF(AT257&gt;=12,DATEDIF(BK257,BO257,"y")+1,DATEDIF(BK257,BO257,"y"))</f>
        <v>#NUM!</v>
      </c>
      <c r="AQ257" s="199" t="e">
        <f>IF(AT257&gt;=12,AT257-12,AT257)</f>
        <v>#NUM!</v>
      </c>
      <c r="AR257" s="200" t="e">
        <f>IF(AU257&lt;=15,"半",0)</f>
        <v>#NUM!</v>
      </c>
      <c r="AS257" s="196" t="e">
        <f>DATEDIF(BK257,BO257,"y")</f>
        <v>#NUM!</v>
      </c>
      <c r="AT257" s="197" t="e">
        <f>IF(AU257&gt;=16,DATEDIF(BK257,BO257,"ym")+1,DATEDIF(BK257,BO257,"ym"))</f>
        <v>#NUM!</v>
      </c>
      <c r="AU257" s="198" t="e">
        <f>DATEDIF(BK257,BO257,"md")</f>
        <v>#NUM!</v>
      </c>
      <c r="AV257" s="199" t="e">
        <f>IF(AZ257&gt;=12,DATEDIF(BL257,BN257,"y")+1,DATEDIF(BL257,BN257,"y"))</f>
        <v>#NUM!</v>
      </c>
      <c r="AW257" s="199" t="e">
        <f>IF(AZ257&gt;=12,AZ257-12,AZ257)</f>
        <v>#NUM!</v>
      </c>
      <c r="AX257" s="200" t="e">
        <f>IF(BA257&lt;=15,"半",0)</f>
        <v>#NUM!</v>
      </c>
      <c r="AY257" s="196" t="e">
        <f>DATEDIF(BL257,BN257,"y")</f>
        <v>#NUM!</v>
      </c>
      <c r="AZ257" s="197" t="e">
        <f>IF(BA257&gt;=16,DATEDIF(BL257,BN257,"ym")+1,DATEDIF(BL257,BN257,"ym"))</f>
        <v>#NUM!</v>
      </c>
      <c r="BA257" s="197" t="e">
        <f>DATEDIF(BL257,BN257,"md")</f>
        <v>#NUM!</v>
      </c>
      <c r="BB257" s="199" t="e">
        <f>IF(BF257&gt;=12,DATEDIF(BL257,BO257,"y")+1,DATEDIF(BL257,BO257,"y"))</f>
        <v>#NUM!</v>
      </c>
      <c r="BC257" s="199" t="e">
        <f>IF(BF257&gt;=12,BF257-12,BF257)</f>
        <v>#NUM!</v>
      </c>
      <c r="BD257" s="200" t="e">
        <f>IF(BG257&lt;=15,"半",0)</f>
        <v>#NUM!</v>
      </c>
      <c r="BE257" s="196" t="e">
        <f>DATEDIF(BL257,BO257,"y")</f>
        <v>#NUM!</v>
      </c>
      <c r="BF257" s="197" t="e">
        <f>IF(BG257&gt;=16,DATEDIF(BL257,BO257,"ym")+1,DATEDIF(BL257,BO257,"ym"))</f>
        <v>#NUM!</v>
      </c>
      <c r="BG257" s="198" t="e">
        <f>DATEDIF(BL257,BO257,"md")</f>
        <v>#NUM!</v>
      </c>
      <c r="BH257" s="197"/>
      <c r="BI257" s="191">
        <f>IF(J258="現在",$AG$6,J258)</f>
        <v>0</v>
      </c>
      <c r="BJ257" s="197">
        <v>2</v>
      </c>
      <c r="BK257" s="204">
        <f>IF(DAY(J257)&lt;=15,J257-DAY(J257)+1,J257-DAY(J257)+16)</f>
        <v>1</v>
      </c>
      <c r="BL257" s="204">
        <f>IF(DAY(BK257)=1,BK257+15,BU257)</f>
        <v>16</v>
      </c>
      <c r="BM257" s="205"/>
      <c r="BN257" s="206">
        <f>IF(CD257&gt;=16,CB257,IF(J258="現在",$AG$6-CD257+15,J258-CD257+15))</f>
        <v>15</v>
      </c>
      <c r="BO257" s="207">
        <f>IF(DAY(BN257)=15,BN257-DAY(BN257),BN257-DAY(BN257)+15)</f>
        <v>0</v>
      </c>
      <c r="BP257" s="205"/>
      <c r="BQ257" s="205"/>
      <c r="BR257" s="161">
        <f>YEAR(J257)</f>
        <v>1900</v>
      </c>
      <c r="BS257" s="161">
        <f>MONTH(J257)+1</f>
        <v>2</v>
      </c>
      <c r="BT257" s="208" t="str">
        <f>CONCATENATE(BR257,"/",BS257,"/",1)</f>
        <v>1900/2/1</v>
      </c>
      <c r="BU257" s="208">
        <f t="shared" ref="BU257" si="244">BT257+1-1</f>
        <v>32</v>
      </c>
      <c r="BV257" s="208">
        <f>BT257-1</f>
        <v>31</v>
      </c>
      <c r="BW257" s="161">
        <f t="shared" ref="BW257" si="245">DAY(BV257)</f>
        <v>31</v>
      </c>
      <c r="BX257" s="161">
        <f>DAY(J257)</f>
        <v>0</v>
      </c>
      <c r="BY257" s="161">
        <f>YEAR(BI257)</f>
        <v>1900</v>
      </c>
      <c r="BZ257" s="161">
        <f>IF(MONTH(BI257)=12,MONTH(BI257)-12+1,MONTH(BI257)+1)</f>
        <v>2</v>
      </c>
      <c r="CA257" s="208" t="str">
        <f>IF(BZ257=1,CONCATENATE(BY257+1,"/",BZ257,"/",1),CONCATENATE(BY257,"/",BZ257,"/",1))</f>
        <v>1900/2/1</v>
      </c>
      <c r="CB257" s="208">
        <f t="shared" ref="CB257" si="246">CA257-1</f>
        <v>31</v>
      </c>
      <c r="CC257" s="161">
        <f t="shared" ref="CC257" si="247">DAY(CB257)</f>
        <v>31</v>
      </c>
      <c r="CD257" s="161">
        <f>DAY(BI257)</f>
        <v>0</v>
      </c>
      <c r="CF257" s="161">
        <v>3441</v>
      </c>
      <c r="CG257" s="161">
        <v>3441</v>
      </c>
      <c r="CH257" s="161" t="s">
        <v>403</v>
      </c>
      <c r="CI257" s="161">
        <v>3441</v>
      </c>
    </row>
    <row r="258" spans="1:87" ht="12.75" customHeight="1">
      <c r="A258" s="415"/>
      <c r="B258" s="381"/>
      <c r="C258" s="382"/>
      <c r="D258" s="382"/>
      <c r="E258" s="382"/>
      <c r="F258" s="382"/>
      <c r="G258" s="383"/>
      <c r="H258" s="209" t="s">
        <v>25</v>
      </c>
      <c r="I258" s="209"/>
      <c r="J258" s="302"/>
      <c r="K258" s="385"/>
      <c r="L258" s="387"/>
      <c r="M258" s="385"/>
      <c r="N258" s="300"/>
      <c r="O258" s="240"/>
      <c r="P258" s="240"/>
      <c r="Q258" s="240"/>
      <c r="R258" s="240"/>
      <c r="S258" s="240"/>
      <c r="T258" s="240"/>
      <c r="U258" s="240"/>
      <c r="V258" s="240"/>
      <c r="W258" s="240"/>
      <c r="X258" s="240"/>
      <c r="Y258" s="240"/>
      <c r="Z258" s="240"/>
      <c r="AA258" s="240"/>
      <c r="AB258" s="240"/>
      <c r="AC258" s="301"/>
      <c r="AD258" s="191"/>
      <c r="AE258" s="192"/>
      <c r="AF258" s="414"/>
      <c r="AG258" s="389"/>
      <c r="AH258" s="159"/>
      <c r="AI258" s="159"/>
      <c r="AJ258" s="303"/>
      <c r="AK258" s="303"/>
      <c r="AL258" s="304"/>
      <c r="AM258" s="196"/>
      <c r="AN258" s="197"/>
      <c r="AO258" s="198"/>
      <c r="AP258" s="303"/>
      <c r="AQ258" s="303"/>
      <c r="AR258" s="304"/>
      <c r="AS258" s="196"/>
      <c r="AT258" s="197"/>
      <c r="AU258" s="198"/>
      <c r="AV258" s="303"/>
      <c r="AW258" s="303"/>
      <c r="AX258" s="304"/>
      <c r="AY258" s="196"/>
      <c r="AZ258" s="197"/>
      <c r="BA258" s="197"/>
      <c r="BB258" s="303"/>
      <c r="BC258" s="303"/>
      <c r="BD258" s="304"/>
      <c r="BE258" s="196"/>
      <c r="BF258" s="197"/>
      <c r="BG258" s="198"/>
      <c r="BH258" s="197"/>
      <c r="BI258" s="191"/>
      <c r="BJ258" s="197"/>
      <c r="BK258" s="204"/>
      <c r="BL258" s="204"/>
      <c r="BM258" s="205"/>
      <c r="BN258" s="207"/>
      <c r="BO258" s="207"/>
      <c r="BP258" s="205"/>
      <c r="BQ258" s="205"/>
      <c r="BT258" s="208"/>
      <c r="BU258" s="208"/>
      <c r="BV258" s="208"/>
      <c r="CA258" s="208"/>
      <c r="CB258" s="208"/>
      <c r="CF258" s="161">
        <v>3461</v>
      </c>
      <c r="CG258" s="161">
        <v>3461</v>
      </c>
      <c r="CH258" s="161" t="s">
        <v>2060</v>
      </c>
      <c r="CI258" s="161">
        <v>3461</v>
      </c>
    </row>
    <row r="259" spans="1:87" ht="12.75" customHeight="1">
      <c r="A259" s="397"/>
      <c r="B259" s="378" t="s">
        <v>41</v>
      </c>
      <c r="C259" s="379"/>
      <c r="D259" s="379"/>
      <c r="E259" s="379"/>
      <c r="F259" s="379"/>
      <c r="G259" s="380"/>
      <c r="H259" s="212" t="s">
        <v>24</v>
      </c>
      <c r="I259" s="212"/>
      <c r="J259" s="299"/>
      <c r="K259" s="384" t="str">
        <f>IF($J259&lt;&gt;"",IF($AF259="0-",AP259,IF($AF259="+0",AV259,IF($AF259="+-",BB259,AJ259))),"")</f>
        <v/>
      </c>
      <c r="L259" s="386" t="str">
        <f>IF($J259&lt;&gt;"",IF($AF259="0-",AQ259,IF($AF259="+0",AW259,IF($AF259="+-",BC259,AK259))),"")</f>
        <v/>
      </c>
      <c r="M259" s="384" t="str">
        <f>IF($J259&lt;&gt;"",IF($AF259="0-",AR259,IF($AF259="+0",AX259,IF($AF259="+-",BD259,AL259))),"")</f>
        <v/>
      </c>
      <c r="N259" s="300"/>
      <c r="O259" s="240"/>
      <c r="P259" s="240"/>
      <c r="Q259" s="240"/>
      <c r="R259" s="240"/>
      <c r="S259" s="240"/>
      <c r="T259" s="240"/>
      <c r="U259" s="240"/>
      <c r="V259" s="240"/>
      <c r="W259" s="240"/>
      <c r="X259" s="240"/>
      <c r="Y259" s="240"/>
      <c r="Z259" s="240"/>
      <c r="AA259" s="240"/>
      <c r="AB259" s="240"/>
      <c r="AC259" s="301"/>
      <c r="AD259" s="191"/>
      <c r="AE259" s="192"/>
      <c r="AF259" s="413"/>
      <c r="AG259" s="388" t="str">
        <f>IF(AF259&lt;&gt;"",VLOOKUP(AF259,$AH$13:$AI$16,2),"")</f>
        <v/>
      </c>
      <c r="AH259" s="159"/>
      <c r="AI259" s="159"/>
      <c r="AJ259" s="199">
        <f>IF(AN259&gt;=12,DATEDIF(BK259,BN259,"y")+1,DATEDIF(BK259,BN259,"y"))</f>
        <v>0</v>
      </c>
      <c r="AK259" s="199">
        <f>IF(AN259&gt;=12,AN259-12,AN259)</f>
        <v>0</v>
      </c>
      <c r="AL259" s="200" t="str">
        <f>IF(AO259&lt;=15,"半",0)</f>
        <v>半</v>
      </c>
      <c r="AM259" s="196">
        <f>DATEDIF(BK259,BN259,"y")</f>
        <v>0</v>
      </c>
      <c r="AN259" s="197">
        <f>IF(AO259&gt;=16,DATEDIF(BK259,BN259,"ym")+1,DATEDIF(BK259,BN259,"ym"))</f>
        <v>0</v>
      </c>
      <c r="AO259" s="198">
        <f>DATEDIF(BK259,BN259,"md")</f>
        <v>14</v>
      </c>
      <c r="AP259" s="199" t="e">
        <f>IF(AT259&gt;=12,DATEDIF(BK259,BO259,"y")+1,DATEDIF(BK259,BO259,"y"))</f>
        <v>#NUM!</v>
      </c>
      <c r="AQ259" s="199" t="e">
        <f>IF(AT259&gt;=12,AT259-12,AT259)</f>
        <v>#NUM!</v>
      </c>
      <c r="AR259" s="200" t="e">
        <f>IF(AU259&lt;=15,"半",0)</f>
        <v>#NUM!</v>
      </c>
      <c r="AS259" s="196" t="e">
        <f>DATEDIF(BK259,BO259,"y")</f>
        <v>#NUM!</v>
      </c>
      <c r="AT259" s="197" t="e">
        <f>IF(AU259&gt;=16,DATEDIF(BK259,BO259,"ym")+1,DATEDIF(BK259,BO259,"ym"))</f>
        <v>#NUM!</v>
      </c>
      <c r="AU259" s="198" t="e">
        <f>DATEDIF(BK259,BO259,"md")</f>
        <v>#NUM!</v>
      </c>
      <c r="AV259" s="199" t="e">
        <f>IF(AZ259&gt;=12,DATEDIF(BL259,BN259,"y")+1,DATEDIF(BL259,BN259,"y"))</f>
        <v>#NUM!</v>
      </c>
      <c r="AW259" s="199" t="e">
        <f>IF(AZ259&gt;=12,AZ259-12,AZ259)</f>
        <v>#NUM!</v>
      </c>
      <c r="AX259" s="200" t="e">
        <f>IF(BA259&lt;=15,"半",0)</f>
        <v>#NUM!</v>
      </c>
      <c r="AY259" s="196" t="e">
        <f>DATEDIF(BL259,BN259,"y")</f>
        <v>#NUM!</v>
      </c>
      <c r="AZ259" s="197" t="e">
        <f>IF(BA259&gt;=16,DATEDIF(BL259,BN259,"ym")+1,DATEDIF(BL259,BN259,"ym"))</f>
        <v>#NUM!</v>
      </c>
      <c r="BA259" s="197" t="e">
        <f>DATEDIF(BL259,BN259,"md")</f>
        <v>#NUM!</v>
      </c>
      <c r="BB259" s="199" t="e">
        <f>IF(BF259&gt;=12,DATEDIF(BL259,BO259,"y")+1,DATEDIF(BL259,BO259,"y"))</f>
        <v>#NUM!</v>
      </c>
      <c r="BC259" s="199" t="e">
        <f>IF(BF259&gt;=12,BF259-12,BF259)</f>
        <v>#NUM!</v>
      </c>
      <c r="BD259" s="200" t="e">
        <f>IF(BG259&lt;=15,"半",0)</f>
        <v>#NUM!</v>
      </c>
      <c r="BE259" s="196" t="e">
        <f>DATEDIF(BL259,BO259,"y")</f>
        <v>#NUM!</v>
      </c>
      <c r="BF259" s="197" t="e">
        <f>IF(BG259&gt;=16,DATEDIF(BL259,BO259,"ym")+1,DATEDIF(BL259,BO259,"ym"))</f>
        <v>#NUM!</v>
      </c>
      <c r="BG259" s="198" t="e">
        <f>DATEDIF(BL259,BO259,"md")</f>
        <v>#NUM!</v>
      </c>
      <c r="BH259" s="197"/>
      <c r="BI259" s="191">
        <f>IF(J260="現在",$AG$6,J260)</f>
        <v>0</v>
      </c>
      <c r="BJ259" s="197">
        <v>3</v>
      </c>
      <c r="BK259" s="204">
        <f>IF(DAY(J259)&lt;=15,J259-DAY(J259)+1,J259-DAY(J259)+16)</f>
        <v>1</v>
      </c>
      <c r="BL259" s="204">
        <f>IF(DAY(BK259)=1,BK259+15,BU259)</f>
        <v>16</v>
      </c>
      <c r="BM259" s="205"/>
      <c r="BN259" s="206">
        <f>IF(CD259&gt;=16,CB259,IF(J260="現在",$AG$6-CD259+15,J260-CD259+15))</f>
        <v>15</v>
      </c>
      <c r="BO259" s="207">
        <f>IF(DAY(BN259)=15,BN259-DAY(BN259),BN259-DAY(BN259)+15)</f>
        <v>0</v>
      </c>
      <c r="BP259" s="205"/>
      <c r="BQ259" s="205"/>
      <c r="BR259" s="161">
        <f>YEAR(J259)</f>
        <v>1900</v>
      </c>
      <c r="BS259" s="161">
        <f>MONTH(J259)+1</f>
        <v>2</v>
      </c>
      <c r="BT259" s="208" t="str">
        <f>CONCATENATE(BR259,"/",BS259,"/",1)</f>
        <v>1900/2/1</v>
      </c>
      <c r="BU259" s="208">
        <f t="shared" ref="BU259" si="248">BT259+1-1</f>
        <v>32</v>
      </c>
      <c r="BV259" s="208">
        <f>BT259-1</f>
        <v>31</v>
      </c>
      <c r="BW259" s="161">
        <f t="shared" ref="BW259" si="249">DAY(BV259)</f>
        <v>31</v>
      </c>
      <c r="BX259" s="161">
        <f>DAY(J259)</f>
        <v>0</v>
      </c>
      <c r="BY259" s="161">
        <f>YEAR(BI259)</f>
        <v>1900</v>
      </c>
      <c r="BZ259" s="161">
        <f>IF(MONTH(BI259)=12,MONTH(BI259)-12+1,MONTH(BI259)+1)</f>
        <v>2</v>
      </c>
      <c r="CA259" s="208" t="str">
        <f>IF(BZ259=1,CONCATENATE(BY259+1,"/",BZ259,"/",1),CONCATENATE(BY259,"/",BZ259,"/",1))</f>
        <v>1900/2/1</v>
      </c>
      <c r="CB259" s="208">
        <f t="shared" ref="CB259" si="250">CA259-1</f>
        <v>31</v>
      </c>
      <c r="CC259" s="161">
        <f t="shared" ref="CC259" si="251">DAY(CB259)</f>
        <v>31</v>
      </c>
      <c r="CD259" s="161">
        <f>DAY(BI259)</f>
        <v>0</v>
      </c>
      <c r="CF259" s="161">
        <v>3482</v>
      </c>
      <c r="CG259" s="161">
        <v>3482</v>
      </c>
      <c r="CH259" s="161" t="s">
        <v>404</v>
      </c>
      <c r="CI259" s="161">
        <v>3482</v>
      </c>
    </row>
    <row r="260" spans="1:87" ht="12.75" customHeight="1">
      <c r="A260" s="415"/>
      <c r="B260" s="381"/>
      <c r="C260" s="382"/>
      <c r="D260" s="382"/>
      <c r="E260" s="382"/>
      <c r="F260" s="382"/>
      <c r="G260" s="383"/>
      <c r="H260" s="209" t="s">
        <v>25</v>
      </c>
      <c r="I260" s="209"/>
      <c r="J260" s="302"/>
      <c r="K260" s="385"/>
      <c r="L260" s="387"/>
      <c r="M260" s="385"/>
      <c r="N260" s="300"/>
      <c r="O260" s="240"/>
      <c r="P260" s="240"/>
      <c r="Q260" s="240"/>
      <c r="R260" s="240"/>
      <c r="S260" s="240"/>
      <c r="T260" s="240"/>
      <c r="U260" s="240"/>
      <c r="V260" s="240"/>
      <c r="W260" s="240"/>
      <c r="X260" s="240"/>
      <c r="Y260" s="240"/>
      <c r="Z260" s="240"/>
      <c r="AA260" s="240"/>
      <c r="AB260" s="240"/>
      <c r="AC260" s="301"/>
      <c r="AD260" s="191"/>
      <c r="AE260" s="192"/>
      <c r="AF260" s="414"/>
      <c r="AG260" s="389"/>
      <c r="AH260" s="159"/>
      <c r="AI260" s="159"/>
      <c r="AJ260" s="303"/>
      <c r="AK260" s="303"/>
      <c r="AL260" s="304"/>
      <c r="AM260" s="196"/>
      <c r="AN260" s="197"/>
      <c r="AO260" s="198"/>
      <c r="AP260" s="303"/>
      <c r="AQ260" s="303"/>
      <c r="AR260" s="304"/>
      <c r="AS260" s="196"/>
      <c r="AT260" s="197"/>
      <c r="AU260" s="198"/>
      <c r="AV260" s="303"/>
      <c r="AW260" s="303"/>
      <c r="AX260" s="304"/>
      <c r="AY260" s="196"/>
      <c r="AZ260" s="197"/>
      <c r="BA260" s="197"/>
      <c r="BB260" s="303"/>
      <c r="BC260" s="303"/>
      <c r="BD260" s="304"/>
      <c r="BE260" s="196"/>
      <c r="BF260" s="197"/>
      <c r="BG260" s="198"/>
      <c r="BH260" s="197"/>
      <c r="BI260" s="191"/>
      <c r="BJ260" s="197"/>
      <c r="BK260" s="204"/>
      <c r="BL260" s="204"/>
      <c r="BM260" s="205"/>
      <c r="BN260" s="207"/>
      <c r="BO260" s="207"/>
      <c r="BP260" s="205"/>
      <c r="BQ260" s="205"/>
      <c r="BT260" s="208"/>
      <c r="BU260" s="208"/>
      <c r="BV260" s="208"/>
      <c r="CA260" s="208"/>
      <c r="CB260" s="208"/>
      <c r="CF260" s="161">
        <v>3483</v>
      </c>
      <c r="CG260" s="161">
        <v>3483</v>
      </c>
      <c r="CH260" s="161" t="s">
        <v>405</v>
      </c>
      <c r="CI260" s="161">
        <v>3483</v>
      </c>
    </row>
    <row r="261" spans="1:87" ht="12.75" customHeight="1">
      <c r="A261" s="397"/>
      <c r="B261" s="378" t="s">
        <v>41</v>
      </c>
      <c r="C261" s="379"/>
      <c r="D261" s="379"/>
      <c r="E261" s="379"/>
      <c r="F261" s="379"/>
      <c r="G261" s="380"/>
      <c r="H261" s="212" t="s">
        <v>24</v>
      </c>
      <c r="I261" s="212"/>
      <c r="J261" s="299"/>
      <c r="K261" s="384" t="str">
        <f>IF($J261&lt;&gt;"",IF($AF261="0-",AP261,IF($AF261="+0",AV261,IF($AF261="+-",BB261,AJ261))),"")</f>
        <v/>
      </c>
      <c r="L261" s="386" t="str">
        <f>IF($J261&lt;&gt;"",IF($AF261="0-",AQ261,IF($AF261="+0",AW261,IF($AF261="+-",BC261,AK261))),"")</f>
        <v/>
      </c>
      <c r="M261" s="384" t="str">
        <f>IF($J261&lt;&gt;"",IF($AF261="0-",AR261,IF($AF261="+0",AX261,IF($AF261="+-",BD261,AL261))),"")</f>
        <v/>
      </c>
      <c r="N261" s="300"/>
      <c r="O261" s="240"/>
      <c r="P261" s="240"/>
      <c r="Q261" s="240"/>
      <c r="R261" s="240"/>
      <c r="S261" s="240"/>
      <c r="T261" s="240"/>
      <c r="U261" s="240"/>
      <c r="V261" s="240"/>
      <c r="W261" s="240"/>
      <c r="X261" s="240"/>
      <c r="Y261" s="240"/>
      <c r="Z261" s="240"/>
      <c r="AA261" s="240"/>
      <c r="AB261" s="240"/>
      <c r="AC261" s="301"/>
      <c r="AD261" s="191"/>
      <c r="AE261" s="192"/>
      <c r="AF261" s="413"/>
      <c r="AG261" s="388" t="str">
        <f>IF(AF261&lt;&gt;"",VLOOKUP(AF261,$AH$13:$AI$16,2),"")</f>
        <v/>
      </c>
      <c r="AH261" s="159"/>
      <c r="AI261" s="159"/>
      <c r="AJ261" s="199">
        <f>IF(AN261&gt;=12,DATEDIF(BK261,BN261,"y")+1,DATEDIF(BK261,BN261,"y"))</f>
        <v>0</v>
      </c>
      <c r="AK261" s="199">
        <f>IF(AN261&gt;=12,AN261-12,AN261)</f>
        <v>0</v>
      </c>
      <c r="AL261" s="200" t="str">
        <f>IF(AO261&lt;=15,"半",0)</f>
        <v>半</v>
      </c>
      <c r="AM261" s="196">
        <f>DATEDIF(BK261,BN261,"y")</f>
        <v>0</v>
      </c>
      <c r="AN261" s="197">
        <f>IF(AO261&gt;=16,DATEDIF(BK261,BN261,"ym")+1,DATEDIF(BK261,BN261,"ym"))</f>
        <v>0</v>
      </c>
      <c r="AO261" s="198">
        <f>DATEDIF(BK261,BN261,"md")</f>
        <v>14</v>
      </c>
      <c r="AP261" s="199" t="e">
        <f>IF(AT261&gt;=12,DATEDIF(BK261,BO261,"y")+1,DATEDIF(BK261,BO261,"y"))</f>
        <v>#NUM!</v>
      </c>
      <c r="AQ261" s="199" t="e">
        <f>IF(AT261&gt;=12,AT261-12,AT261)</f>
        <v>#NUM!</v>
      </c>
      <c r="AR261" s="200" t="e">
        <f>IF(AU261&lt;=15,"半",0)</f>
        <v>#NUM!</v>
      </c>
      <c r="AS261" s="196" t="e">
        <f>DATEDIF(BK261,BO261,"y")</f>
        <v>#NUM!</v>
      </c>
      <c r="AT261" s="197" t="e">
        <f>IF(AU261&gt;=16,DATEDIF(BK261,BO261,"ym")+1,DATEDIF(BK261,BO261,"ym"))</f>
        <v>#NUM!</v>
      </c>
      <c r="AU261" s="198" t="e">
        <f>DATEDIF(BK261,BO261,"md")</f>
        <v>#NUM!</v>
      </c>
      <c r="AV261" s="199" t="e">
        <f>IF(AZ261&gt;=12,DATEDIF(BL261,BN261,"y")+1,DATEDIF(BL261,BN261,"y"))</f>
        <v>#NUM!</v>
      </c>
      <c r="AW261" s="199" t="e">
        <f>IF(AZ261&gt;=12,AZ261-12,AZ261)</f>
        <v>#NUM!</v>
      </c>
      <c r="AX261" s="200" t="e">
        <f>IF(BA261&lt;=15,"半",0)</f>
        <v>#NUM!</v>
      </c>
      <c r="AY261" s="196" t="e">
        <f>DATEDIF(BL261,BN261,"y")</f>
        <v>#NUM!</v>
      </c>
      <c r="AZ261" s="197" t="e">
        <f>IF(BA261&gt;=16,DATEDIF(BL261,BN261,"ym")+1,DATEDIF(BL261,BN261,"ym"))</f>
        <v>#NUM!</v>
      </c>
      <c r="BA261" s="197" t="e">
        <f>DATEDIF(BL261,BN261,"md")</f>
        <v>#NUM!</v>
      </c>
      <c r="BB261" s="199" t="e">
        <f>IF(BF261&gt;=12,DATEDIF(BL261,BO261,"y")+1,DATEDIF(BL261,BO261,"y"))</f>
        <v>#NUM!</v>
      </c>
      <c r="BC261" s="199" t="e">
        <f>IF(BF261&gt;=12,BF261-12,BF261)</f>
        <v>#NUM!</v>
      </c>
      <c r="BD261" s="200" t="e">
        <f>IF(BG261&lt;=15,"半",0)</f>
        <v>#NUM!</v>
      </c>
      <c r="BE261" s="196" t="e">
        <f>DATEDIF(BL261,BO261,"y")</f>
        <v>#NUM!</v>
      </c>
      <c r="BF261" s="197" t="e">
        <f>IF(BG261&gt;=16,DATEDIF(BL261,BO261,"ym")+1,DATEDIF(BL261,BO261,"ym"))</f>
        <v>#NUM!</v>
      </c>
      <c r="BG261" s="198" t="e">
        <f>DATEDIF(BL261,BO261,"md")</f>
        <v>#NUM!</v>
      </c>
      <c r="BH261" s="197"/>
      <c r="BI261" s="191">
        <f>IF(J262="現在",$AG$6,J262)</f>
        <v>0</v>
      </c>
      <c r="BJ261" s="197">
        <v>4</v>
      </c>
      <c r="BK261" s="204">
        <f>IF(DAY(J261)&lt;=15,J261-DAY(J261)+1,J261-DAY(J261)+16)</f>
        <v>1</v>
      </c>
      <c r="BL261" s="204">
        <f>IF(DAY(BK261)=1,BK261+15,BU261)</f>
        <v>16</v>
      </c>
      <c r="BM261" s="205"/>
      <c r="BN261" s="206">
        <f>IF(CD261&gt;=16,CB261,IF(J262="現在",$AG$6-CD261+15,J262-CD261+15))</f>
        <v>15</v>
      </c>
      <c r="BO261" s="207">
        <f>IF(DAY(BN261)=15,BN261-DAY(BN261),BN261-DAY(BN261)+15)</f>
        <v>0</v>
      </c>
      <c r="BP261" s="205"/>
      <c r="BQ261" s="205"/>
      <c r="BR261" s="161">
        <f>YEAR(J261)</f>
        <v>1900</v>
      </c>
      <c r="BS261" s="161">
        <f>MONTH(J261)+1</f>
        <v>2</v>
      </c>
      <c r="BT261" s="208" t="str">
        <f>CONCATENATE(BR261,"/",BS261,"/",1)</f>
        <v>1900/2/1</v>
      </c>
      <c r="BU261" s="208">
        <f t="shared" ref="BU261" si="252">BT261+1-1</f>
        <v>32</v>
      </c>
      <c r="BV261" s="208">
        <f>BT261-1</f>
        <v>31</v>
      </c>
      <c r="BW261" s="161">
        <f t="shared" ref="BW261" si="253">DAY(BV261)</f>
        <v>31</v>
      </c>
      <c r="BX261" s="161">
        <f>DAY(J261)</f>
        <v>0</v>
      </c>
      <c r="BY261" s="161">
        <f>YEAR(BI261)</f>
        <v>1900</v>
      </c>
      <c r="BZ261" s="161">
        <f>IF(MONTH(BI261)=12,MONTH(BI261)-12+1,MONTH(BI261)+1)</f>
        <v>2</v>
      </c>
      <c r="CA261" s="208" t="str">
        <f>IF(BZ261=1,CONCATENATE(BY261+1,"/",BZ261,"/",1),CONCATENATE(BY261,"/",BZ261,"/",1))</f>
        <v>1900/2/1</v>
      </c>
      <c r="CB261" s="208">
        <f t="shared" ref="CB261" si="254">CA261-1</f>
        <v>31</v>
      </c>
      <c r="CC261" s="161">
        <f t="shared" ref="CC261" si="255">DAY(CB261)</f>
        <v>31</v>
      </c>
      <c r="CD261" s="161">
        <f>DAY(BI261)</f>
        <v>0</v>
      </c>
      <c r="CF261" s="161">
        <v>3484</v>
      </c>
      <c r="CG261" s="161">
        <v>3484</v>
      </c>
      <c r="CH261" s="161" t="s">
        <v>406</v>
      </c>
      <c r="CI261" s="161">
        <v>3484</v>
      </c>
    </row>
    <row r="262" spans="1:87" ht="12.75" customHeight="1">
      <c r="A262" s="415"/>
      <c r="B262" s="381"/>
      <c r="C262" s="382"/>
      <c r="D262" s="382"/>
      <c r="E262" s="382"/>
      <c r="F262" s="382"/>
      <c r="G262" s="383"/>
      <c r="H262" s="209" t="s">
        <v>25</v>
      </c>
      <c r="I262" s="209"/>
      <c r="J262" s="302"/>
      <c r="K262" s="385"/>
      <c r="L262" s="387"/>
      <c r="M262" s="385"/>
      <c r="N262" s="300"/>
      <c r="O262" s="240"/>
      <c r="P262" s="240"/>
      <c r="Q262" s="240"/>
      <c r="R262" s="240"/>
      <c r="S262" s="240"/>
      <c r="T262" s="240"/>
      <c r="U262" s="240"/>
      <c r="V262" s="240"/>
      <c r="W262" s="240"/>
      <c r="X262" s="240"/>
      <c r="Y262" s="240"/>
      <c r="Z262" s="240"/>
      <c r="AA262" s="240"/>
      <c r="AB262" s="240"/>
      <c r="AC262" s="301"/>
      <c r="AE262" s="192"/>
      <c r="AF262" s="414"/>
      <c r="AG262" s="389"/>
      <c r="AH262" s="159"/>
      <c r="AI262" s="159"/>
      <c r="AJ262" s="303"/>
      <c r="AK262" s="303"/>
      <c r="AL262" s="304"/>
      <c r="AM262" s="196"/>
      <c r="AN262" s="197"/>
      <c r="AO262" s="198"/>
      <c r="AP262" s="303"/>
      <c r="AQ262" s="303"/>
      <c r="AR262" s="304"/>
      <c r="AS262" s="196"/>
      <c r="AT262" s="197"/>
      <c r="AU262" s="198"/>
      <c r="AV262" s="303"/>
      <c r="AW262" s="303"/>
      <c r="AX262" s="304"/>
      <c r="AY262" s="196"/>
      <c r="AZ262" s="197"/>
      <c r="BA262" s="197"/>
      <c r="BB262" s="303"/>
      <c r="BC262" s="303"/>
      <c r="BD262" s="304"/>
      <c r="BE262" s="196"/>
      <c r="BF262" s="197"/>
      <c r="BG262" s="198"/>
      <c r="BH262" s="197"/>
      <c r="BI262" s="191"/>
      <c r="BJ262" s="197"/>
      <c r="BK262" s="204"/>
      <c r="BL262" s="204"/>
      <c r="BM262" s="205"/>
      <c r="BN262" s="207"/>
      <c r="BO262" s="207"/>
      <c r="BP262" s="205"/>
      <c r="BQ262" s="205"/>
      <c r="BT262" s="208"/>
      <c r="BU262" s="208"/>
      <c r="BV262" s="208"/>
      <c r="CA262" s="208"/>
      <c r="CB262" s="208"/>
      <c r="CF262" s="161">
        <v>3485</v>
      </c>
      <c r="CG262" s="161">
        <v>3485</v>
      </c>
      <c r="CH262" s="161" t="s">
        <v>407</v>
      </c>
      <c r="CI262" s="161">
        <v>3485</v>
      </c>
    </row>
    <row r="263" spans="1:87" ht="12.75" customHeight="1">
      <c r="A263" s="397"/>
      <c r="B263" s="378" t="s">
        <v>41</v>
      </c>
      <c r="C263" s="379"/>
      <c r="D263" s="379"/>
      <c r="E263" s="379"/>
      <c r="F263" s="379"/>
      <c r="G263" s="380"/>
      <c r="H263" s="212" t="s">
        <v>24</v>
      </c>
      <c r="I263" s="212"/>
      <c r="J263" s="299"/>
      <c r="K263" s="384" t="str">
        <f>IF($J263&lt;&gt;"",IF($AF263="0-",AP263,IF($AF263="+0",AV263,IF($AF263="+-",BB263,AJ263))),"")</f>
        <v/>
      </c>
      <c r="L263" s="386" t="str">
        <f>IF($J263&lt;&gt;"",IF($AF263="0-",AQ263,IF($AF263="+0",AW263,IF($AF263="+-",BC263,AK263))),"")</f>
        <v/>
      </c>
      <c r="M263" s="384" t="str">
        <f>IF($J263&lt;&gt;"",IF($AF263="0-",AR263,IF($AF263="+0",AX263,IF($AF263="+-",BD263,AL263))),"")</f>
        <v/>
      </c>
      <c r="N263" s="300"/>
      <c r="O263" s="240"/>
      <c r="P263" s="240"/>
      <c r="Q263" s="240"/>
      <c r="R263" s="240"/>
      <c r="S263" s="240"/>
      <c r="T263" s="240"/>
      <c r="U263" s="240"/>
      <c r="V263" s="240"/>
      <c r="W263" s="240"/>
      <c r="X263" s="240"/>
      <c r="Y263" s="240"/>
      <c r="Z263" s="240"/>
      <c r="AA263" s="240"/>
      <c r="AB263" s="240"/>
      <c r="AC263" s="301"/>
      <c r="AD263" s="191"/>
      <c r="AE263" s="192"/>
      <c r="AF263" s="413"/>
      <c r="AG263" s="388" t="str">
        <f>IF(AF263&lt;&gt;"",VLOOKUP(AF263,$AH$13:$AI$16,2),"")</f>
        <v/>
      </c>
      <c r="AH263" s="159"/>
      <c r="AI263" s="159"/>
      <c r="AJ263" s="199">
        <f>IF(AN263&gt;=12,DATEDIF(BK263,BN263,"y")+1,DATEDIF(BK263,BN263,"y"))</f>
        <v>0</v>
      </c>
      <c r="AK263" s="199">
        <f>IF(AN263&gt;=12,AN263-12,AN263)</f>
        <v>0</v>
      </c>
      <c r="AL263" s="200" t="str">
        <f>IF(AO263&lt;=15,"半",0)</f>
        <v>半</v>
      </c>
      <c r="AM263" s="196">
        <f>DATEDIF(BK263,BN263,"y")</f>
        <v>0</v>
      </c>
      <c r="AN263" s="197">
        <f>IF(AO263&gt;=16,DATEDIF(BK263,BN263,"ym")+1,DATEDIF(BK263,BN263,"ym"))</f>
        <v>0</v>
      </c>
      <c r="AO263" s="198">
        <f>DATEDIF(BK263,BN263,"md")</f>
        <v>14</v>
      </c>
      <c r="AP263" s="199" t="e">
        <f>IF(AT263&gt;=12,DATEDIF(BK263,BO263,"y")+1,DATEDIF(BK263,BO263,"y"))</f>
        <v>#NUM!</v>
      </c>
      <c r="AQ263" s="199" t="e">
        <f>IF(AT263&gt;=12,AT263-12,AT263)</f>
        <v>#NUM!</v>
      </c>
      <c r="AR263" s="200" t="e">
        <f>IF(AU263&lt;=15,"半",0)</f>
        <v>#NUM!</v>
      </c>
      <c r="AS263" s="196" t="e">
        <f>DATEDIF(BK263,BO263,"y")</f>
        <v>#NUM!</v>
      </c>
      <c r="AT263" s="197" t="e">
        <f>IF(AU263&gt;=16,DATEDIF(BK263,BO263,"ym")+1,DATEDIF(BK263,BO263,"ym"))</f>
        <v>#NUM!</v>
      </c>
      <c r="AU263" s="198" t="e">
        <f>DATEDIF(BK263,BO263,"md")</f>
        <v>#NUM!</v>
      </c>
      <c r="AV263" s="199" t="e">
        <f>IF(AZ263&gt;=12,DATEDIF(BL263,BN263,"y")+1,DATEDIF(BL263,BN263,"y"))</f>
        <v>#NUM!</v>
      </c>
      <c r="AW263" s="199" t="e">
        <f>IF(AZ263&gt;=12,AZ263-12,AZ263)</f>
        <v>#NUM!</v>
      </c>
      <c r="AX263" s="200" t="e">
        <f>IF(BA263&lt;=15,"半",0)</f>
        <v>#NUM!</v>
      </c>
      <c r="AY263" s="196" t="e">
        <f>DATEDIF(BL263,BN263,"y")</f>
        <v>#NUM!</v>
      </c>
      <c r="AZ263" s="197" t="e">
        <f>IF(BA263&gt;=16,DATEDIF(BL263,BN263,"ym")+1,DATEDIF(BL263,BN263,"ym"))</f>
        <v>#NUM!</v>
      </c>
      <c r="BA263" s="197" t="e">
        <f>DATEDIF(BL263,BN263,"md")</f>
        <v>#NUM!</v>
      </c>
      <c r="BB263" s="199" t="e">
        <f>IF(BF263&gt;=12,DATEDIF(BL263,BO263,"y")+1,DATEDIF(BL263,BO263,"y"))</f>
        <v>#NUM!</v>
      </c>
      <c r="BC263" s="199" t="e">
        <f>IF(BF263&gt;=12,BF263-12,BF263)</f>
        <v>#NUM!</v>
      </c>
      <c r="BD263" s="200" t="e">
        <f>IF(BG263&lt;=15,"半",0)</f>
        <v>#NUM!</v>
      </c>
      <c r="BE263" s="196" t="e">
        <f>DATEDIF(BL263,BO263,"y")</f>
        <v>#NUM!</v>
      </c>
      <c r="BF263" s="197" t="e">
        <f>IF(BG263&gt;=16,DATEDIF(BL263,BO263,"ym")+1,DATEDIF(BL263,BO263,"ym"))</f>
        <v>#NUM!</v>
      </c>
      <c r="BG263" s="198" t="e">
        <f>DATEDIF(BL263,BO263,"md")</f>
        <v>#NUM!</v>
      </c>
      <c r="BH263" s="197"/>
      <c r="BI263" s="191">
        <f>IF(J264="現在",$AG$6,J264)</f>
        <v>0</v>
      </c>
      <c r="BJ263" s="197">
        <v>5</v>
      </c>
      <c r="BK263" s="204">
        <f>IF(DAY(J263)&lt;=15,J263-DAY(J263)+1,J263-DAY(J263)+16)</f>
        <v>1</v>
      </c>
      <c r="BL263" s="204">
        <f>IF(DAY(BK263)=1,BK263+15,BU263)</f>
        <v>16</v>
      </c>
      <c r="BM263" s="205"/>
      <c r="BN263" s="206">
        <f>IF(CD263&gt;=16,CB263,IF(J264="現在",$AG$6-CD263+15,J264-CD263+15))</f>
        <v>15</v>
      </c>
      <c r="BO263" s="207">
        <f>IF(DAY(BN263)=15,BN263-DAY(BN263),BN263-DAY(BN263)+15)</f>
        <v>0</v>
      </c>
      <c r="BP263" s="205"/>
      <c r="BQ263" s="205"/>
      <c r="BR263" s="161">
        <f>YEAR(J263)</f>
        <v>1900</v>
      </c>
      <c r="BS263" s="161">
        <f>MONTH(J263)+1</f>
        <v>2</v>
      </c>
      <c r="BT263" s="208" t="str">
        <f>CONCATENATE(BR263,"/",BS263,"/",1)</f>
        <v>1900/2/1</v>
      </c>
      <c r="BU263" s="208">
        <f t="shared" ref="BU263" si="256">BT263+1-1</f>
        <v>32</v>
      </c>
      <c r="BV263" s="208">
        <f>BT263-1</f>
        <v>31</v>
      </c>
      <c r="BW263" s="161">
        <f t="shared" ref="BW263" si="257">DAY(BV263)</f>
        <v>31</v>
      </c>
      <c r="BX263" s="161">
        <f>DAY(J263)</f>
        <v>0</v>
      </c>
      <c r="BY263" s="161">
        <f>YEAR(BI263)</f>
        <v>1900</v>
      </c>
      <c r="BZ263" s="161">
        <f>IF(MONTH(BI263)=12,MONTH(BI263)-12+1,MONTH(BI263)+1)</f>
        <v>2</v>
      </c>
      <c r="CA263" s="208" t="str">
        <f>IF(BZ263=1,CONCATENATE(BY263+1,"/",BZ263,"/",1),CONCATENATE(BY263,"/",BZ263,"/",1))</f>
        <v>1900/2/1</v>
      </c>
      <c r="CB263" s="208">
        <f t="shared" ref="CB263" si="258">CA263-1</f>
        <v>31</v>
      </c>
      <c r="CC263" s="161">
        <f t="shared" ref="CC263" si="259">DAY(CB263)</f>
        <v>31</v>
      </c>
      <c r="CD263" s="161">
        <f>DAY(BI263)</f>
        <v>0</v>
      </c>
      <c r="CF263" s="161">
        <v>3501</v>
      </c>
      <c r="CG263" s="161">
        <v>3501</v>
      </c>
      <c r="CH263" s="161" t="s">
        <v>408</v>
      </c>
      <c r="CI263" s="161">
        <v>3501</v>
      </c>
    </row>
    <row r="264" spans="1:87" ht="12.75" customHeight="1">
      <c r="A264" s="415"/>
      <c r="B264" s="381"/>
      <c r="C264" s="382"/>
      <c r="D264" s="382"/>
      <c r="E264" s="382"/>
      <c r="F264" s="382"/>
      <c r="G264" s="383"/>
      <c r="H264" s="209" t="s">
        <v>25</v>
      </c>
      <c r="I264" s="209"/>
      <c r="J264" s="302"/>
      <c r="K264" s="385"/>
      <c r="L264" s="387"/>
      <c r="M264" s="385"/>
      <c r="N264" s="300"/>
      <c r="O264" s="240"/>
      <c r="P264" s="240"/>
      <c r="Q264" s="240"/>
      <c r="R264" s="240"/>
      <c r="S264" s="240"/>
      <c r="T264" s="240"/>
      <c r="U264" s="240"/>
      <c r="V264" s="240"/>
      <c r="W264" s="240"/>
      <c r="X264" s="240"/>
      <c r="Y264" s="240"/>
      <c r="Z264" s="240"/>
      <c r="AA264" s="240"/>
      <c r="AB264" s="240"/>
      <c r="AC264" s="301"/>
      <c r="AD264" s="191"/>
      <c r="AE264" s="192"/>
      <c r="AF264" s="414"/>
      <c r="AG264" s="389"/>
      <c r="AH264" s="159"/>
      <c r="AI264" s="159"/>
      <c r="AJ264" s="303"/>
      <c r="AK264" s="303"/>
      <c r="AL264" s="304"/>
      <c r="AM264" s="196"/>
      <c r="AN264" s="197"/>
      <c r="AO264" s="198"/>
      <c r="AP264" s="303"/>
      <c r="AQ264" s="303"/>
      <c r="AR264" s="304"/>
      <c r="AS264" s="196"/>
      <c r="AT264" s="197"/>
      <c r="AU264" s="198"/>
      <c r="AV264" s="303"/>
      <c r="AW264" s="303"/>
      <c r="AX264" s="304"/>
      <c r="AY264" s="196"/>
      <c r="AZ264" s="197"/>
      <c r="BA264" s="197"/>
      <c r="BB264" s="303"/>
      <c r="BC264" s="303"/>
      <c r="BD264" s="304"/>
      <c r="BE264" s="196"/>
      <c r="BF264" s="197"/>
      <c r="BG264" s="198"/>
      <c r="BH264" s="197"/>
      <c r="BI264" s="191"/>
      <c r="BJ264" s="197"/>
      <c r="BK264" s="204"/>
      <c r="BL264" s="204"/>
      <c r="BM264" s="205"/>
      <c r="BN264" s="207"/>
      <c r="BO264" s="207"/>
      <c r="BP264" s="205"/>
      <c r="BQ264" s="205"/>
      <c r="BT264" s="208"/>
      <c r="BU264" s="208"/>
      <c r="BV264" s="208"/>
      <c r="CA264" s="208"/>
      <c r="CB264" s="208"/>
      <c r="CF264" s="161">
        <v>3503</v>
      </c>
      <c r="CG264" s="161">
        <v>3503</v>
      </c>
      <c r="CH264" s="161" t="s">
        <v>409</v>
      </c>
      <c r="CI264" s="161">
        <v>3503</v>
      </c>
    </row>
    <row r="265" spans="1:87" ht="12.75" customHeight="1">
      <c r="A265" s="397"/>
      <c r="B265" s="378"/>
      <c r="C265" s="379"/>
      <c r="D265" s="379"/>
      <c r="E265" s="379"/>
      <c r="F265" s="379"/>
      <c r="G265" s="380"/>
      <c r="H265" s="212" t="s">
        <v>24</v>
      </c>
      <c r="I265" s="212"/>
      <c r="J265" s="299"/>
      <c r="K265" s="384" t="str">
        <f>IF($J265&lt;&gt;"",IF($AF265="0-",AP265,IF($AF265="+0",AV265,IF($AF265="+-",BB265,AJ265))),"")</f>
        <v/>
      </c>
      <c r="L265" s="386" t="str">
        <f>IF($J265&lt;&gt;"",IF($AF265="0-",AQ265,IF($AF265="+0",AW265,IF($AF265="+-",BC265,AK265))),"")</f>
        <v/>
      </c>
      <c r="M265" s="384" t="str">
        <f>IF($J265&lt;&gt;"",IF($AF265="0-",AR265,IF($AF265="+0",AX265,IF($AF265="+-",BD265,AL265))),"")</f>
        <v/>
      </c>
      <c r="N265" s="300"/>
      <c r="O265" s="240"/>
      <c r="P265" s="240"/>
      <c r="Q265" s="240"/>
      <c r="R265" s="240"/>
      <c r="S265" s="240"/>
      <c r="T265" s="240"/>
      <c r="U265" s="240"/>
      <c r="V265" s="240"/>
      <c r="W265" s="240"/>
      <c r="X265" s="240"/>
      <c r="Y265" s="240"/>
      <c r="Z265" s="240"/>
      <c r="AA265" s="240"/>
      <c r="AB265" s="240"/>
      <c r="AC265" s="301"/>
      <c r="AD265" s="191"/>
      <c r="AE265" s="192"/>
      <c r="AF265" s="413"/>
      <c r="AG265" s="388" t="str">
        <f>IF(AF265&lt;&gt;"",VLOOKUP(AF265,$AH$13:$AI$16,2),"")</f>
        <v/>
      </c>
      <c r="AH265" s="159"/>
      <c r="AI265" s="159"/>
      <c r="AJ265" s="199">
        <f>IF(AN265&gt;=12,DATEDIF(BK265,BN265,"y")+1,DATEDIF(BK265,BN265,"y"))</f>
        <v>0</v>
      </c>
      <c r="AK265" s="199">
        <f>IF(AN265&gt;=12,AN265-12,AN265)</f>
        <v>0</v>
      </c>
      <c r="AL265" s="200" t="str">
        <f>IF(AO265&lt;=15,"半",0)</f>
        <v>半</v>
      </c>
      <c r="AM265" s="196">
        <f>DATEDIF(BK265,BN265,"y")</f>
        <v>0</v>
      </c>
      <c r="AN265" s="197">
        <f>IF(AO265&gt;=16,DATEDIF(BK265,BN265,"ym")+1,DATEDIF(BK265,BN265,"ym"))</f>
        <v>0</v>
      </c>
      <c r="AO265" s="198">
        <f>DATEDIF(BK265,BN265,"md")</f>
        <v>14</v>
      </c>
      <c r="AP265" s="199" t="e">
        <f>IF(AT265&gt;=12,DATEDIF(BK265,BO265,"y")+1,DATEDIF(BK265,BO265,"y"))</f>
        <v>#NUM!</v>
      </c>
      <c r="AQ265" s="199" t="e">
        <f>IF(AT265&gt;=12,AT265-12,AT265)</f>
        <v>#NUM!</v>
      </c>
      <c r="AR265" s="200" t="e">
        <f>IF(AU265&lt;=15,"半",0)</f>
        <v>#NUM!</v>
      </c>
      <c r="AS265" s="196" t="e">
        <f>DATEDIF(BK265,BO265,"y")</f>
        <v>#NUM!</v>
      </c>
      <c r="AT265" s="197" t="e">
        <f>IF(AU265&gt;=16,DATEDIF(BK265,BO265,"ym")+1,DATEDIF(BK265,BO265,"ym"))</f>
        <v>#NUM!</v>
      </c>
      <c r="AU265" s="198" t="e">
        <f>DATEDIF(BK265,BO265,"md")</f>
        <v>#NUM!</v>
      </c>
      <c r="AV265" s="199" t="e">
        <f>IF(AZ265&gt;=12,DATEDIF(BL265,BN265,"y")+1,DATEDIF(BL265,BN265,"y"))</f>
        <v>#NUM!</v>
      </c>
      <c r="AW265" s="199" t="e">
        <f>IF(AZ265&gt;=12,AZ265-12,AZ265)</f>
        <v>#NUM!</v>
      </c>
      <c r="AX265" s="200" t="e">
        <f>IF(BA265&lt;=15,"半",0)</f>
        <v>#NUM!</v>
      </c>
      <c r="AY265" s="196" t="e">
        <f>DATEDIF(BL265,BN265,"y")</f>
        <v>#NUM!</v>
      </c>
      <c r="AZ265" s="197" t="e">
        <f>IF(BA265&gt;=16,DATEDIF(BL265,BN265,"ym")+1,DATEDIF(BL265,BN265,"ym"))</f>
        <v>#NUM!</v>
      </c>
      <c r="BA265" s="197" t="e">
        <f>DATEDIF(BL265,BN265,"md")</f>
        <v>#NUM!</v>
      </c>
      <c r="BB265" s="199" t="e">
        <f>IF(BF265&gt;=12,DATEDIF(BL265,BO265,"y")+1,DATEDIF(BL265,BO265,"y"))</f>
        <v>#NUM!</v>
      </c>
      <c r="BC265" s="199" t="e">
        <f>IF(BF265&gt;=12,BF265-12,BF265)</f>
        <v>#NUM!</v>
      </c>
      <c r="BD265" s="200" t="e">
        <f>IF(BG265&lt;=15,"半",0)</f>
        <v>#NUM!</v>
      </c>
      <c r="BE265" s="196" t="e">
        <f>DATEDIF(BL265,BO265,"y")</f>
        <v>#NUM!</v>
      </c>
      <c r="BF265" s="197" t="e">
        <f>IF(BG265&gt;=16,DATEDIF(BL265,BO265,"ym")+1,DATEDIF(BL265,BO265,"ym"))</f>
        <v>#NUM!</v>
      </c>
      <c r="BG265" s="198" t="e">
        <f>DATEDIF(BL265,BO265,"md")</f>
        <v>#NUM!</v>
      </c>
      <c r="BH265" s="197"/>
      <c r="BI265" s="191">
        <f>IF(J266="現在",$AG$6,J266)</f>
        <v>0</v>
      </c>
      <c r="BJ265" s="197">
        <v>6</v>
      </c>
      <c r="BK265" s="204">
        <f>IF(DAY(J265)&lt;=15,J265-DAY(J265)+1,J265-DAY(J265)+16)</f>
        <v>1</v>
      </c>
      <c r="BL265" s="204">
        <f>IF(DAY(BK265)=1,BK265+15,BU265)</f>
        <v>16</v>
      </c>
      <c r="BM265" s="205"/>
      <c r="BN265" s="206">
        <f>IF(CD265&gt;=16,CB265,IF(J266="現在",$AG$6-CD265+15,J266-CD265+15))</f>
        <v>15</v>
      </c>
      <c r="BO265" s="207">
        <f>IF(DAY(BN265)=15,BN265-DAY(BN265),BN265-DAY(BN265)+15)</f>
        <v>0</v>
      </c>
      <c r="BP265" s="205"/>
      <c r="BQ265" s="205"/>
      <c r="BR265" s="161">
        <f>YEAR(J265)</f>
        <v>1900</v>
      </c>
      <c r="BS265" s="161">
        <f>MONTH(J265)+1</f>
        <v>2</v>
      </c>
      <c r="BT265" s="208" t="str">
        <f>CONCATENATE(BR265,"/",BS265,"/",1)</f>
        <v>1900/2/1</v>
      </c>
      <c r="BU265" s="208">
        <f t="shared" ref="BU265" si="260">BT265+1-1</f>
        <v>32</v>
      </c>
      <c r="BV265" s="208">
        <f>BT265-1</f>
        <v>31</v>
      </c>
      <c r="BW265" s="161">
        <f t="shared" ref="BW265" si="261">DAY(BV265)</f>
        <v>31</v>
      </c>
      <c r="BX265" s="161">
        <f>DAY(J265)</f>
        <v>0</v>
      </c>
      <c r="BY265" s="161">
        <f>YEAR(BI265)</f>
        <v>1900</v>
      </c>
      <c r="BZ265" s="161">
        <f>IF(MONTH(BI265)=12,MONTH(BI265)-12+1,MONTH(BI265)+1)</f>
        <v>2</v>
      </c>
      <c r="CA265" s="208" t="str">
        <f>IF(BZ265=1,CONCATENATE(BY265+1,"/",BZ265,"/",1),CONCATENATE(BY265,"/",BZ265,"/",1))</f>
        <v>1900/2/1</v>
      </c>
      <c r="CB265" s="208">
        <f t="shared" ref="CB265" si="262">CA265-1</f>
        <v>31</v>
      </c>
      <c r="CC265" s="161">
        <f t="shared" ref="CC265" si="263">DAY(CB265)</f>
        <v>31</v>
      </c>
      <c r="CD265" s="161">
        <f>DAY(BI265)</f>
        <v>0</v>
      </c>
      <c r="CF265" s="161">
        <v>3506</v>
      </c>
      <c r="CG265" s="161">
        <v>3506</v>
      </c>
      <c r="CH265" s="161" t="s">
        <v>410</v>
      </c>
      <c r="CI265" s="161">
        <v>3506</v>
      </c>
    </row>
    <row r="266" spans="1:87" ht="12.75" customHeight="1">
      <c r="A266" s="415"/>
      <c r="B266" s="381"/>
      <c r="C266" s="382"/>
      <c r="D266" s="382"/>
      <c r="E266" s="382"/>
      <c r="F266" s="382"/>
      <c r="G266" s="383"/>
      <c r="H266" s="209" t="s">
        <v>25</v>
      </c>
      <c r="I266" s="209"/>
      <c r="J266" s="302"/>
      <c r="K266" s="385"/>
      <c r="L266" s="387"/>
      <c r="M266" s="385"/>
      <c r="N266" s="300"/>
      <c r="O266" s="240"/>
      <c r="P266" s="240"/>
      <c r="Q266" s="240"/>
      <c r="R266" s="240"/>
      <c r="S266" s="240"/>
      <c r="T266" s="240"/>
      <c r="U266" s="240"/>
      <c r="V266" s="240"/>
      <c r="W266" s="240"/>
      <c r="X266" s="240"/>
      <c r="Y266" s="240"/>
      <c r="Z266" s="240"/>
      <c r="AA266" s="240"/>
      <c r="AB266" s="240"/>
      <c r="AC266" s="301"/>
      <c r="AD266" s="191"/>
      <c r="AE266" s="192"/>
      <c r="AF266" s="414"/>
      <c r="AG266" s="389"/>
      <c r="AH266" s="159"/>
      <c r="AI266" s="159"/>
      <c r="AJ266" s="303"/>
      <c r="AK266" s="303"/>
      <c r="AL266" s="304"/>
      <c r="AM266" s="196"/>
      <c r="AN266" s="197"/>
      <c r="AO266" s="198"/>
      <c r="AP266" s="303"/>
      <c r="AQ266" s="303"/>
      <c r="AR266" s="304"/>
      <c r="AS266" s="196"/>
      <c r="AT266" s="197"/>
      <c r="AU266" s="198"/>
      <c r="AV266" s="303"/>
      <c r="AW266" s="303"/>
      <c r="AX266" s="304"/>
      <c r="AY266" s="196"/>
      <c r="AZ266" s="197"/>
      <c r="BA266" s="197"/>
      <c r="BB266" s="303"/>
      <c r="BC266" s="303"/>
      <c r="BD266" s="304"/>
      <c r="BE266" s="196"/>
      <c r="BF266" s="197"/>
      <c r="BG266" s="198"/>
      <c r="BH266" s="197"/>
      <c r="BI266" s="191"/>
      <c r="BJ266" s="197"/>
      <c r="BK266" s="204"/>
      <c r="BL266" s="204"/>
      <c r="BM266" s="205"/>
      <c r="BN266" s="207"/>
      <c r="BO266" s="207"/>
      <c r="BP266" s="205"/>
      <c r="BQ266" s="205"/>
      <c r="BT266" s="208"/>
      <c r="BU266" s="208"/>
      <c r="BV266" s="208"/>
      <c r="CA266" s="208"/>
      <c r="CB266" s="208"/>
      <c r="CF266" s="161">
        <v>3507</v>
      </c>
      <c r="CG266" s="161">
        <v>3507</v>
      </c>
      <c r="CH266" s="161" t="s">
        <v>411</v>
      </c>
      <c r="CI266" s="161">
        <v>3507</v>
      </c>
    </row>
    <row r="267" spans="1:87" ht="12.75" customHeight="1">
      <c r="A267" s="397"/>
      <c r="B267" s="378"/>
      <c r="C267" s="379"/>
      <c r="D267" s="379"/>
      <c r="E267" s="379"/>
      <c r="F267" s="379"/>
      <c r="G267" s="380"/>
      <c r="H267" s="212" t="s">
        <v>24</v>
      </c>
      <c r="I267" s="212"/>
      <c r="J267" s="299"/>
      <c r="K267" s="384" t="str">
        <f>IF($J267&lt;&gt;"",IF($AF267="0-",AP267,IF($AF267="+0",AV267,IF($AF267="+-",BB267,AJ267))),"")</f>
        <v/>
      </c>
      <c r="L267" s="386" t="str">
        <f>IF($J267&lt;&gt;"",IF($AF267="0-",AQ267,IF($AF267="+0",AW267,IF($AF267="+-",BC267,AK267))),"")</f>
        <v/>
      </c>
      <c r="M267" s="384" t="str">
        <f>IF($J267&lt;&gt;"",IF($AF267="0-",AR267,IF($AF267="+0",AX267,IF($AF267="+-",BD267,AL267))),"")</f>
        <v/>
      </c>
      <c r="N267" s="300"/>
      <c r="O267" s="240"/>
      <c r="P267" s="240"/>
      <c r="Q267" s="240"/>
      <c r="R267" s="240"/>
      <c r="S267" s="240"/>
      <c r="T267" s="240"/>
      <c r="U267" s="240"/>
      <c r="V267" s="240"/>
      <c r="W267" s="240"/>
      <c r="X267" s="240"/>
      <c r="Y267" s="240"/>
      <c r="Z267" s="240"/>
      <c r="AA267" s="240"/>
      <c r="AB267" s="240"/>
      <c r="AC267" s="301"/>
      <c r="AD267" s="191"/>
      <c r="AE267" s="192"/>
      <c r="AF267" s="413"/>
      <c r="AG267" s="388" t="str">
        <f>IF(AF267&lt;&gt;"",VLOOKUP(AF267,$AH$13:$AI$16,2),"")</f>
        <v/>
      </c>
      <c r="AH267" s="159"/>
      <c r="AI267" s="159"/>
      <c r="AJ267" s="199">
        <f>IF(AN267&gt;=12,DATEDIF(BK267,BN267,"y")+1,DATEDIF(BK267,BN267,"y"))</f>
        <v>0</v>
      </c>
      <c r="AK267" s="199">
        <f>IF(AN267&gt;=12,AN267-12,AN267)</f>
        <v>0</v>
      </c>
      <c r="AL267" s="200" t="str">
        <f>IF(AO267&lt;=15,"半",0)</f>
        <v>半</v>
      </c>
      <c r="AM267" s="196">
        <f>DATEDIF(BK267,BN267,"y")</f>
        <v>0</v>
      </c>
      <c r="AN267" s="197">
        <f>IF(AO267&gt;=16,DATEDIF(BK267,BN267,"ym")+1,DATEDIF(BK267,BN267,"ym"))</f>
        <v>0</v>
      </c>
      <c r="AO267" s="198">
        <f>DATEDIF(BK267,BN267,"md")</f>
        <v>14</v>
      </c>
      <c r="AP267" s="199" t="e">
        <f>IF(AT267&gt;=12,DATEDIF(BK267,BO267,"y")+1,DATEDIF(BK267,BO267,"y"))</f>
        <v>#NUM!</v>
      </c>
      <c r="AQ267" s="199" t="e">
        <f>IF(AT267&gt;=12,AT267-12,AT267)</f>
        <v>#NUM!</v>
      </c>
      <c r="AR267" s="200" t="e">
        <f>IF(AU267&lt;=15,"半",0)</f>
        <v>#NUM!</v>
      </c>
      <c r="AS267" s="196" t="e">
        <f>DATEDIF(BK267,BO267,"y")</f>
        <v>#NUM!</v>
      </c>
      <c r="AT267" s="197" t="e">
        <f>IF(AU267&gt;=16,DATEDIF(BK267,BO267,"ym")+1,DATEDIF(BK267,BO267,"ym"))</f>
        <v>#NUM!</v>
      </c>
      <c r="AU267" s="198" t="e">
        <f>DATEDIF(BK267,BO267,"md")</f>
        <v>#NUM!</v>
      </c>
      <c r="AV267" s="199" t="e">
        <f>IF(AZ267&gt;=12,DATEDIF(BL267,BN267,"y")+1,DATEDIF(BL267,BN267,"y"))</f>
        <v>#NUM!</v>
      </c>
      <c r="AW267" s="199" t="e">
        <f>IF(AZ267&gt;=12,AZ267-12,AZ267)</f>
        <v>#NUM!</v>
      </c>
      <c r="AX267" s="200" t="e">
        <f>IF(BA267&lt;=15,"半",0)</f>
        <v>#NUM!</v>
      </c>
      <c r="AY267" s="196" t="e">
        <f>DATEDIF(BL267,BN267,"y")</f>
        <v>#NUM!</v>
      </c>
      <c r="AZ267" s="197" t="e">
        <f>IF(BA267&gt;=16,DATEDIF(BL267,BN267,"ym")+1,DATEDIF(BL267,BN267,"ym"))</f>
        <v>#NUM!</v>
      </c>
      <c r="BA267" s="197" t="e">
        <f>DATEDIF(BL267,BN267,"md")</f>
        <v>#NUM!</v>
      </c>
      <c r="BB267" s="199" t="e">
        <f>IF(BF267&gt;=12,DATEDIF(BL267,BO267,"y")+1,DATEDIF(BL267,BO267,"y"))</f>
        <v>#NUM!</v>
      </c>
      <c r="BC267" s="199" t="e">
        <f>IF(BF267&gt;=12,BF267-12,BF267)</f>
        <v>#NUM!</v>
      </c>
      <c r="BD267" s="200" t="e">
        <f>IF(BG267&lt;=15,"半",0)</f>
        <v>#NUM!</v>
      </c>
      <c r="BE267" s="196" t="e">
        <f>DATEDIF(BL267,BO267,"y")</f>
        <v>#NUM!</v>
      </c>
      <c r="BF267" s="197" t="e">
        <f>IF(BG267&gt;=16,DATEDIF(BL267,BO267,"ym")+1,DATEDIF(BL267,BO267,"ym"))</f>
        <v>#NUM!</v>
      </c>
      <c r="BG267" s="198" t="e">
        <f>DATEDIF(BL267,BO267,"md")</f>
        <v>#NUM!</v>
      </c>
      <c r="BH267" s="197"/>
      <c r="BI267" s="191">
        <f>IF(J268="現在",$AG$6,J268)</f>
        <v>0</v>
      </c>
      <c r="BJ267" s="197">
        <v>7</v>
      </c>
      <c r="BK267" s="204">
        <f>IF(DAY(J267)&lt;=15,J267-DAY(J267)+1,J267-DAY(J267)+16)</f>
        <v>1</v>
      </c>
      <c r="BL267" s="204">
        <f>IF(DAY(BK267)=1,BK267+15,BU267)</f>
        <v>16</v>
      </c>
      <c r="BM267" s="205"/>
      <c r="BN267" s="206">
        <f>IF(CD267&gt;=16,CB267,IF(J268="現在",$AG$6-CD267+15,J268-CD267+15))</f>
        <v>15</v>
      </c>
      <c r="BO267" s="207">
        <f>IF(DAY(BN267)=15,BN267-DAY(BN267),BN267-DAY(BN267)+15)</f>
        <v>0</v>
      </c>
      <c r="BP267" s="205"/>
      <c r="BQ267" s="205"/>
      <c r="BR267" s="161">
        <f>YEAR(J267)</f>
        <v>1900</v>
      </c>
      <c r="BS267" s="161">
        <f>MONTH(J267)+1</f>
        <v>2</v>
      </c>
      <c r="BT267" s="208" t="str">
        <f>CONCATENATE(BR267,"/",BS267,"/",1)</f>
        <v>1900/2/1</v>
      </c>
      <c r="BU267" s="208">
        <f t="shared" ref="BU267" si="264">BT267+1-1</f>
        <v>32</v>
      </c>
      <c r="BV267" s="208">
        <f>BT267-1</f>
        <v>31</v>
      </c>
      <c r="BW267" s="161">
        <f t="shared" ref="BW267" si="265">DAY(BV267)</f>
        <v>31</v>
      </c>
      <c r="BX267" s="161">
        <f>DAY(J267)</f>
        <v>0</v>
      </c>
      <c r="BY267" s="161">
        <f>YEAR(BI267)</f>
        <v>1900</v>
      </c>
      <c r="BZ267" s="161">
        <f>IF(MONTH(BI267)=12,MONTH(BI267)-12+1,MONTH(BI267)+1)</f>
        <v>2</v>
      </c>
      <c r="CA267" s="208" t="str">
        <f>IF(BZ267=1,CONCATENATE(BY267+1,"/",BZ267,"/",1),CONCATENATE(BY267,"/",BZ267,"/",1))</f>
        <v>1900/2/1</v>
      </c>
      <c r="CB267" s="208">
        <f t="shared" ref="CB267" si="266">CA267-1</f>
        <v>31</v>
      </c>
      <c r="CC267" s="161">
        <f t="shared" ref="CC267" si="267">DAY(CB267)</f>
        <v>31</v>
      </c>
      <c r="CD267" s="161">
        <f>DAY(BI267)</f>
        <v>0</v>
      </c>
      <c r="CF267" s="161">
        <v>3524</v>
      </c>
      <c r="CG267" s="161">
        <v>3524</v>
      </c>
      <c r="CH267" s="161" t="s">
        <v>412</v>
      </c>
      <c r="CI267" s="161">
        <v>3524</v>
      </c>
    </row>
    <row r="268" spans="1:87" ht="12.75" customHeight="1">
      <c r="A268" s="415"/>
      <c r="B268" s="381"/>
      <c r="C268" s="382"/>
      <c r="D268" s="382"/>
      <c r="E268" s="382"/>
      <c r="F268" s="382"/>
      <c r="G268" s="383"/>
      <c r="H268" s="209" t="s">
        <v>25</v>
      </c>
      <c r="I268" s="209"/>
      <c r="J268" s="302"/>
      <c r="K268" s="385"/>
      <c r="L268" s="387"/>
      <c r="M268" s="385"/>
      <c r="N268" s="300"/>
      <c r="O268" s="240"/>
      <c r="P268" s="240"/>
      <c r="Q268" s="240"/>
      <c r="R268" s="240"/>
      <c r="S268" s="240"/>
      <c r="T268" s="240"/>
      <c r="U268" s="240"/>
      <c r="V268" s="240"/>
      <c r="W268" s="240"/>
      <c r="X268" s="240"/>
      <c r="Y268" s="240"/>
      <c r="Z268" s="240"/>
      <c r="AA268" s="240"/>
      <c r="AB268" s="240"/>
      <c r="AC268" s="301"/>
      <c r="AE268" s="192"/>
      <c r="AF268" s="414"/>
      <c r="AG268" s="389"/>
      <c r="AH268" s="159"/>
      <c r="AI268" s="159"/>
      <c r="AJ268" s="303"/>
      <c r="AK268" s="303"/>
      <c r="AL268" s="304"/>
      <c r="AM268" s="196"/>
      <c r="AN268" s="197"/>
      <c r="AO268" s="198"/>
      <c r="AP268" s="303"/>
      <c r="AQ268" s="303"/>
      <c r="AR268" s="304"/>
      <c r="AS268" s="196"/>
      <c r="AT268" s="197"/>
      <c r="AU268" s="198"/>
      <c r="AV268" s="303"/>
      <c r="AW268" s="303"/>
      <c r="AX268" s="304"/>
      <c r="AY268" s="196"/>
      <c r="AZ268" s="197"/>
      <c r="BA268" s="197"/>
      <c r="BB268" s="303"/>
      <c r="BC268" s="303"/>
      <c r="BD268" s="304"/>
      <c r="BE268" s="196"/>
      <c r="BF268" s="197"/>
      <c r="BG268" s="198"/>
      <c r="BH268" s="197"/>
      <c r="BI268" s="191"/>
      <c r="BJ268" s="197"/>
      <c r="BK268" s="204"/>
      <c r="BL268" s="204"/>
      <c r="BM268" s="205"/>
      <c r="BN268" s="207"/>
      <c r="BO268" s="207"/>
      <c r="BP268" s="205"/>
      <c r="BQ268" s="205"/>
      <c r="BT268" s="208"/>
      <c r="BU268" s="208"/>
      <c r="BV268" s="208"/>
      <c r="CA268" s="208"/>
      <c r="CB268" s="208"/>
      <c r="CF268" s="161">
        <v>4101</v>
      </c>
      <c r="CG268" s="161">
        <v>4101</v>
      </c>
      <c r="CH268" s="161" t="s">
        <v>413</v>
      </c>
      <c r="CI268" s="161">
        <v>4101</v>
      </c>
    </row>
    <row r="269" spans="1:87" ht="12.75" customHeight="1">
      <c r="A269" s="397"/>
      <c r="B269" s="378"/>
      <c r="C269" s="379"/>
      <c r="D269" s="379"/>
      <c r="E269" s="379"/>
      <c r="F269" s="379"/>
      <c r="G269" s="380"/>
      <c r="H269" s="212" t="s">
        <v>24</v>
      </c>
      <c r="I269" s="212"/>
      <c r="J269" s="299"/>
      <c r="K269" s="384" t="str">
        <f>IF($J269&lt;&gt;"",IF($AF269="0-",AP269,IF($AF269="+0",AV269,IF($AF269="+-",BB269,AJ269))),"")</f>
        <v/>
      </c>
      <c r="L269" s="386" t="str">
        <f>IF($J269&lt;&gt;"",IF($AF269="0-",AQ269,IF($AF269="+0",AW269,IF($AF269="+-",BC269,AK269))),"")</f>
        <v/>
      </c>
      <c r="M269" s="384" t="str">
        <f>IF($J269&lt;&gt;"",IF($AF269="0-",AR269,IF($AF269="+0",AX269,IF($AF269="+-",BD269,AL269))),"")</f>
        <v/>
      </c>
      <c r="N269" s="300"/>
      <c r="O269" s="240"/>
      <c r="P269" s="240"/>
      <c r="Q269" s="240"/>
      <c r="R269" s="240"/>
      <c r="S269" s="240"/>
      <c r="T269" s="240"/>
      <c r="U269" s="240"/>
      <c r="V269" s="240"/>
      <c r="W269" s="240"/>
      <c r="X269" s="240"/>
      <c r="Y269" s="240"/>
      <c r="Z269" s="240"/>
      <c r="AA269" s="240"/>
      <c r="AB269" s="240"/>
      <c r="AC269" s="301"/>
      <c r="AD269" s="191"/>
      <c r="AE269" s="192"/>
      <c r="AF269" s="413"/>
      <c r="AG269" s="388" t="str">
        <f>IF(AF269&lt;&gt;"",VLOOKUP(AF269,$AH$13:$AI$16,2),"")</f>
        <v/>
      </c>
      <c r="AH269" s="159"/>
      <c r="AI269" s="159"/>
      <c r="AJ269" s="199">
        <f>IF(AN269&gt;=12,DATEDIF(BK269,BN269,"y")+1,DATEDIF(BK269,BN269,"y"))</f>
        <v>0</v>
      </c>
      <c r="AK269" s="199">
        <f>IF(AN269&gt;=12,AN269-12,AN269)</f>
        <v>0</v>
      </c>
      <c r="AL269" s="200" t="str">
        <f>IF(AO269&lt;=15,"半",0)</f>
        <v>半</v>
      </c>
      <c r="AM269" s="196">
        <f>DATEDIF(BK269,BN269,"y")</f>
        <v>0</v>
      </c>
      <c r="AN269" s="197">
        <f>IF(AO269&gt;=16,DATEDIF(BK269,BN269,"ym")+1,DATEDIF(BK269,BN269,"ym"))</f>
        <v>0</v>
      </c>
      <c r="AO269" s="198">
        <f>DATEDIF(BK269,BN269,"md")</f>
        <v>14</v>
      </c>
      <c r="AP269" s="199" t="e">
        <f>IF(AT269&gt;=12,DATEDIF(BK269,BO269,"y")+1,DATEDIF(BK269,BO269,"y"))</f>
        <v>#NUM!</v>
      </c>
      <c r="AQ269" s="199" t="e">
        <f>IF(AT269&gt;=12,AT269-12,AT269)</f>
        <v>#NUM!</v>
      </c>
      <c r="AR269" s="200" t="e">
        <f>IF(AU269&lt;=15,"半",0)</f>
        <v>#NUM!</v>
      </c>
      <c r="AS269" s="196" t="e">
        <f>DATEDIF(BK269,BO269,"y")</f>
        <v>#NUM!</v>
      </c>
      <c r="AT269" s="197" t="e">
        <f>IF(AU269&gt;=16,DATEDIF(BK269,BO269,"ym")+1,DATEDIF(BK269,BO269,"ym"))</f>
        <v>#NUM!</v>
      </c>
      <c r="AU269" s="198" t="e">
        <f>DATEDIF(BK269,BO269,"md")</f>
        <v>#NUM!</v>
      </c>
      <c r="AV269" s="199" t="e">
        <f>IF(AZ269&gt;=12,DATEDIF(BL269,BN269,"y")+1,DATEDIF(BL269,BN269,"y"))</f>
        <v>#NUM!</v>
      </c>
      <c r="AW269" s="199" t="e">
        <f>IF(AZ269&gt;=12,AZ269-12,AZ269)</f>
        <v>#NUM!</v>
      </c>
      <c r="AX269" s="200" t="e">
        <f>IF(BA269&lt;=15,"半",0)</f>
        <v>#NUM!</v>
      </c>
      <c r="AY269" s="196" t="e">
        <f>DATEDIF(BL269,BN269,"y")</f>
        <v>#NUM!</v>
      </c>
      <c r="AZ269" s="197" t="e">
        <f>IF(BA269&gt;=16,DATEDIF(BL269,BN269,"ym")+1,DATEDIF(BL269,BN269,"ym"))</f>
        <v>#NUM!</v>
      </c>
      <c r="BA269" s="197" t="e">
        <f>DATEDIF(BL269,BN269,"md")</f>
        <v>#NUM!</v>
      </c>
      <c r="BB269" s="199" t="e">
        <f>IF(BF269&gt;=12,DATEDIF(BL269,BO269,"y")+1,DATEDIF(BL269,BO269,"y"))</f>
        <v>#NUM!</v>
      </c>
      <c r="BC269" s="199" t="e">
        <f>IF(BF269&gt;=12,BF269-12,BF269)</f>
        <v>#NUM!</v>
      </c>
      <c r="BD269" s="200" t="e">
        <f>IF(BG269&lt;=15,"半",0)</f>
        <v>#NUM!</v>
      </c>
      <c r="BE269" s="196" t="e">
        <f>DATEDIF(BL269,BO269,"y")</f>
        <v>#NUM!</v>
      </c>
      <c r="BF269" s="197" t="e">
        <f>IF(BG269&gt;=16,DATEDIF(BL269,BO269,"ym")+1,DATEDIF(BL269,BO269,"ym"))</f>
        <v>#NUM!</v>
      </c>
      <c r="BG269" s="198" t="e">
        <f>DATEDIF(BL269,BO269,"md")</f>
        <v>#NUM!</v>
      </c>
      <c r="BH269" s="197"/>
      <c r="BI269" s="191">
        <f>IF(J270="現在",$AG$6,J270)</f>
        <v>0</v>
      </c>
      <c r="BJ269" s="197">
        <v>8</v>
      </c>
      <c r="BK269" s="204">
        <f>IF(DAY(J269)&lt;=15,J269-DAY(J269)+1,J269-DAY(J269)+16)</f>
        <v>1</v>
      </c>
      <c r="BL269" s="204">
        <f>IF(DAY(BK269)=1,BK269+15,BU269)</f>
        <v>16</v>
      </c>
      <c r="BM269" s="205"/>
      <c r="BN269" s="206">
        <f>IF(CD269&gt;=16,CB269,IF(J270="現在",$AG$6-CD269+15,J270-CD269+15))</f>
        <v>15</v>
      </c>
      <c r="BO269" s="207">
        <f>IF(DAY(BN269)=15,BN269-DAY(BN269),BN269-DAY(BN269)+15)</f>
        <v>0</v>
      </c>
      <c r="BP269" s="205"/>
      <c r="BQ269" s="205"/>
      <c r="BR269" s="161">
        <f>YEAR(J269)</f>
        <v>1900</v>
      </c>
      <c r="BS269" s="161">
        <f>MONTH(J269)+1</f>
        <v>2</v>
      </c>
      <c r="BT269" s="208" t="str">
        <f>CONCATENATE(BR269,"/",BS269,"/",1)</f>
        <v>1900/2/1</v>
      </c>
      <c r="BU269" s="208">
        <f t="shared" ref="BU269" si="268">BT269+1-1</f>
        <v>32</v>
      </c>
      <c r="BV269" s="208">
        <f>BT269-1</f>
        <v>31</v>
      </c>
      <c r="BW269" s="161">
        <f t="shared" ref="BW269" si="269">DAY(BV269)</f>
        <v>31</v>
      </c>
      <c r="BX269" s="161">
        <f>DAY(J269)</f>
        <v>0</v>
      </c>
      <c r="BY269" s="161">
        <f>YEAR(BI269)</f>
        <v>1900</v>
      </c>
      <c r="BZ269" s="161">
        <f>IF(MONTH(BI269)=12,MONTH(BI269)-12+1,MONTH(BI269)+1)</f>
        <v>2</v>
      </c>
      <c r="CA269" s="208" t="str">
        <f>IF(BZ269=1,CONCATENATE(BY269+1,"/",BZ269,"/",1),CONCATENATE(BY269,"/",BZ269,"/",1))</f>
        <v>1900/2/1</v>
      </c>
      <c r="CB269" s="208">
        <f t="shared" ref="CB269" si="270">CA269-1</f>
        <v>31</v>
      </c>
      <c r="CC269" s="161">
        <f t="shared" ref="CC269" si="271">DAY(CB269)</f>
        <v>31</v>
      </c>
      <c r="CD269" s="161">
        <f>DAY(BI269)</f>
        <v>0</v>
      </c>
      <c r="CF269" s="161">
        <v>4102</v>
      </c>
      <c r="CG269" s="161">
        <v>4102</v>
      </c>
      <c r="CH269" s="161" t="s">
        <v>414</v>
      </c>
      <c r="CI269" s="161">
        <v>4102</v>
      </c>
    </row>
    <row r="270" spans="1:87" ht="12.75" customHeight="1">
      <c r="A270" s="415"/>
      <c r="B270" s="381"/>
      <c r="C270" s="382"/>
      <c r="D270" s="382"/>
      <c r="E270" s="382"/>
      <c r="F270" s="382"/>
      <c r="G270" s="383"/>
      <c r="H270" s="209" t="s">
        <v>25</v>
      </c>
      <c r="I270" s="209"/>
      <c r="J270" s="302"/>
      <c r="K270" s="385"/>
      <c r="L270" s="387"/>
      <c r="M270" s="385"/>
      <c r="N270" s="300"/>
      <c r="O270" s="240"/>
      <c r="P270" s="240"/>
      <c r="Q270" s="240"/>
      <c r="R270" s="240"/>
      <c r="S270" s="240"/>
      <c r="T270" s="240"/>
      <c r="U270" s="240"/>
      <c r="V270" s="240"/>
      <c r="W270" s="240"/>
      <c r="X270" s="240"/>
      <c r="Y270" s="240"/>
      <c r="Z270" s="240"/>
      <c r="AA270" s="240"/>
      <c r="AB270" s="240"/>
      <c r="AC270" s="301"/>
      <c r="AD270" s="191"/>
      <c r="AE270" s="192"/>
      <c r="AF270" s="414"/>
      <c r="AG270" s="389"/>
      <c r="AH270" s="159"/>
      <c r="AI270" s="159"/>
      <c r="AJ270" s="303"/>
      <c r="AK270" s="303"/>
      <c r="AL270" s="304"/>
      <c r="AM270" s="196"/>
      <c r="AN270" s="197"/>
      <c r="AO270" s="198"/>
      <c r="AP270" s="303"/>
      <c r="AQ270" s="303"/>
      <c r="AR270" s="304"/>
      <c r="AS270" s="196"/>
      <c r="AT270" s="197"/>
      <c r="AU270" s="198"/>
      <c r="AV270" s="303"/>
      <c r="AW270" s="303"/>
      <c r="AX270" s="304"/>
      <c r="AY270" s="196"/>
      <c r="AZ270" s="197"/>
      <c r="BA270" s="197"/>
      <c r="BB270" s="303"/>
      <c r="BC270" s="303"/>
      <c r="BD270" s="304"/>
      <c r="BE270" s="196"/>
      <c r="BF270" s="197"/>
      <c r="BG270" s="198"/>
      <c r="BH270" s="197"/>
      <c r="BI270" s="191"/>
      <c r="BJ270" s="197"/>
      <c r="BK270" s="204"/>
      <c r="BL270" s="204"/>
      <c r="BM270" s="205"/>
      <c r="BN270" s="207"/>
      <c r="BO270" s="207"/>
      <c r="BP270" s="205"/>
      <c r="BQ270" s="205"/>
      <c r="BT270" s="208"/>
      <c r="BU270" s="208"/>
      <c r="BV270" s="208"/>
      <c r="CA270" s="208"/>
      <c r="CB270" s="208"/>
      <c r="CF270" s="161">
        <v>4103</v>
      </c>
      <c r="CG270" s="161">
        <v>4103</v>
      </c>
      <c r="CH270" s="161" t="s">
        <v>415</v>
      </c>
      <c r="CI270" s="161">
        <v>4103</v>
      </c>
    </row>
    <row r="271" spans="1:87" ht="12.75" customHeight="1">
      <c r="A271" s="397"/>
      <c r="B271" s="378"/>
      <c r="C271" s="379"/>
      <c r="D271" s="379"/>
      <c r="E271" s="379"/>
      <c r="F271" s="379"/>
      <c r="G271" s="380"/>
      <c r="H271" s="212" t="s">
        <v>24</v>
      </c>
      <c r="I271" s="212"/>
      <c r="J271" s="299"/>
      <c r="K271" s="384" t="str">
        <f>IF($J271&lt;&gt;"",IF($AF271="0-",AP271,IF($AF271="+0",AV271,IF($AF271="+-",BB271,AJ271))),"")</f>
        <v/>
      </c>
      <c r="L271" s="386" t="str">
        <f>IF($J271&lt;&gt;"",IF($AF271="0-",AQ271,IF($AF271="+0",AW271,IF($AF271="+-",BC271,AK271))),"")</f>
        <v/>
      </c>
      <c r="M271" s="384" t="str">
        <f>IF($J271&lt;&gt;"",IF($AF271="0-",AR271,IF($AF271="+0",AX271,IF($AF271="+-",BD271,AL271))),"")</f>
        <v/>
      </c>
      <c r="N271" s="300"/>
      <c r="O271" s="240"/>
      <c r="P271" s="240"/>
      <c r="Q271" s="240"/>
      <c r="R271" s="240"/>
      <c r="S271" s="240"/>
      <c r="T271" s="240"/>
      <c r="U271" s="240"/>
      <c r="V271" s="240"/>
      <c r="W271" s="240"/>
      <c r="X271" s="240"/>
      <c r="Y271" s="240"/>
      <c r="Z271" s="240"/>
      <c r="AA271" s="240"/>
      <c r="AB271" s="240"/>
      <c r="AC271" s="301"/>
      <c r="AD271" s="191"/>
      <c r="AE271" s="192"/>
      <c r="AF271" s="413"/>
      <c r="AG271" s="388" t="str">
        <f>IF(AF271&lt;&gt;"",VLOOKUP(AF271,$AH$13:$AI$16,2),"")</f>
        <v/>
      </c>
      <c r="AH271" s="159"/>
      <c r="AI271" s="159"/>
      <c r="AJ271" s="199">
        <f>IF(AN271&gt;=12,DATEDIF(BK271,BN271,"y")+1,DATEDIF(BK271,BN271,"y"))</f>
        <v>0</v>
      </c>
      <c r="AK271" s="199">
        <f>IF(AN271&gt;=12,AN271-12,AN271)</f>
        <v>0</v>
      </c>
      <c r="AL271" s="200" t="str">
        <f>IF(AO271&lt;=15,"半",0)</f>
        <v>半</v>
      </c>
      <c r="AM271" s="196">
        <f>DATEDIF(BK271,BN271,"y")</f>
        <v>0</v>
      </c>
      <c r="AN271" s="197">
        <f>IF(AO271&gt;=16,DATEDIF(BK271,BN271,"ym")+1,DATEDIF(BK271,BN271,"ym"))</f>
        <v>0</v>
      </c>
      <c r="AO271" s="198">
        <f>DATEDIF(BK271,BN271,"md")</f>
        <v>14</v>
      </c>
      <c r="AP271" s="199" t="e">
        <f>IF(AT271&gt;=12,DATEDIF(BK271,BO271,"y")+1,DATEDIF(BK271,BO271,"y"))</f>
        <v>#NUM!</v>
      </c>
      <c r="AQ271" s="199" t="e">
        <f>IF(AT271&gt;=12,AT271-12,AT271)</f>
        <v>#NUM!</v>
      </c>
      <c r="AR271" s="200" t="e">
        <f>IF(AU271&lt;=15,"半",0)</f>
        <v>#NUM!</v>
      </c>
      <c r="AS271" s="196" t="e">
        <f>DATEDIF(BK271,BO271,"y")</f>
        <v>#NUM!</v>
      </c>
      <c r="AT271" s="197" t="e">
        <f>IF(AU271&gt;=16,DATEDIF(BK271,BO271,"ym")+1,DATEDIF(BK271,BO271,"ym"))</f>
        <v>#NUM!</v>
      </c>
      <c r="AU271" s="198" t="e">
        <f>DATEDIF(BK271,BO271,"md")</f>
        <v>#NUM!</v>
      </c>
      <c r="AV271" s="199" t="e">
        <f>IF(AZ271&gt;=12,DATEDIF(BL271,BN271,"y")+1,DATEDIF(BL271,BN271,"y"))</f>
        <v>#NUM!</v>
      </c>
      <c r="AW271" s="199" t="e">
        <f>IF(AZ271&gt;=12,AZ271-12,AZ271)</f>
        <v>#NUM!</v>
      </c>
      <c r="AX271" s="200" t="e">
        <f>IF(BA271&lt;=15,"半",0)</f>
        <v>#NUM!</v>
      </c>
      <c r="AY271" s="196" t="e">
        <f>DATEDIF(BL271,BN271,"y")</f>
        <v>#NUM!</v>
      </c>
      <c r="AZ271" s="197" t="e">
        <f>IF(BA271&gt;=16,DATEDIF(BL271,BN271,"ym")+1,DATEDIF(BL271,BN271,"ym"))</f>
        <v>#NUM!</v>
      </c>
      <c r="BA271" s="197" t="e">
        <f>DATEDIF(BL271,BN271,"md")</f>
        <v>#NUM!</v>
      </c>
      <c r="BB271" s="199" t="e">
        <f>IF(BF271&gt;=12,DATEDIF(BL271,BO271,"y")+1,DATEDIF(BL271,BO271,"y"))</f>
        <v>#NUM!</v>
      </c>
      <c r="BC271" s="199" t="e">
        <f>IF(BF271&gt;=12,BF271-12,BF271)</f>
        <v>#NUM!</v>
      </c>
      <c r="BD271" s="200" t="e">
        <f>IF(BG271&lt;=15,"半",0)</f>
        <v>#NUM!</v>
      </c>
      <c r="BE271" s="196" t="e">
        <f>DATEDIF(BL271,BO271,"y")</f>
        <v>#NUM!</v>
      </c>
      <c r="BF271" s="197" t="e">
        <f>IF(BG271&gt;=16,DATEDIF(BL271,BO271,"ym")+1,DATEDIF(BL271,BO271,"ym"))</f>
        <v>#NUM!</v>
      </c>
      <c r="BG271" s="198" t="e">
        <f>DATEDIF(BL271,BO271,"md")</f>
        <v>#NUM!</v>
      </c>
      <c r="BH271" s="197"/>
      <c r="BI271" s="191">
        <f>IF(J272="現在",$AG$6,J272)</f>
        <v>0</v>
      </c>
      <c r="BJ271" s="197">
        <v>9</v>
      </c>
      <c r="BK271" s="204">
        <f>IF(DAY(J271)&lt;=15,J271-DAY(J271)+1,J271-DAY(J271)+16)</f>
        <v>1</v>
      </c>
      <c r="BL271" s="204">
        <f>IF(DAY(BK271)=1,BK271+15,BU271)</f>
        <v>16</v>
      </c>
      <c r="BM271" s="205"/>
      <c r="BN271" s="206">
        <f>IF(CD271&gt;=16,CB271,IF(J272="現在",$AG$6-CD271+15,J272-CD271+15))</f>
        <v>15</v>
      </c>
      <c r="BO271" s="207">
        <f>IF(DAY(BN271)=15,BN271-DAY(BN271),BN271-DAY(BN271)+15)</f>
        <v>0</v>
      </c>
      <c r="BP271" s="205"/>
      <c r="BQ271" s="205"/>
      <c r="BR271" s="161">
        <f>YEAR(J271)</f>
        <v>1900</v>
      </c>
      <c r="BS271" s="161">
        <f>MONTH(J271)+1</f>
        <v>2</v>
      </c>
      <c r="BT271" s="208" t="str">
        <f>CONCATENATE(BR271,"/",BS271,"/",1)</f>
        <v>1900/2/1</v>
      </c>
      <c r="BU271" s="208">
        <f t="shared" ref="BU271" si="272">BT271+1-1</f>
        <v>32</v>
      </c>
      <c r="BV271" s="208">
        <f>BT271-1</f>
        <v>31</v>
      </c>
      <c r="BW271" s="161">
        <f t="shared" ref="BW271" si="273">DAY(BV271)</f>
        <v>31</v>
      </c>
      <c r="BX271" s="161">
        <f>DAY(J271)</f>
        <v>0</v>
      </c>
      <c r="BY271" s="161">
        <f>YEAR(BI271)</f>
        <v>1900</v>
      </c>
      <c r="BZ271" s="161">
        <f>IF(MONTH(BI271)=12,MONTH(BI271)-12+1,MONTH(BI271)+1)</f>
        <v>2</v>
      </c>
      <c r="CA271" s="208" t="str">
        <f>IF(BZ271=1,CONCATENATE(BY271+1,"/",BZ271,"/",1),CONCATENATE(BY271,"/",BZ271,"/",1))</f>
        <v>1900/2/1</v>
      </c>
      <c r="CB271" s="208">
        <f t="shared" ref="CB271" si="274">CA271-1</f>
        <v>31</v>
      </c>
      <c r="CC271" s="161">
        <f t="shared" ref="CC271" si="275">DAY(CB271)</f>
        <v>31</v>
      </c>
      <c r="CD271" s="161">
        <f>DAY(BI271)</f>
        <v>0</v>
      </c>
      <c r="CF271" s="161">
        <v>4104</v>
      </c>
      <c r="CG271" s="161">
        <v>4104</v>
      </c>
      <c r="CH271" s="161" t="s">
        <v>416</v>
      </c>
      <c r="CI271" s="161">
        <v>4104</v>
      </c>
    </row>
    <row r="272" spans="1:87" ht="12.75" customHeight="1">
      <c r="A272" s="415"/>
      <c r="B272" s="381"/>
      <c r="C272" s="382"/>
      <c r="D272" s="382"/>
      <c r="E272" s="382"/>
      <c r="F272" s="382"/>
      <c r="G272" s="383"/>
      <c r="H272" s="209" t="s">
        <v>25</v>
      </c>
      <c r="I272" s="209"/>
      <c r="J272" s="302"/>
      <c r="K272" s="385"/>
      <c r="L272" s="387"/>
      <c r="M272" s="385"/>
      <c r="N272" s="300"/>
      <c r="O272" s="240"/>
      <c r="P272" s="240"/>
      <c r="Q272" s="240"/>
      <c r="R272" s="240"/>
      <c r="S272" s="240"/>
      <c r="T272" s="240"/>
      <c r="U272" s="240"/>
      <c r="V272" s="240"/>
      <c r="W272" s="240"/>
      <c r="X272" s="240"/>
      <c r="Y272" s="240"/>
      <c r="Z272" s="240"/>
      <c r="AA272" s="240"/>
      <c r="AB272" s="240"/>
      <c r="AC272" s="301"/>
      <c r="AD272" s="191"/>
      <c r="AE272" s="192"/>
      <c r="AF272" s="414"/>
      <c r="AG272" s="389"/>
      <c r="AH272" s="159"/>
      <c r="AI272" s="159"/>
      <c r="AJ272" s="303"/>
      <c r="AK272" s="303"/>
      <c r="AL272" s="304"/>
      <c r="AM272" s="196"/>
      <c r="AN272" s="197"/>
      <c r="AO272" s="198"/>
      <c r="AP272" s="303"/>
      <c r="AQ272" s="303"/>
      <c r="AR272" s="304"/>
      <c r="AS272" s="196"/>
      <c r="AT272" s="197"/>
      <c r="AU272" s="198"/>
      <c r="AV272" s="303"/>
      <c r="AW272" s="303"/>
      <c r="AX272" s="304"/>
      <c r="AY272" s="196"/>
      <c r="AZ272" s="197"/>
      <c r="BA272" s="197"/>
      <c r="BB272" s="303"/>
      <c r="BC272" s="303"/>
      <c r="BD272" s="304"/>
      <c r="BE272" s="196"/>
      <c r="BF272" s="197"/>
      <c r="BG272" s="198"/>
      <c r="BH272" s="197"/>
      <c r="BI272" s="191"/>
      <c r="BJ272" s="197"/>
      <c r="BK272" s="204"/>
      <c r="BL272" s="204"/>
      <c r="BM272" s="205"/>
      <c r="BN272" s="207"/>
      <c r="BO272" s="207"/>
      <c r="BP272" s="205"/>
      <c r="BQ272" s="205"/>
      <c r="BT272" s="208"/>
      <c r="BU272" s="208"/>
      <c r="BV272" s="208"/>
      <c r="CA272" s="208"/>
      <c r="CB272" s="208"/>
      <c r="CF272" s="161">
        <v>4105</v>
      </c>
      <c r="CG272" s="161">
        <v>4105</v>
      </c>
      <c r="CH272" s="161" t="s">
        <v>417</v>
      </c>
      <c r="CI272" s="161">
        <v>4105</v>
      </c>
    </row>
    <row r="273" spans="1:87" ht="12.75" customHeight="1">
      <c r="A273" s="397"/>
      <c r="B273" s="378"/>
      <c r="C273" s="379"/>
      <c r="D273" s="379"/>
      <c r="E273" s="379"/>
      <c r="F273" s="379"/>
      <c r="G273" s="380"/>
      <c r="H273" s="212" t="s">
        <v>24</v>
      </c>
      <c r="I273" s="212"/>
      <c r="J273" s="299"/>
      <c r="K273" s="384" t="str">
        <f>IF($J273&lt;&gt;"",IF($AF273="0-",AP273,IF($AF273="+0",AV273,IF($AF273="+-",BB273,AJ273))),"")</f>
        <v/>
      </c>
      <c r="L273" s="386" t="str">
        <f>IF($J273&lt;&gt;"",IF($AF273="0-",AQ273,IF($AF273="+0",AW273,IF($AF273="+-",BC273,AK273))),"")</f>
        <v/>
      </c>
      <c r="M273" s="384" t="str">
        <f>IF($J273&lt;&gt;"",IF($AF273="0-",AR273,IF($AF273="+0",AX273,IF($AF273="+-",BD273,AL273))),"")</f>
        <v/>
      </c>
      <c r="N273" s="300"/>
      <c r="O273" s="240"/>
      <c r="P273" s="240"/>
      <c r="Q273" s="240"/>
      <c r="R273" s="240"/>
      <c r="S273" s="240"/>
      <c r="T273" s="240"/>
      <c r="U273" s="240"/>
      <c r="V273" s="240"/>
      <c r="W273" s="240"/>
      <c r="X273" s="240"/>
      <c r="Y273" s="240"/>
      <c r="Z273" s="240"/>
      <c r="AA273" s="240"/>
      <c r="AB273" s="240"/>
      <c r="AC273" s="301"/>
      <c r="AD273" s="191"/>
      <c r="AE273" s="192"/>
      <c r="AF273" s="413"/>
      <c r="AG273" s="388" t="str">
        <f>IF(AF273&lt;&gt;"",VLOOKUP(AF273,$AH$13:$AI$16,2),"")</f>
        <v/>
      </c>
      <c r="AH273" s="159"/>
      <c r="AI273" s="159"/>
      <c r="AJ273" s="199">
        <f>IF(AN273&gt;=12,DATEDIF(BK273,BN273,"y")+1,DATEDIF(BK273,BN273,"y"))</f>
        <v>0</v>
      </c>
      <c r="AK273" s="199">
        <f>IF(AN273&gt;=12,AN273-12,AN273)</f>
        <v>0</v>
      </c>
      <c r="AL273" s="200" t="str">
        <f>IF(AO273&lt;=15,"半",0)</f>
        <v>半</v>
      </c>
      <c r="AM273" s="196">
        <f>DATEDIF(BK273,BN273,"y")</f>
        <v>0</v>
      </c>
      <c r="AN273" s="197">
        <f>IF(AO273&gt;=16,DATEDIF(BK273,BN273,"ym")+1,DATEDIF(BK273,BN273,"ym"))</f>
        <v>0</v>
      </c>
      <c r="AO273" s="198">
        <f>DATEDIF(BK273,BN273,"md")</f>
        <v>14</v>
      </c>
      <c r="AP273" s="199" t="e">
        <f>IF(AT273&gt;=12,DATEDIF(BK273,BO273,"y")+1,DATEDIF(BK273,BO273,"y"))</f>
        <v>#NUM!</v>
      </c>
      <c r="AQ273" s="199" t="e">
        <f>IF(AT273&gt;=12,AT273-12,AT273)</f>
        <v>#NUM!</v>
      </c>
      <c r="AR273" s="200" t="e">
        <f>IF(AU273&lt;=15,"半",0)</f>
        <v>#NUM!</v>
      </c>
      <c r="AS273" s="196" t="e">
        <f>DATEDIF(BK273,BO273,"y")</f>
        <v>#NUM!</v>
      </c>
      <c r="AT273" s="197" t="e">
        <f>IF(AU273&gt;=16,DATEDIF(BK273,BO273,"ym")+1,DATEDIF(BK273,BO273,"ym"))</f>
        <v>#NUM!</v>
      </c>
      <c r="AU273" s="198" t="e">
        <f>DATEDIF(BK273,BO273,"md")</f>
        <v>#NUM!</v>
      </c>
      <c r="AV273" s="199" t="e">
        <f>IF(AZ273&gt;=12,DATEDIF(BL273,BN273,"y")+1,DATEDIF(BL273,BN273,"y"))</f>
        <v>#NUM!</v>
      </c>
      <c r="AW273" s="199" t="e">
        <f>IF(AZ273&gt;=12,AZ273-12,AZ273)</f>
        <v>#NUM!</v>
      </c>
      <c r="AX273" s="200" t="e">
        <f>IF(BA273&lt;=15,"半",0)</f>
        <v>#NUM!</v>
      </c>
      <c r="AY273" s="196" t="e">
        <f>DATEDIF(BL273,BN273,"y")</f>
        <v>#NUM!</v>
      </c>
      <c r="AZ273" s="197" t="e">
        <f>IF(BA273&gt;=16,DATEDIF(BL273,BN273,"ym")+1,DATEDIF(BL273,BN273,"ym"))</f>
        <v>#NUM!</v>
      </c>
      <c r="BA273" s="197" t="e">
        <f>DATEDIF(BL273,BN273,"md")</f>
        <v>#NUM!</v>
      </c>
      <c r="BB273" s="199" t="e">
        <f>IF(BF273&gt;=12,DATEDIF(BL273,BO273,"y")+1,DATEDIF(BL273,BO273,"y"))</f>
        <v>#NUM!</v>
      </c>
      <c r="BC273" s="199" t="e">
        <f>IF(BF273&gt;=12,BF273-12,BF273)</f>
        <v>#NUM!</v>
      </c>
      <c r="BD273" s="200" t="e">
        <f>IF(BG273&lt;=15,"半",0)</f>
        <v>#NUM!</v>
      </c>
      <c r="BE273" s="196" t="e">
        <f>DATEDIF(BL273,BO273,"y")</f>
        <v>#NUM!</v>
      </c>
      <c r="BF273" s="197" t="e">
        <f>IF(BG273&gt;=16,DATEDIF(BL273,BO273,"ym")+1,DATEDIF(BL273,BO273,"ym"))</f>
        <v>#NUM!</v>
      </c>
      <c r="BG273" s="198" t="e">
        <f>DATEDIF(BL273,BO273,"md")</f>
        <v>#NUM!</v>
      </c>
      <c r="BH273" s="197"/>
      <c r="BI273" s="191">
        <f>IF(J274="現在",$AG$6,J274)</f>
        <v>0</v>
      </c>
      <c r="BJ273" s="197">
        <v>10</v>
      </c>
      <c r="BK273" s="204">
        <f>IF(DAY(J273)&lt;=15,J273-DAY(J273)+1,J273-DAY(J273)+16)</f>
        <v>1</v>
      </c>
      <c r="BL273" s="204">
        <f>IF(DAY(BK273)=1,BK273+15,BU273)</f>
        <v>16</v>
      </c>
      <c r="BM273" s="205"/>
      <c r="BN273" s="206">
        <f>IF(CD273&gt;=16,CB273,IF(J274="現在",$AG$6-CD273+15,J274-CD273+15))</f>
        <v>15</v>
      </c>
      <c r="BO273" s="207">
        <f>IF(DAY(BN273)=15,BN273-DAY(BN273),BN273-DAY(BN273)+15)</f>
        <v>0</v>
      </c>
      <c r="BP273" s="205"/>
      <c r="BQ273" s="205"/>
      <c r="BR273" s="161">
        <f>YEAR(J273)</f>
        <v>1900</v>
      </c>
      <c r="BS273" s="161">
        <f>MONTH(J273)+1</f>
        <v>2</v>
      </c>
      <c r="BT273" s="208" t="str">
        <f>CONCATENATE(BR273,"/",BS273,"/",1)</f>
        <v>1900/2/1</v>
      </c>
      <c r="BU273" s="208">
        <f t="shared" ref="BU273" si="276">BT273+1-1</f>
        <v>32</v>
      </c>
      <c r="BV273" s="208">
        <f>BT273-1</f>
        <v>31</v>
      </c>
      <c r="BW273" s="161">
        <f t="shared" ref="BW273" si="277">DAY(BV273)</f>
        <v>31</v>
      </c>
      <c r="BX273" s="161">
        <f>DAY(J273)</f>
        <v>0</v>
      </c>
      <c r="BY273" s="161">
        <f>YEAR(BI273)</f>
        <v>1900</v>
      </c>
      <c r="BZ273" s="161">
        <f>IF(MONTH(BI273)=12,MONTH(BI273)-12+1,MONTH(BI273)+1)</f>
        <v>2</v>
      </c>
      <c r="CA273" s="208" t="str">
        <f>IF(BZ273=1,CONCATENATE(BY273+1,"/",BZ273,"/",1),CONCATENATE(BY273,"/",BZ273,"/",1))</f>
        <v>1900/2/1</v>
      </c>
      <c r="CB273" s="208">
        <f t="shared" ref="CB273" si="278">CA273-1</f>
        <v>31</v>
      </c>
      <c r="CC273" s="161">
        <f t="shared" ref="CC273" si="279">DAY(CB273)</f>
        <v>31</v>
      </c>
      <c r="CD273" s="161">
        <f>DAY(BI273)</f>
        <v>0</v>
      </c>
      <c r="CF273" s="161">
        <v>4202</v>
      </c>
      <c r="CG273" s="161">
        <v>4202</v>
      </c>
      <c r="CH273" s="161" t="s">
        <v>418</v>
      </c>
      <c r="CI273" s="161">
        <v>4202</v>
      </c>
    </row>
    <row r="274" spans="1:87" ht="12.75" customHeight="1">
      <c r="A274" s="415"/>
      <c r="B274" s="381"/>
      <c r="C274" s="382"/>
      <c r="D274" s="382"/>
      <c r="E274" s="382"/>
      <c r="F274" s="382"/>
      <c r="G274" s="383"/>
      <c r="H274" s="209" t="s">
        <v>25</v>
      </c>
      <c r="I274" s="209"/>
      <c r="J274" s="302"/>
      <c r="K274" s="385"/>
      <c r="L274" s="387"/>
      <c r="M274" s="385"/>
      <c r="N274" s="300"/>
      <c r="O274" s="240"/>
      <c r="P274" s="240"/>
      <c r="Q274" s="240"/>
      <c r="R274" s="240"/>
      <c r="S274" s="240"/>
      <c r="T274" s="240"/>
      <c r="U274" s="240"/>
      <c r="V274" s="240"/>
      <c r="W274" s="240"/>
      <c r="X274" s="240"/>
      <c r="Y274" s="240"/>
      <c r="Z274" s="240"/>
      <c r="AA274" s="240"/>
      <c r="AB274" s="240"/>
      <c r="AC274" s="301"/>
      <c r="AE274" s="192"/>
      <c r="AF274" s="414"/>
      <c r="AG274" s="389"/>
      <c r="AH274" s="159"/>
      <c r="AI274" s="159"/>
      <c r="AJ274" s="303"/>
      <c r="AK274" s="303"/>
      <c r="AL274" s="304"/>
      <c r="AM274" s="196"/>
      <c r="AN274" s="197"/>
      <c r="AO274" s="198"/>
      <c r="AP274" s="303"/>
      <c r="AQ274" s="303"/>
      <c r="AR274" s="304"/>
      <c r="AS274" s="196"/>
      <c r="AT274" s="197"/>
      <c r="AU274" s="198"/>
      <c r="AV274" s="303"/>
      <c r="AW274" s="303"/>
      <c r="AX274" s="304"/>
      <c r="AY274" s="196"/>
      <c r="AZ274" s="197"/>
      <c r="BA274" s="197"/>
      <c r="BB274" s="303"/>
      <c r="BC274" s="303"/>
      <c r="BD274" s="304"/>
      <c r="BE274" s="196"/>
      <c r="BF274" s="197"/>
      <c r="BG274" s="198"/>
      <c r="BH274" s="197"/>
      <c r="BI274" s="191"/>
      <c r="BJ274" s="197"/>
      <c r="BK274" s="204"/>
      <c r="BL274" s="204"/>
      <c r="BM274" s="205"/>
      <c r="BN274" s="207"/>
      <c r="BO274" s="207"/>
      <c r="BP274" s="205"/>
      <c r="BQ274" s="205"/>
      <c r="BT274" s="208"/>
      <c r="BU274" s="208"/>
      <c r="BV274" s="208"/>
      <c r="CA274" s="208"/>
      <c r="CB274" s="208"/>
      <c r="CF274" s="161">
        <v>4203</v>
      </c>
      <c r="CG274" s="161">
        <v>4203</v>
      </c>
      <c r="CH274" s="161" t="s">
        <v>419</v>
      </c>
      <c r="CI274" s="161">
        <v>4203</v>
      </c>
    </row>
    <row r="275" spans="1:87" ht="12.75" customHeight="1">
      <c r="A275" s="397"/>
      <c r="B275" s="378"/>
      <c r="C275" s="379"/>
      <c r="D275" s="379"/>
      <c r="E275" s="379"/>
      <c r="F275" s="379"/>
      <c r="G275" s="380"/>
      <c r="H275" s="212" t="s">
        <v>24</v>
      </c>
      <c r="I275" s="212"/>
      <c r="J275" s="299"/>
      <c r="K275" s="384" t="str">
        <f>IF($J275&lt;&gt;"",IF($AF275="0-",AP275,IF($AF275="+0",AV275,IF($AF275="+-",BB275,AJ275))),"")</f>
        <v/>
      </c>
      <c r="L275" s="386" t="str">
        <f>IF($J275&lt;&gt;"",IF($AF275="0-",AQ275,IF($AF275="+0",AW275,IF($AF275="+-",BC275,AK275))),"")</f>
        <v/>
      </c>
      <c r="M275" s="384" t="str">
        <f>IF($J275&lt;&gt;"",IF($AF275="0-",AR275,IF($AF275="+0",AX275,IF($AF275="+-",BD275,AL275))),"")</f>
        <v/>
      </c>
      <c r="N275" s="300"/>
      <c r="O275" s="240"/>
      <c r="P275" s="240"/>
      <c r="Q275" s="240"/>
      <c r="R275" s="240"/>
      <c r="S275" s="240"/>
      <c r="T275" s="240"/>
      <c r="U275" s="240"/>
      <c r="V275" s="240"/>
      <c r="W275" s="240"/>
      <c r="X275" s="240"/>
      <c r="Y275" s="240"/>
      <c r="Z275" s="240"/>
      <c r="AA275" s="240"/>
      <c r="AB275" s="240"/>
      <c r="AC275" s="301"/>
      <c r="AD275" s="191"/>
      <c r="AE275" s="192"/>
      <c r="AF275" s="413"/>
      <c r="AG275" s="388" t="str">
        <f>IF(AF275&lt;&gt;"",VLOOKUP(AF275,$AH$13:$AI$16,2),"")</f>
        <v/>
      </c>
      <c r="AH275" s="159"/>
      <c r="AI275" s="159"/>
      <c r="AJ275" s="199">
        <f>IF(AN275&gt;=12,DATEDIF(BK275,BN275,"y")+1,DATEDIF(BK275,BN275,"y"))</f>
        <v>0</v>
      </c>
      <c r="AK275" s="199">
        <f>IF(AN275&gt;=12,AN275-12,AN275)</f>
        <v>0</v>
      </c>
      <c r="AL275" s="200" t="str">
        <f>IF(AO275&lt;=15,"半",0)</f>
        <v>半</v>
      </c>
      <c r="AM275" s="196">
        <f>DATEDIF(BK275,BN275,"y")</f>
        <v>0</v>
      </c>
      <c r="AN275" s="197">
        <f>IF(AO275&gt;=16,DATEDIF(BK275,BN275,"ym")+1,DATEDIF(BK275,BN275,"ym"))</f>
        <v>0</v>
      </c>
      <c r="AO275" s="198">
        <f>DATEDIF(BK275,BN275,"md")</f>
        <v>14</v>
      </c>
      <c r="AP275" s="199" t="e">
        <f>IF(AT275&gt;=12,DATEDIF(BK275,BO275,"y")+1,DATEDIF(BK275,BO275,"y"))</f>
        <v>#NUM!</v>
      </c>
      <c r="AQ275" s="199" t="e">
        <f>IF(AT275&gt;=12,AT275-12,AT275)</f>
        <v>#NUM!</v>
      </c>
      <c r="AR275" s="200" t="e">
        <f>IF(AU275&lt;=15,"半",0)</f>
        <v>#NUM!</v>
      </c>
      <c r="AS275" s="196" t="e">
        <f>DATEDIF(BK275,BO275,"y")</f>
        <v>#NUM!</v>
      </c>
      <c r="AT275" s="197" t="e">
        <f>IF(AU275&gt;=16,DATEDIF(BK275,BO275,"ym")+1,DATEDIF(BK275,BO275,"ym"))</f>
        <v>#NUM!</v>
      </c>
      <c r="AU275" s="198" t="e">
        <f>DATEDIF(BK275,BO275,"md")</f>
        <v>#NUM!</v>
      </c>
      <c r="AV275" s="199" t="e">
        <f>IF(AZ275&gt;=12,DATEDIF(BL275,BN275,"y")+1,DATEDIF(BL275,BN275,"y"))</f>
        <v>#NUM!</v>
      </c>
      <c r="AW275" s="199" t="e">
        <f>IF(AZ275&gt;=12,AZ275-12,AZ275)</f>
        <v>#NUM!</v>
      </c>
      <c r="AX275" s="200" t="e">
        <f>IF(BA275&lt;=15,"半",0)</f>
        <v>#NUM!</v>
      </c>
      <c r="AY275" s="196" t="e">
        <f>DATEDIF(BL275,BN275,"y")</f>
        <v>#NUM!</v>
      </c>
      <c r="AZ275" s="197" t="e">
        <f>IF(BA275&gt;=16,DATEDIF(BL275,BN275,"ym")+1,DATEDIF(BL275,BN275,"ym"))</f>
        <v>#NUM!</v>
      </c>
      <c r="BA275" s="197" t="e">
        <f>DATEDIF(BL275,BN275,"md")</f>
        <v>#NUM!</v>
      </c>
      <c r="BB275" s="199" t="e">
        <f>IF(BF275&gt;=12,DATEDIF(BL275,BO275,"y")+1,DATEDIF(BL275,BO275,"y"))</f>
        <v>#NUM!</v>
      </c>
      <c r="BC275" s="199" t="e">
        <f>IF(BF275&gt;=12,BF275-12,BF275)</f>
        <v>#NUM!</v>
      </c>
      <c r="BD275" s="200" t="e">
        <f>IF(BG275&lt;=15,"半",0)</f>
        <v>#NUM!</v>
      </c>
      <c r="BE275" s="196" t="e">
        <f>DATEDIF(BL275,BO275,"y")</f>
        <v>#NUM!</v>
      </c>
      <c r="BF275" s="197" t="e">
        <f>IF(BG275&gt;=16,DATEDIF(BL275,BO275,"ym")+1,DATEDIF(BL275,BO275,"ym"))</f>
        <v>#NUM!</v>
      </c>
      <c r="BG275" s="198" t="e">
        <f>DATEDIF(BL275,BO275,"md")</f>
        <v>#NUM!</v>
      </c>
      <c r="BH275" s="197"/>
      <c r="BI275" s="191">
        <f>IF(J276="現在",$AG$6,J276)</f>
        <v>0</v>
      </c>
      <c r="BJ275" s="197">
        <v>11</v>
      </c>
      <c r="BK275" s="204">
        <f>IF(DAY(J275)&lt;=15,J275-DAY(J275)+1,J275-DAY(J275)+16)</f>
        <v>1</v>
      </c>
      <c r="BL275" s="204">
        <f>IF(DAY(BK275)=1,BK275+15,BU275)</f>
        <v>16</v>
      </c>
      <c r="BM275" s="205"/>
      <c r="BN275" s="206">
        <f>IF(CD275&gt;=16,CB275,IF(J276="現在",$AG$6-CD275+15,J276-CD275+15))</f>
        <v>15</v>
      </c>
      <c r="BO275" s="207">
        <f>IF(DAY(BN275)=15,BN275-DAY(BN275),BN275-DAY(BN275)+15)</f>
        <v>0</v>
      </c>
      <c r="BP275" s="205"/>
      <c r="BQ275" s="205"/>
      <c r="BR275" s="161">
        <f>YEAR(J275)</f>
        <v>1900</v>
      </c>
      <c r="BS275" s="161">
        <f>MONTH(J275)+1</f>
        <v>2</v>
      </c>
      <c r="BT275" s="208" t="str">
        <f>CONCATENATE(BR275,"/",BS275,"/",1)</f>
        <v>1900/2/1</v>
      </c>
      <c r="BU275" s="208">
        <f t="shared" ref="BU275" si="280">BT275+1-1</f>
        <v>32</v>
      </c>
      <c r="BV275" s="208">
        <f>BT275-1</f>
        <v>31</v>
      </c>
      <c r="BW275" s="161">
        <f t="shared" ref="BW275" si="281">DAY(BV275)</f>
        <v>31</v>
      </c>
      <c r="BX275" s="161">
        <f>DAY(J275)</f>
        <v>0</v>
      </c>
      <c r="BY275" s="161">
        <f>YEAR(BI275)</f>
        <v>1900</v>
      </c>
      <c r="BZ275" s="161">
        <f>IF(MONTH(BI275)=12,MONTH(BI275)-12+1,MONTH(BI275)+1)</f>
        <v>2</v>
      </c>
      <c r="CA275" s="208" t="str">
        <f>IF(BZ275=1,CONCATENATE(BY275+1,"/",BZ275,"/",1),CONCATENATE(BY275,"/",BZ275,"/",1))</f>
        <v>1900/2/1</v>
      </c>
      <c r="CB275" s="208">
        <f t="shared" ref="CB275" si="282">CA275-1</f>
        <v>31</v>
      </c>
      <c r="CC275" s="161">
        <f t="shared" ref="CC275" si="283">DAY(CB275)</f>
        <v>31</v>
      </c>
      <c r="CD275" s="161">
        <f>DAY(BI275)</f>
        <v>0</v>
      </c>
      <c r="CF275" s="161">
        <v>4205</v>
      </c>
      <c r="CG275" s="161">
        <v>4205</v>
      </c>
      <c r="CH275" s="161" t="s">
        <v>420</v>
      </c>
      <c r="CI275" s="161">
        <v>4205</v>
      </c>
    </row>
    <row r="276" spans="1:87" ht="12.75" customHeight="1">
      <c r="A276" s="415"/>
      <c r="B276" s="381"/>
      <c r="C276" s="382"/>
      <c r="D276" s="382"/>
      <c r="E276" s="382"/>
      <c r="F276" s="382"/>
      <c r="G276" s="383"/>
      <c r="H276" s="209" t="s">
        <v>25</v>
      </c>
      <c r="I276" s="209"/>
      <c r="J276" s="302"/>
      <c r="K276" s="385"/>
      <c r="L276" s="387"/>
      <c r="M276" s="385"/>
      <c r="N276" s="300"/>
      <c r="O276" s="240"/>
      <c r="P276" s="240"/>
      <c r="Q276" s="240"/>
      <c r="R276" s="240"/>
      <c r="S276" s="240"/>
      <c r="T276" s="240"/>
      <c r="U276" s="240"/>
      <c r="V276" s="240"/>
      <c r="W276" s="240"/>
      <c r="X276" s="240"/>
      <c r="Y276" s="240"/>
      <c r="Z276" s="240"/>
      <c r="AA276" s="240"/>
      <c r="AB276" s="240"/>
      <c r="AC276" s="301"/>
      <c r="AD276" s="191"/>
      <c r="AE276" s="192"/>
      <c r="AF276" s="414"/>
      <c r="AG276" s="389"/>
      <c r="AH276" s="159"/>
      <c r="AI276" s="159"/>
      <c r="AJ276" s="303"/>
      <c r="AK276" s="303"/>
      <c r="AL276" s="304"/>
      <c r="AM276" s="196"/>
      <c r="AN276" s="197"/>
      <c r="AO276" s="198"/>
      <c r="AP276" s="303"/>
      <c r="AQ276" s="303"/>
      <c r="AR276" s="304"/>
      <c r="AS276" s="196"/>
      <c r="AT276" s="197"/>
      <c r="AU276" s="198"/>
      <c r="AV276" s="303"/>
      <c r="AW276" s="303"/>
      <c r="AX276" s="304"/>
      <c r="AY276" s="196"/>
      <c r="AZ276" s="197"/>
      <c r="BA276" s="197"/>
      <c r="BB276" s="303"/>
      <c r="BC276" s="303"/>
      <c r="BD276" s="304"/>
      <c r="BE276" s="196"/>
      <c r="BF276" s="197"/>
      <c r="BG276" s="198"/>
      <c r="BH276" s="197"/>
      <c r="BI276" s="191"/>
      <c r="BJ276" s="197"/>
      <c r="BK276" s="204"/>
      <c r="BL276" s="204"/>
      <c r="BM276" s="205"/>
      <c r="BN276" s="207"/>
      <c r="BO276" s="207"/>
      <c r="BP276" s="205"/>
      <c r="BQ276" s="205"/>
      <c r="BT276" s="208"/>
      <c r="BU276" s="208"/>
      <c r="BV276" s="208"/>
      <c r="CA276" s="208"/>
      <c r="CB276" s="208"/>
      <c r="CF276" s="161">
        <v>4206</v>
      </c>
      <c r="CG276" s="161">
        <v>4206</v>
      </c>
      <c r="CH276" s="161" t="s">
        <v>421</v>
      </c>
      <c r="CI276" s="161">
        <v>4206</v>
      </c>
    </row>
    <row r="277" spans="1:87" ht="12.75" customHeight="1">
      <c r="A277" s="397"/>
      <c r="B277" s="378"/>
      <c r="C277" s="379"/>
      <c r="D277" s="379"/>
      <c r="E277" s="379"/>
      <c r="F277" s="379"/>
      <c r="G277" s="380"/>
      <c r="H277" s="212" t="s">
        <v>24</v>
      </c>
      <c r="I277" s="212"/>
      <c r="J277" s="299"/>
      <c r="K277" s="384" t="str">
        <f>IF($J277&lt;&gt;"",IF($AF277="0-",AP277,IF($AF277="+0",AV277,IF($AF277="+-",BB277,AJ277))),"")</f>
        <v/>
      </c>
      <c r="L277" s="386" t="str">
        <f>IF($J277&lt;&gt;"",IF($AF277="0-",AQ277,IF($AF277="+0",AW277,IF($AF277="+-",BC277,AK277))),"")</f>
        <v/>
      </c>
      <c r="M277" s="384" t="str">
        <f>IF($J277&lt;&gt;"",IF($AF277="0-",AR277,IF($AF277="+0",AX277,IF($AF277="+-",BD277,AL277))),"")</f>
        <v/>
      </c>
      <c r="N277" s="300"/>
      <c r="O277" s="240"/>
      <c r="P277" s="240"/>
      <c r="Q277" s="240"/>
      <c r="R277" s="240"/>
      <c r="S277" s="240"/>
      <c r="T277" s="240"/>
      <c r="U277" s="240"/>
      <c r="V277" s="240"/>
      <c r="W277" s="240"/>
      <c r="X277" s="240"/>
      <c r="Y277" s="240"/>
      <c r="Z277" s="240"/>
      <c r="AA277" s="240"/>
      <c r="AB277" s="240"/>
      <c r="AC277" s="301"/>
      <c r="AD277" s="191"/>
      <c r="AE277" s="192"/>
      <c r="AF277" s="413"/>
      <c r="AG277" s="388" t="str">
        <f>IF(AF277&lt;&gt;"",VLOOKUP(AF277,$AH$13:$AI$16,2),"")</f>
        <v/>
      </c>
      <c r="AH277" s="159"/>
      <c r="AI277" s="159"/>
      <c r="AJ277" s="199">
        <f>IF(AN277&gt;=12,DATEDIF(BK277,BN277,"y")+1,DATEDIF(BK277,BN277,"y"))</f>
        <v>0</v>
      </c>
      <c r="AK277" s="199">
        <f>IF(AN277&gt;=12,AN277-12,AN277)</f>
        <v>0</v>
      </c>
      <c r="AL277" s="200" t="str">
        <f>IF(AO277&lt;=15,"半",0)</f>
        <v>半</v>
      </c>
      <c r="AM277" s="196">
        <f>DATEDIF(BK277,BN277,"y")</f>
        <v>0</v>
      </c>
      <c r="AN277" s="197">
        <f>IF(AO277&gt;=16,DATEDIF(BK277,BN277,"ym")+1,DATEDIF(BK277,BN277,"ym"))</f>
        <v>0</v>
      </c>
      <c r="AO277" s="198">
        <f>DATEDIF(BK277,BN277,"md")</f>
        <v>14</v>
      </c>
      <c r="AP277" s="199" t="e">
        <f>IF(AT277&gt;=12,DATEDIF(BK277,BO277,"y")+1,DATEDIF(BK277,BO277,"y"))</f>
        <v>#NUM!</v>
      </c>
      <c r="AQ277" s="199" t="e">
        <f>IF(AT277&gt;=12,AT277-12,AT277)</f>
        <v>#NUM!</v>
      </c>
      <c r="AR277" s="200" t="e">
        <f>IF(AU277&lt;=15,"半",0)</f>
        <v>#NUM!</v>
      </c>
      <c r="AS277" s="196" t="e">
        <f>DATEDIF(BK277,BO277,"y")</f>
        <v>#NUM!</v>
      </c>
      <c r="AT277" s="197" t="e">
        <f>IF(AU277&gt;=16,DATEDIF(BK277,BO277,"ym")+1,DATEDIF(BK277,BO277,"ym"))</f>
        <v>#NUM!</v>
      </c>
      <c r="AU277" s="198" t="e">
        <f>DATEDIF(BK277,BO277,"md")</f>
        <v>#NUM!</v>
      </c>
      <c r="AV277" s="199" t="e">
        <f>IF(AZ277&gt;=12,DATEDIF(BL277,BN277,"y")+1,DATEDIF(BL277,BN277,"y"))</f>
        <v>#NUM!</v>
      </c>
      <c r="AW277" s="199" t="e">
        <f>IF(AZ277&gt;=12,AZ277-12,AZ277)</f>
        <v>#NUM!</v>
      </c>
      <c r="AX277" s="200" t="e">
        <f>IF(BA277&lt;=15,"半",0)</f>
        <v>#NUM!</v>
      </c>
      <c r="AY277" s="196" t="e">
        <f>DATEDIF(BL277,BN277,"y")</f>
        <v>#NUM!</v>
      </c>
      <c r="AZ277" s="197" t="e">
        <f>IF(BA277&gt;=16,DATEDIF(BL277,BN277,"ym")+1,DATEDIF(BL277,BN277,"ym"))</f>
        <v>#NUM!</v>
      </c>
      <c r="BA277" s="197" t="e">
        <f>DATEDIF(BL277,BN277,"md")</f>
        <v>#NUM!</v>
      </c>
      <c r="BB277" s="199" t="e">
        <f>IF(BF277&gt;=12,DATEDIF(BL277,BO277,"y")+1,DATEDIF(BL277,BO277,"y"))</f>
        <v>#NUM!</v>
      </c>
      <c r="BC277" s="199" t="e">
        <f>IF(BF277&gt;=12,BF277-12,BF277)</f>
        <v>#NUM!</v>
      </c>
      <c r="BD277" s="200" t="e">
        <f>IF(BG277&lt;=15,"半",0)</f>
        <v>#NUM!</v>
      </c>
      <c r="BE277" s="196" t="e">
        <f>DATEDIF(BL277,BO277,"y")</f>
        <v>#NUM!</v>
      </c>
      <c r="BF277" s="197" t="e">
        <f>IF(BG277&gt;=16,DATEDIF(BL277,BO277,"ym")+1,DATEDIF(BL277,BO277,"ym"))</f>
        <v>#NUM!</v>
      </c>
      <c r="BG277" s="198" t="e">
        <f>DATEDIF(BL277,BO277,"md")</f>
        <v>#NUM!</v>
      </c>
      <c r="BH277" s="197"/>
      <c r="BI277" s="191">
        <f>IF(J278="現在",$AG$6,J278)</f>
        <v>0</v>
      </c>
      <c r="BJ277" s="197">
        <v>12</v>
      </c>
      <c r="BK277" s="204">
        <f>IF(DAY(J277)&lt;=15,J277-DAY(J277)+1,J277-DAY(J277)+16)</f>
        <v>1</v>
      </c>
      <c r="BL277" s="204">
        <f>IF(DAY(BK277)=1,BK277+15,BU277)</f>
        <v>16</v>
      </c>
      <c r="BM277" s="205"/>
      <c r="BN277" s="206">
        <f>IF(CD277&gt;=16,CB277,IF(J278="現在",$AG$6-CD277+15,J278-CD277+15))</f>
        <v>15</v>
      </c>
      <c r="BO277" s="207">
        <f>IF(DAY(BN277)=15,BN277-DAY(BN277),BN277-DAY(BN277)+15)</f>
        <v>0</v>
      </c>
      <c r="BP277" s="205"/>
      <c r="BQ277" s="205"/>
      <c r="BR277" s="161">
        <f>YEAR(J277)</f>
        <v>1900</v>
      </c>
      <c r="BS277" s="161">
        <f>MONTH(J277)+1</f>
        <v>2</v>
      </c>
      <c r="BT277" s="208" t="str">
        <f>CONCATENATE(BR277,"/",BS277,"/",1)</f>
        <v>1900/2/1</v>
      </c>
      <c r="BU277" s="208">
        <f t="shared" ref="BU277" si="284">BT277+1-1</f>
        <v>32</v>
      </c>
      <c r="BV277" s="208">
        <f>BT277-1</f>
        <v>31</v>
      </c>
      <c r="BW277" s="161">
        <f t="shared" ref="BW277" si="285">DAY(BV277)</f>
        <v>31</v>
      </c>
      <c r="BX277" s="161">
        <f>DAY(J277)</f>
        <v>0</v>
      </c>
      <c r="BY277" s="161">
        <f>YEAR(BI277)</f>
        <v>1900</v>
      </c>
      <c r="BZ277" s="161">
        <f>IF(MONTH(BI277)=12,MONTH(BI277)-12+1,MONTH(BI277)+1)</f>
        <v>2</v>
      </c>
      <c r="CA277" s="208" t="str">
        <f>IF(BZ277=1,CONCATENATE(BY277+1,"/",BZ277,"/",1),CONCATENATE(BY277,"/",BZ277,"/",1))</f>
        <v>1900/2/1</v>
      </c>
      <c r="CB277" s="208">
        <f t="shared" ref="CB277" si="286">CA277-1</f>
        <v>31</v>
      </c>
      <c r="CC277" s="161">
        <f t="shared" ref="CC277" si="287">DAY(CB277)</f>
        <v>31</v>
      </c>
      <c r="CD277" s="161">
        <f>DAY(BI277)</f>
        <v>0</v>
      </c>
      <c r="CF277" s="161">
        <v>4207</v>
      </c>
      <c r="CG277" s="161">
        <v>4207</v>
      </c>
      <c r="CH277" s="161" t="s">
        <v>422</v>
      </c>
      <c r="CI277" s="161">
        <v>4207</v>
      </c>
    </row>
    <row r="278" spans="1:87" ht="12.75" customHeight="1">
      <c r="A278" s="415"/>
      <c r="B278" s="381"/>
      <c r="C278" s="382"/>
      <c r="D278" s="382"/>
      <c r="E278" s="382"/>
      <c r="F278" s="382"/>
      <c r="G278" s="383"/>
      <c r="H278" s="209" t="s">
        <v>25</v>
      </c>
      <c r="I278" s="209"/>
      <c r="J278" s="302"/>
      <c r="K278" s="385"/>
      <c r="L278" s="387"/>
      <c r="M278" s="385"/>
      <c r="N278" s="300"/>
      <c r="O278" s="240"/>
      <c r="P278" s="240"/>
      <c r="Q278" s="240"/>
      <c r="R278" s="240"/>
      <c r="S278" s="240"/>
      <c r="T278" s="240"/>
      <c r="U278" s="240"/>
      <c r="V278" s="240"/>
      <c r="W278" s="240"/>
      <c r="X278" s="240"/>
      <c r="Y278" s="240"/>
      <c r="Z278" s="240"/>
      <c r="AA278" s="240"/>
      <c r="AB278" s="240"/>
      <c r="AC278" s="301"/>
      <c r="AD278" s="191"/>
      <c r="AE278" s="192"/>
      <c r="AF278" s="414"/>
      <c r="AG278" s="389"/>
      <c r="AH278" s="159"/>
      <c r="AI278" s="159"/>
      <c r="AJ278" s="303"/>
      <c r="AK278" s="303"/>
      <c r="AL278" s="304"/>
      <c r="AM278" s="196"/>
      <c r="AN278" s="197"/>
      <c r="AO278" s="198"/>
      <c r="AP278" s="303"/>
      <c r="AQ278" s="303"/>
      <c r="AR278" s="304"/>
      <c r="AS278" s="196"/>
      <c r="AT278" s="197"/>
      <c r="AU278" s="198"/>
      <c r="AV278" s="303"/>
      <c r="AW278" s="303"/>
      <c r="AX278" s="304"/>
      <c r="AY278" s="196"/>
      <c r="AZ278" s="197"/>
      <c r="BA278" s="197"/>
      <c r="BB278" s="303"/>
      <c r="BC278" s="303"/>
      <c r="BD278" s="304"/>
      <c r="BE278" s="196"/>
      <c r="BF278" s="197"/>
      <c r="BG278" s="198"/>
      <c r="BH278" s="197"/>
      <c r="BI278" s="191"/>
      <c r="BJ278" s="197"/>
      <c r="BK278" s="204"/>
      <c r="BL278" s="204"/>
      <c r="BM278" s="205"/>
      <c r="BN278" s="207"/>
      <c r="BO278" s="207"/>
      <c r="BP278" s="205"/>
      <c r="BQ278" s="205"/>
      <c r="BT278" s="208"/>
      <c r="BU278" s="208"/>
      <c r="BV278" s="208"/>
      <c r="CA278" s="208"/>
      <c r="CB278" s="208"/>
      <c r="CF278" s="161">
        <v>4208</v>
      </c>
      <c r="CG278" s="161">
        <v>4208</v>
      </c>
      <c r="CH278" s="161" t="s">
        <v>423</v>
      </c>
      <c r="CI278" s="161">
        <v>4208</v>
      </c>
    </row>
    <row r="279" spans="1:87" ht="12.75" customHeight="1">
      <c r="A279" s="397"/>
      <c r="B279" s="378"/>
      <c r="C279" s="379"/>
      <c r="D279" s="379"/>
      <c r="E279" s="379"/>
      <c r="F279" s="379"/>
      <c r="G279" s="380"/>
      <c r="H279" s="212" t="s">
        <v>24</v>
      </c>
      <c r="I279" s="212"/>
      <c r="J279" s="299"/>
      <c r="K279" s="384" t="str">
        <f>IF($J279&lt;&gt;"",IF($AF279="0-",AP279,IF($AF279="+0",AV279,IF($AF279="+-",BB279,AJ279))),"")</f>
        <v/>
      </c>
      <c r="L279" s="386" t="str">
        <f>IF($J279&lt;&gt;"",IF($AF279="0-",AQ279,IF($AF279="+0",AW279,IF($AF279="+-",BC279,AK279))),"")</f>
        <v/>
      </c>
      <c r="M279" s="384" t="str">
        <f>IF($J279&lt;&gt;"",IF($AF279="0-",AR279,IF($AF279="+0",AX279,IF($AF279="+-",BD279,AL279))),"")</f>
        <v/>
      </c>
      <c r="N279" s="300"/>
      <c r="O279" s="240"/>
      <c r="P279" s="240"/>
      <c r="Q279" s="240"/>
      <c r="R279" s="240"/>
      <c r="S279" s="240"/>
      <c r="T279" s="240"/>
      <c r="U279" s="240"/>
      <c r="V279" s="240"/>
      <c r="W279" s="240"/>
      <c r="X279" s="240"/>
      <c r="Y279" s="240"/>
      <c r="Z279" s="240"/>
      <c r="AA279" s="240"/>
      <c r="AB279" s="240"/>
      <c r="AC279" s="301"/>
      <c r="AD279" s="191"/>
      <c r="AE279" s="192"/>
      <c r="AF279" s="413"/>
      <c r="AG279" s="388" t="str">
        <f>IF(AF279&lt;&gt;"",VLOOKUP(AF279,$AH$13:$AI$16,2),"")</f>
        <v/>
      </c>
      <c r="AH279" s="159"/>
      <c r="AI279" s="159"/>
      <c r="AJ279" s="199">
        <f>IF(AN279&gt;=12,DATEDIF(BK279,BN279,"y")+1,DATEDIF(BK279,BN279,"y"))</f>
        <v>0</v>
      </c>
      <c r="AK279" s="199">
        <f>IF(AN279&gt;=12,AN279-12,AN279)</f>
        <v>0</v>
      </c>
      <c r="AL279" s="200" t="str">
        <f>IF(AO279&lt;=15,"半",0)</f>
        <v>半</v>
      </c>
      <c r="AM279" s="196">
        <f>DATEDIF(BK279,BN279,"y")</f>
        <v>0</v>
      </c>
      <c r="AN279" s="197">
        <f>IF(AO279&gt;=16,DATEDIF(BK279,BN279,"ym")+1,DATEDIF(BK279,BN279,"ym"))</f>
        <v>0</v>
      </c>
      <c r="AO279" s="198">
        <f>DATEDIF(BK279,BN279,"md")</f>
        <v>14</v>
      </c>
      <c r="AP279" s="199" t="e">
        <f>IF(AT279&gt;=12,DATEDIF(BK279,BO279,"y")+1,DATEDIF(BK279,BO279,"y"))</f>
        <v>#NUM!</v>
      </c>
      <c r="AQ279" s="199" t="e">
        <f>IF(AT279&gt;=12,AT279-12,AT279)</f>
        <v>#NUM!</v>
      </c>
      <c r="AR279" s="200" t="e">
        <f>IF(AU279&lt;=15,"半",0)</f>
        <v>#NUM!</v>
      </c>
      <c r="AS279" s="196" t="e">
        <f>DATEDIF(BK279,BO279,"y")</f>
        <v>#NUM!</v>
      </c>
      <c r="AT279" s="197" t="e">
        <f>IF(AU279&gt;=16,DATEDIF(BK279,BO279,"ym")+1,DATEDIF(BK279,BO279,"ym"))</f>
        <v>#NUM!</v>
      </c>
      <c r="AU279" s="198" t="e">
        <f>DATEDIF(BK279,BO279,"md")</f>
        <v>#NUM!</v>
      </c>
      <c r="AV279" s="199" t="e">
        <f>IF(AZ279&gt;=12,DATEDIF(BL279,BN279,"y")+1,DATEDIF(BL279,BN279,"y"))</f>
        <v>#NUM!</v>
      </c>
      <c r="AW279" s="199" t="e">
        <f>IF(AZ279&gt;=12,AZ279-12,AZ279)</f>
        <v>#NUM!</v>
      </c>
      <c r="AX279" s="200" t="e">
        <f>IF(BA279&lt;=15,"半",0)</f>
        <v>#NUM!</v>
      </c>
      <c r="AY279" s="196" t="e">
        <f>DATEDIF(BL279,BN279,"y")</f>
        <v>#NUM!</v>
      </c>
      <c r="AZ279" s="197" t="e">
        <f>IF(BA279&gt;=16,DATEDIF(BL279,BN279,"ym")+1,DATEDIF(BL279,BN279,"ym"))</f>
        <v>#NUM!</v>
      </c>
      <c r="BA279" s="197" t="e">
        <f>DATEDIF(BL279,BN279,"md")</f>
        <v>#NUM!</v>
      </c>
      <c r="BB279" s="199" t="e">
        <f>IF(BF279&gt;=12,DATEDIF(BL279,BO279,"y")+1,DATEDIF(BL279,BO279,"y"))</f>
        <v>#NUM!</v>
      </c>
      <c r="BC279" s="199" t="e">
        <f>IF(BF279&gt;=12,BF279-12,BF279)</f>
        <v>#NUM!</v>
      </c>
      <c r="BD279" s="200" t="e">
        <f>IF(BG279&lt;=15,"半",0)</f>
        <v>#NUM!</v>
      </c>
      <c r="BE279" s="196" t="e">
        <f>DATEDIF(BL279,BO279,"y")</f>
        <v>#NUM!</v>
      </c>
      <c r="BF279" s="197" t="e">
        <f>IF(BG279&gt;=16,DATEDIF(BL279,BO279,"ym")+1,DATEDIF(BL279,BO279,"ym"))</f>
        <v>#NUM!</v>
      </c>
      <c r="BG279" s="198" t="e">
        <f>DATEDIF(BL279,BO279,"md")</f>
        <v>#NUM!</v>
      </c>
      <c r="BH279" s="197"/>
      <c r="BI279" s="191">
        <f>IF(J280="現在",$AG$6,J280)</f>
        <v>0</v>
      </c>
      <c r="BJ279" s="197">
        <v>13</v>
      </c>
      <c r="BK279" s="204">
        <f>IF(DAY(J279)&lt;=15,J279-DAY(J279)+1,J279-DAY(J279)+16)</f>
        <v>1</v>
      </c>
      <c r="BL279" s="204">
        <f>IF(DAY(BK279)=1,BK279+15,BU279)</f>
        <v>16</v>
      </c>
      <c r="BM279" s="205"/>
      <c r="BN279" s="206">
        <f>IF(CD279&gt;=16,CB279,IF(J280="現在",$AG$6-CD279+15,J280-CD279+15))</f>
        <v>15</v>
      </c>
      <c r="BO279" s="207">
        <f>IF(DAY(BN279)=15,BN279-DAY(BN279),BN279-DAY(BN279)+15)</f>
        <v>0</v>
      </c>
      <c r="BP279" s="205"/>
      <c r="BQ279" s="205"/>
      <c r="BR279" s="161">
        <f>YEAR(J279)</f>
        <v>1900</v>
      </c>
      <c r="BS279" s="161">
        <f>MONTH(J279)+1</f>
        <v>2</v>
      </c>
      <c r="BT279" s="208" t="str">
        <f>CONCATENATE(BR279,"/",BS279,"/",1)</f>
        <v>1900/2/1</v>
      </c>
      <c r="BU279" s="208">
        <f t="shared" ref="BU279" si="288">BT279+1-1</f>
        <v>32</v>
      </c>
      <c r="BV279" s="208">
        <f>BT279-1</f>
        <v>31</v>
      </c>
      <c r="BW279" s="161">
        <f t="shared" ref="BW279" si="289">DAY(BV279)</f>
        <v>31</v>
      </c>
      <c r="BX279" s="161">
        <f>DAY(J279)</f>
        <v>0</v>
      </c>
      <c r="BY279" s="161">
        <f>YEAR(BI279)</f>
        <v>1900</v>
      </c>
      <c r="BZ279" s="161">
        <f>IF(MONTH(BI279)=12,MONTH(BI279)-12+1,MONTH(BI279)+1)</f>
        <v>2</v>
      </c>
      <c r="CA279" s="208" t="str">
        <f>IF(BZ279=1,CONCATENATE(BY279+1,"/",BZ279,"/",1),CONCATENATE(BY279,"/",BZ279,"/",1))</f>
        <v>1900/2/1</v>
      </c>
      <c r="CB279" s="208">
        <f t="shared" ref="CB279" si="290">CA279-1</f>
        <v>31</v>
      </c>
      <c r="CC279" s="161">
        <f t="shared" ref="CC279" si="291">DAY(CB279)</f>
        <v>31</v>
      </c>
      <c r="CD279" s="161">
        <f>DAY(BI279)</f>
        <v>0</v>
      </c>
      <c r="CF279" s="161">
        <v>4209</v>
      </c>
      <c r="CG279" s="161">
        <v>4209</v>
      </c>
      <c r="CH279" s="161" t="s">
        <v>424</v>
      </c>
      <c r="CI279" s="161">
        <v>4209</v>
      </c>
    </row>
    <row r="280" spans="1:87" ht="12.75" customHeight="1">
      <c r="A280" s="415"/>
      <c r="B280" s="381"/>
      <c r="C280" s="382"/>
      <c r="D280" s="382"/>
      <c r="E280" s="382"/>
      <c r="F280" s="382"/>
      <c r="G280" s="383"/>
      <c r="H280" s="209" t="s">
        <v>25</v>
      </c>
      <c r="I280" s="209"/>
      <c r="J280" s="302"/>
      <c r="K280" s="385"/>
      <c r="L280" s="387"/>
      <c r="M280" s="385"/>
      <c r="N280" s="300"/>
      <c r="O280" s="240"/>
      <c r="P280" s="240"/>
      <c r="Q280" s="240"/>
      <c r="R280" s="240"/>
      <c r="S280" s="240"/>
      <c r="T280" s="240"/>
      <c r="U280" s="240"/>
      <c r="V280" s="240"/>
      <c r="W280" s="240"/>
      <c r="X280" s="240"/>
      <c r="Y280" s="240"/>
      <c r="Z280" s="240"/>
      <c r="AA280" s="240"/>
      <c r="AB280" s="240"/>
      <c r="AC280" s="301"/>
      <c r="AE280" s="192"/>
      <c r="AF280" s="414"/>
      <c r="AG280" s="389"/>
      <c r="AH280" s="159"/>
      <c r="AI280" s="159"/>
      <c r="AJ280" s="303"/>
      <c r="AK280" s="303"/>
      <c r="AL280" s="304"/>
      <c r="AM280" s="196"/>
      <c r="AN280" s="197"/>
      <c r="AO280" s="198"/>
      <c r="AP280" s="303"/>
      <c r="AQ280" s="303"/>
      <c r="AR280" s="304"/>
      <c r="AS280" s="196"/>
      <c r="AT280" s="197"/>
      <c r="AU280" s="198"/>
      <c r="AV280" s="303"/>
      <c r="AW280" s="303"/>
      <c r="AX280" s="304"/>
      <c r="AY280" s="196"/>
      <c r="AZ280" s="197"/>
      <c r="BA280" s="197"/>
      <c r="BB280" s="303"/>
      <c r="BC280" s="303"/>
      <c r="BD280" s="304"/>
      <c r="BE280" s="196"/>
      <c r="BF280" s="197"/>
      <c r="BG280" s="198"/>
      <c r="BH280" s="197"/>
      <c r="BI280" s="191"/>
      <c r="BJ280" s="197"/>
      <c r="BK280" s="204"/>
      <c r="BL280" s="204"/>
      <c r="BM280" s="205"/>
      <c r="BN280" s="207"/>
      <c r="BO280" s="207"/>
      <c r="BP280" s="205"/>
      <c r="BQ280" s="205"/>
      <c r="BT280" s="208"/>
      <c r="BU280" s="208"/>
      <c r="BV280" s="208"/>
      <c r="CA280" s="208"/>
      <c r="CB280" s="208"/>
      <c r="CF280" s="161">
        <v>4211</v>
      </c>
      <c r="CG280" s="161">
        <v>4211</v>
      </c>
      <c r="CH280" s="161" t="s">
        <v>425</v>
      </c>
      <c r="CI280" s="161">
        <v>4211</v>
      </c>
    </row>
    <row r="281" spans="1:87" ht="12.75" customHeight="1">
      <c r="A281" s="397"/>
      <c r="B281" s="378"/>
      <c r="C281" s="379"/>
      <c r="D281" s="379"/>
      <c r="E281" s="379"/>
      <c r="F281" s="379"/>
      <c r="G281" s="380"/>
      <c r="H281" s="212" t="s">
        <v>24</v>
      </c>
      <c r="I281" s="212"/>
      <c r="J281" s="299"/>
      <c r="K281" s="384" t="str">
        <f>IF($J281&lt;&gt;"",IF($AF281="0-",AP281,IF($AF281="+0",AV281,IF($AF281="+-",BB281,AJ281))),"")</f>
        <v/>
      </c>
      <c r="L281" s="386" t="str">
        <f>IF($J281&lt;&gt;"",IF($AF281="0-",AQ281,IF($AF281="+0",AW281,IF($AF281="+-",BC281,AK281))),"")</f>
        <v/>
      </c>
      <c r="M281" s="384" t="str">
        <f>IF($J281&lt;&gt;"",IF($AF281="0-",AR281,IF($AF281="+0",AX281,IF($AF281="+-",BD281,AL281))),"")</f>
        <v/>
      </c>
      <c r="N281" s="300"/>
      <c r="O281" s="240"/>
      <c r="P281" s="240"/>
      <c r="Q281" s="240"/>
      <c r="R281" s="240"/>
      <c r="S281" s="240"/>
      <c r="T281" s="240"/>
      <c r="U281" s="240"/>
      <c r="V281" s="240"/>
      <c r="W281" s="240"/>
      <c r="X281" s="240"/>
      <c r="Y281" s="240"/>
      <c r="Z281" s="240"/>
      <c r="AA281" s="240"/>
      <c r="AB281" s="240"/>
      <c r="AC281" s="301"/>
      <c r="AD281" s="191"/>
      <c r="AE281" s="192"/>
      <c r="AF281" s="413"/>
      <c r="AG281" s="388" t="str">
        <f>IF(AF281&lt;&gt;"",VLOOKUP(AF281,$AH$13:$AI$16,2),"")</f>
        <v/>
      </c>
      <c r="AH281" s="159"/>
      <c r="AI281" s="159"/>
      <c r="AJ281" s="199">
        <f>IF(AN281&gt;=12,DATEDIF(BK281,BN281,"y")+1,DATEDIF(BK281,BN281,"y"))</f>
        <v>0</v>
      </c>
      <c r="AK281" s="199">
        <f>IF(AN281&gt;=12,AN281-12,AN281)</f>
        <v>0</v>
      </c>
      <c r="AL281" s="200" t="str">
        <f>IF(AO281&lt;=15,"半",0)</f>
        <v>半</v>
      </c>
      <c r="AM281" s="196">
        <f>DATEDIF(BK281,BN281,"y")</f>
        <v>0</v>
      </c>
      <c r="AN281" s="197">
        <f>IF(AO281&gt;=16,DATEDIF(BK281,BN281,"ym")+1,DATEDIF(BK281,BN281,"ym"))</f>
        <v>0</v>
      </c>
      <c r="AO281" s="198">
        <f>DATEDIF(BK281,BN281,"md")</f>
        <v>14</v>
      </c>
      <c r="AP281" s="199" t="e">
        <f>IF(AT281&gt;=12,DATEDIF(BK281,BO281,"y")+1,DATEDIF(BK281,BO281,"y"))</f>
        <v>#NUM!</v>
      </c>
      <c r="AQ281" s="199" t="e">
        <f>IF(AT281&gt;=12,AT281-12,AT281)</f>
        <v>#NUM!</v>
      </c>
      <c r="AR281" s="200" t="e">
        <f>IF(AU281&lt;=15,"半",0)</f>
        <v>#NUM!</v>
      </c>
      <c r="AS281" s="196" t="e">
        <f>DATEDIF(BK281,BO281,"y")</f>
        <v>#NUM!</v>
      </c>
      <c r="AT281" s="197" t="e">
        <f>IF(AU281&gt;=16,DATEDIF(BK281,BO281,"ym")+1,DATEDIF(BK281,BO281,"ym"))</f>
        <v>#NUM!</v>
      </c>
      <c r="AU281" s="198" t="e">
        <f>DATEDIF(BK281,BO281,"md")</f>
        <v>#NUM!</v>
      </c>
      <c r="AV281" s="199" t="e">
        <f>IF(AZ281&gt;=12,DATEDIF(BL281,BN281,"y")+1,DATEDIF(BL281,BN281,"y"))</f>
        <v>#NUM!</v>
      </c>
      <c r="AW281" s="199" t="e">
        <f>IF(AZ281&gt;=12,AZ281-12,AZ281)</f>
        <v>#NUM!</v>
      </c>
      <c r="AX281" s="200" t="e">
        <f>IF(BA281&lt;=15,"半",0)</f>
        <v>#NUM!</v>
      </c>
      <c r="AY281" s="196" t="e">
        <f>DATEDIF(BL281,BN281,"y")</f>
        <v>#NUM!</v>
      </c>
      <c r="AZ281" s="197" t="e">
        <f>IF(BA281&gt;=16,DATEDIF(BL281,BN281,"ym")+1,DATEDIF(BL281,BN281,"ym"))</f>
        <v>#NUM!</v>
      </c>
      <c r="BA281" s="197" t="e">
        <f>DATEDIF(BL281,BN281,"md")</f>
        <v>#NUM!</v>
      </c>
      <c r="BB281" s="199" t="e">
        <f>IF(BF281&gt;=12,DATEDIF(BL281,BO281,"y")+1,DATEDIF(BL281,BO281,"y"))</f>
        <v>#NUM!</v>
      </c>
      <c r="BC281" s="199" t="e">
        <f>IF(BF281&gt;=12,BF281-12,BF281)</f>
        <v>#NUM!</v>
      </c>
      <c r="BD281" s="200" t="e">
        <f>IF(BG281&lt;=15,"半",0)</f>
        <v>#NUM!</v>
      </c>
      <c r="BE281" s="196" t="e">
        <f>DATEDIF(BL281,BO281,"y")</f>
        <v>#NUM!</v>
      </c>
      <c r="BF281" s="197" t="e">
        <f>IF(BG281&gt;=16,DATEDIF(BL281,BO281,"ym")+1,DATEDIF(BL281,BO281,"ym"))</f>
        <v>#NUM!</v>
      </c>
      <c r="BG281" s="198" t="e">
        <f>DATEDIF(BL281,BO281,"md")</f>
        <v>#NUM!</v>
      </c>
      <c r="BH281" s="197"/>
      <c r="BI281" s="191">
        <f>IF(J282="現在",$AG$6,J282)</f>
        <v>0</v>
      </c>
      <c r="BJ281" s="197">
        <v>14</v>
      </c>
      <c r="BK281" s="204">
        <f>IF(DAY(J281)&lt;=15,J281-DAY(J281)+1,J281-DAY(J281)+16)</f>
        <v>1</v>
      </c>
      <c r="BL281" s="204">
        <f>IF(DAY(BK281)=1,BK281+15,BU281)</f>
        <v>16</v>
      </c>
      <c r="BM281" s="205"/>
      <c r="BN281" s="206">
        <f>IF(CD281&gt;=16,CB281,IF(J282="現在",$AG$6-CD281+15,J282-CD281+15))</f>
        <v>15</v>
      </c>
      <c r="BO281" s="207">
        <f>IF(DAY(BN281)=15,BN281-DAY(BN281),BN281-DAY(BN281)+15)</f>
        <v>0</v>
      </c>
      <c r="BP281" s="205"/>
      <c r="BQ281" s="205"/>
      <c r="BR281" s="161">
        <f>YEAR(J281)</f>
        <v>1900</v>
      </c>
      <c r="BS281" s="161">
        <f>MONTH(J281)+1</f>
        <v>2</v>
      </c>
      <c r="BT281" s="208" t="str">
        <f>CONCATENATE(BR281,"/",BS281,"/",1)</f>
        <v>1900/2/1</v>
      </c>
      <c r="BU281" s="208">
        <f t="shared" ref="BU281" si="292">BT281+1-1</f>
        <v>32</v>
      </c>
      <c r="BV281" s="208">
        <f>BT281-1</f>
        <v>31</v>
      </c>
      <c r="BW281" s="161">
        <f t="shared" ref="BW281" si="293">DAY(BV281)</f>
        <v>31</v>
      </c>
      <c r="BX281" s="161">
        <f>DAY(J281)</f>
        <v>0</v>
      </c>
      <c r="BY281" s="161">
        <f>YEAR(BI281)</f>
        <v>1900</v>
      </c>
      <c r="BZ281" s="161">
        <f>IF(MONTH(BI281)=12,MONTH(BI281)-12+1,MONTH(BI281)+1)</f>
        <v>2</v>
      </c>
      <c r="CA281" s="208" t="str">
        <f>IF(BZ281=1,CONCATENATE(BY281+1,"/",BZ281,"/",1),CONCATENATE(BY281,"/",BZ281,"/",1))</f>
        <v>1900/2/1</v>
      </c>
      <c r="CB281" s="208">
        <f t="shared" ref="CB281" si="294">CA281-1</f>
        <v>31</v>
      </c>
      <c r="CC281" s="161">
        <f t="shared" ref="CC281" si="295">DAY(CB281)</f>
        <v>31</v>
      </c>
      <c r="CD281" s="161">
        <f>DAY(BI281)</f>
        <v>0</v>
      </c>
      <c r="CF281" s="161">
        <v>4212</v>
      </c>
      <c r="CG281" s="161">
        <v>4212</v>
      </c>
      <c r="CH281" s="161" t="s">
        <v>426</v>
      </c>
      <c r="CI281" s="161">
        <v>4212</v>
      </c>
    </row>
    <row r="282" spans="1:87" ht="12.75" customHeight="1">
      <c r="A282" s="415"/>
      <c r="B282" s="381"/>
      <c r="C282" s="382"/>
      <c r="D282" s="382"/>
      <c r="E282" s="382"/>
      <c r="F282" s="382"/>
      <c r="G282" s="383"/>
      <c r="H282" s="209" t="s">
        <v>25</v>
      </c>
      <c r="I282" s="209"/>
      <c r="J282" s="302"/>
      <c r="K282" s="385"/>
      <c r="L282" s="387"/>
      <c r="M282" s="385"/>
      <c r="N282" s="300"/>
      <c r="O282" s="240"/>
      <c r="P282" s="240"/>
      <c r="Q282" s="240"/>
      <c r="R282" s="240"/>
      <c r="S282" s="240"/>
      <c r="T282" s="240"/>
      <c r="U282" s="240"/>
      <c r="V282" s="240"/>
      <c r="W282" s="240"/>
      <c r="X282" s="240"/>
      <c r="Y282" s="240"/>
      <c r="Z282" s="240"/>
      <c r="AA282" s="240"/>
      <c r="AB282" s="240"/>
      <c r="AC282" s="301"/>
      <c r="AD282" s="191"/>
      <c r="AE282" s="192"/>
      <c r="AF282" s="414"/>
      <c r="AG282" s="389"/>
      <c r="AH282" s="159"/>
      <c r="AI282" s="159"/>
      <c r="AJ282" s="303"/>
      <c r="AK282" s="303"/>
      <c r="AL282" s="304"/>
      <c r="AM282" s="196"/>
      <c r="AN282" s="197"/>
      <c r="AO282" s="198"/>
      <c r="AP282" s="303"/>
      <c r="AQ282" s="303"/>
      <c r="AR282" s="304"/>
      <c r="AS282" s="196"/>
      <c r="AT282" s="197"/>
      <c r="AU282" s="198"/>
      <c r="AV282" s="303"/>
      <c r="AW282" s="303"/>
      <c r="AX282" s="304"/>
      <c r="AY282" s="196"/>
      <c r="AZ282" s="197"/>
      <c r="BA282" s="197"/>
      <c r="BB282" s="303"/>
      <c r="BC282" s="303"/>
      <c r="BD282" s="304"/>
      <c r="BE282" s="196"/>
      <c r="BF282" s="197"/>
      <c r="BG282" s="198"/>
      <c r="BH282" s="197"/>
      <c r="BI282" s="191"/>
      <c r="BJ282" s="197"/>
      <c r="BK282" s="204"/>
      <c r="BL282" s="204"/>
      <c r="BM282" s="205"/>
      <c r="BN282" s="207"/>
      <c r="BO282" s="207"/>
      <c r="BP282" s="205"/>
      <c r="BQ282" s="205"/>
      <c r="BT282" s="208"/>
      <c r="BU282" s="208"/>
      <c r="BV282" s="208"/>
      <c r="CA282" s="208"/>
      <c r="CB282" s="208"/>
      <c r="CF282" s="161">
        <v>4213</v>
      </c>
      <c r="CG282" s="161">
        <v>4213</v>
      </c>
      <c r="CH282" s="161" t="s">
        <v>427</v>
      </c>
      <c r="CI282" s="161">
        <v>4213</v>
      </c>
    </row>
    <row r="283" spans="1:87" ht="12.75" customHeight="1">
      <c r="A283" s="397"/>
      <c r="B283" s="378"/>
      <c r="C283" s="379"/>
      <c r="D283" s="379"/>
      <c r="E283" s="379"/>
      <c r="F283" s="379"/>
      <c r="G283" s="380"/>
      <c r="H283" s="212" t="s">
        <v>24</v>
      </c>
      <c r="I283" s="212"/>
      <c r="J283" s="299"/>
      <c r="K283" s="384" t="str">
        <f>IF($J283&lt;&gt;"",IF($AF283="0-",AP283,IF($AF283="+0",AV283,IF($AF283="+-",BB283,AJ283))),"")</f>
        <v/>
      </c>
      <c r="L283" s="386" t="str">
        <f>IF($J283&lt;&gt;"",IF($AF283="0-",AQ283,IF($AF283="+0",AW283,IF($AF283="+-",BC283,AK283))),"")</f>
        <v/>
      </c>
      <c r="M283" s="384" t="str">
        <f>IF($J283&lt;&gt;"",IF($AF283="0-",AR283,IF($AF283="+0",AX283,IF($AF283="+-",BD283,AL283))),"")</f>
        <v/>
      </c>
      <c r="N283" s="300"/>
      <c r="O283" s="240"/>
      <c r="P283" s="240"/>
      <c r="Q283" s="240"/>
      <c r="R283" s="240"/>
      <c r="S283" s="240"/>
      <c r="T283" s="240"/>
      <c r="U283" s="240"/>
      <c r="V283" s="240"/>
      <c r="W283" s="240"/>
      <c r="X283" s="240"/>
      <c r="Y283" s="240"/>
      <c r="Z283" s="240"/>
      <c r="AA283" s="240"/>
      <c r="AB283" s="240"/>
      <c r="AC283" s="301"/>
      <c r="AD283" s="191"/>
      <c r="AE283" s="192"/>
      <c r="AF283" s="413"/>
      <c r="AG283" s="388" t="str">
        <f>IF(AF283&lt;&gt;"",VLOOKUP(AF283,$AH$13:$AI$16,2),"")</f>
        <v/>
      </c>
      <c r="AH283" s="159"/>
      <c r="AI283" s="159"/>
      <c r="AJ283" s="199">
        <f>IF(AN283&gt;=12,DATEDIF(BK283,BN283,"y")+1,DATEDIF(BK283,BN283,"y"))</f>
        <v>0</v>
      </c>
      <c r="AK283" s="199">
        <f>IF(AN283&gt;=12,AN283-12,AN283)</f>
        <v>0</v>
      </c>
      <c r="AL283" s="200" t="str">
        <f>IF(AO283&lt;=15,"半",0)</f>
        <v>半</v>
      </c>
      <c r="AM283" s="196">
        <f>DATEDIF(BK283,BN283,"y")</f>
        <v>0</v>
      </c>
      <c r="AN283" s="197">
        <f>IF(AO283&gt;=16,DATEDIF(BK283,BN283,"ym")+1,DATEDIF(BK283,BN283,"ym"))</f>
        <v>0</v>
      </c>
      <c r="AO283" s="198">
        <f>DATEDIF(BK283,BN283,"md")</f>
        <v>14</v>
      </c>
      <c r="AP283" s="199" t="e">
        <f>IF(AT283&gt;=12,DATEDIF(BK283,BO283,"y")+1,DATEDIF(BK283,BO283,"y"))</f>
        <v>#NUM!</v>
      </c>
      <c r="AQ283" s="199" t="e">
        <f>IF(AT283&gt;=12,AT283-12,AT283)</f>
        <v>#NUM!</v>
      </c>
      <c r="AR283" s="200" t="e">
        <f>IF(AU283&lt;=15,"半",0)</f>
        <v>#NUM!</v>
      </c>
      <c r="AS283" s="196" t="e">
        <f>DATEDIF(BK283,BO283,"y")</f>
        <v>#NUM!</v>
      </c>
      <c r="AT283" s="197" t="e">
        <f>IF(AU283&gt;=16,DATEDIF(BK283,BO283,"ym")+1,DATEDIF(BK283,BO283,"ym"))</f>
        <v>#NUM!</v>
      </c>
      <c r="AU283" s="198" t="e">
        <f>DATEDIF(BK283,BO283,"md")</f>
        <v>#NUM!</v>
      </c>
      <c r="AV283" s="199" t="e">
        <f>IF(AZ283&gt;=12,DATEDIF(BL283,BN283,"y")+1,DATEDIF(BL283,BN283,"y"))</f>
        <v>#NUM!</v>
      </c>
      <c r="AW283" s="199" t="e">
        <f>IF(AZ283&gt;=12,AZ283-12,AZ283)</f>
        <v>#NUM!</v>
      </c>
      <c r="AX283" s="200" t="e">
        <f>IF(BA283&lt;=15,"半",0)</f>
        <v>#NUM!</v>
      </c>
      <c r="AY283" s="196" t="e">
        <f>DATEDIF(BL283,BN283,"y")</f>
        <v>#NUM!</v>
      </c>
      <c r="AZ283" s="197" t="e">
        <f>IF(BA283&gt;=16,DATEDIF(BL283,BN283,"ym")+1,DATEDIF(BL283,BN283,"ym"))</f>
        <v>#NUM!</v>
      </c>
      <c r="BA283" s="197" t="e">
        <f>DATEDIF(BL283,BN283,"md")</f>
        <v>#NUM!</v>
      </c>
      <c r="BB283" s="199" t="e">
        <f>IF(BF283&gt;=12,DATEDIF(BL283,BO283,"y")+1,DATEDIF(BL283,BO283,"y"))</f>
        <v>#NUM!</v>
      </c>
      <c r="BC283" s="199" t="e">
        <f>IF(BF283&gt;=12,BF283-12,BF283)</f>
        <v>#NUM!</v>
      </c>
      <c r="BD283" s="200" t="e">
        <f>IF(BG283&lt;=15,"半",0)</f>
        <v>#NUM!</v>
      </c>
      <c r="BE283" s="196" t="e">
        <f>DATEDIF(BL283,BO283,"y")</f>
        <v>#NUM!</v>
      </c>
      <c r="BF283" s="197" t="e">
        <f>IF(BG283&gt;=16,DATEDIF(BL283,BO283,"ym")+1,DATEDIF(BL283,BO283,"ym"))</f>
        <v>#NUM!</v>
      </c>
      <c r="BG283" s="198" t="e">
        <f>DATEDIF(BL283,BO283,"md")</f>
        <v>#NUM!</v>
      </c>
      <c r="BH283" s="197"/>
      <c r="BI283" s="191">
        <f>IF(J284="現在",$AG$6,J284)</f>
        <v>0</v>
      </c>
      <c r="BJ283" s="197">
        <v>15</v>
      </c>
      <c r="BK283" s="204">
        <f>IF(DAY(J283)&lt;=15,J283-DAY(J283)+1,J283-DAY(J283)+16)</f>
        <v>1</v>
      </c>
      <c r="BL283" s="204">
        <f>IF(DAY(BK283)=1,BK283+15,BU283)</f>
        <v>16</v>
      </c>
      <c r="BM283" s="205"/>
      <c r="BN283" s="206">
        <f>IF(CD283&gt;=16,CB283,IF(J284="現在",$AG$6-CD283+15,J284-CD283+15))</f>
        <v>15</v>
      </c>
      <c r="BO283" s="207">
        <f>IF(DAY(BN283)=15,BN283-DAY(BN283),BN283-DAY(BN283)+15)</f>
        <v>0</v>
      </c>
      <c r="BP283" s="205"/>
      <c r="BQ283" s="205"/>
      <c r="BR283" s="161">
        <f>YEAR(J283)</f>
        <v>1900</v>
      </c>
      <c r="BS283" s="161">
        <f>MONTH(J283)+1</f>
        <v>2</v>
      </c>
      <c r="BT283" s="208" t="str">
        <f>CONCATENATE(BR283,"/",BS283,"/",1)</f>
        <v>1900/2/1</v>
      </c>
      <c r="BU283" s="208">
        <f t="shared" ref="BU283" si="296">BT283+1-1</f>
        <v>32</v>
      </c>
      <c r="BV283" s="208">
        <f>BT283-1</f>
        <v>31</v>
      </c>
      <c r="BW283" s="161">
        <f t="shared" ref="BW283" si="297">DAY(BV283)</f>
        <v>31</v>
      </c>
      <c r="BX283" s="161">
        <f>DAY(J283)</f>
        <v>0</v>
      </c>
      <c r="BY283" s="161">
        <f>YEAR(BI283)</f>
        <v>1900</v>
      </c>
      <c r="BZ283" s="161">
        <f>IF(MONTH(BI283)=12,MONTH(BI283)-12+1,MONTH(BI283)+1)</f>
        <v>2</v>
      </c>
      <c r="CA283" s="208" t="str">
        <f>IF(BZ283=1,CONCATENATE(BY283+1,"/",BZ283,"/",1),CONCATENATE(BY283,"/",BZ283,"/",1))</f>
        <v>1900/2/1</v>
      </c>
      <c r="CB283" s="208">
        <f t="shared" ref="CB283" si="298">CA283-1</f>
        <v>31</v>
      </c>
      <c r="CC283" s="161">
        <f t="shared" ref="CC283" si="299">DAY(CB283)</f>
        <v>31</v>
      </c>
      <c r="CD283" s="161">
        <f>DAY(BI283)</f>
        <v>0</v>
      </c>
      <c r="CF283" s="161">
        <v>4214</v>
      </c>
      <c r="CG283" s="161">
        <v>4214</v>
      </c>
      <c r="CH283" s="161" t="s">
        <v>428</v>
      </c>
      <c r="CI283" s="161">
        <v>4214</v>
      </c>
    </row>
    <row r="284" spans="1:87" ht="12.75" customHeight="1">
      <c r="A284" s="415"/>
      <c r="B284" s="381"/>
      <c r="C284" s="382"/>
      <c r="D284" s="382"/>
      <c r="E284" s="382"/>
      <c r="F284" s="382"/>
      <c r="G284" s="383"/>
      <c r="H284" s="209" t="s">
        <v>25</v>
      </c>
      <c r="I284" s="209"/>
      <c r="J284" s="302"/>
      <c r="K284" s="385"/>
      <c r="L284" s="387"/>
      <c r="M284" s="385"/>
      <c r="N284" s="300"/>
      <c r="O284" s="240"/>
      <c r="P284" s="240"/>
      <c r="Q284" s="240"/>
      <c r="R284" s="240"/>
      <c r="S284" s="240"/>
      <c r="T284" s="240"/>
      <c r="U284" s="240"/>
      <c r="V284" s="240"/>
      <c r="W284" s="240"/>
      <c r="X284" s="240"/>
      <c r="Y284" s="240"/>
      <c r="Z284" s="240"/>
      <c r="AA284" s="240"/>
      <c r="AB284" s="240"/>
      <c r="AC284" s="301"/>
      <c r="AD284" s="191"/>
      <c r="AE284" s="192"/>
      <c r="AF284" s="414"/>
      <c r="AG284" s="389"/>
      <c r="AH284" s="159"/>
      <c r="AI284" s="159"/>
      <c r="AJ284" s="303"/>
      <c r="AK284" s="303"/>
      <c r="AL284" s="304"/>
      <c r="AM284" s="196"/>
      <c r="AN284" s="197"/>
      <c r="AO284" s="198"/>
      <c r="AP284" s="303"/>
      <c r="AQ284" s="303"/>
      <c r="AR284" s="304"/>
      <c r="AS284" s="196"/>
      <c r="AT284" s="197"/>
      <c r="AU284" s="198"/>
      <c r="AV284" s="303"/>
      <c r="AW284" s="303"/>
      <c r="AX284" s="304"/>
      <c r="AY284" s="196"/>
      <c r="AZ284" s="197"/>
      <c r="BA284" s="197"/>
      <c r="BB284" s="303"/>
      <c r="BC284" s="303"/>
      <c r="BD284" s="304"/>
      <c r="BE284" s="196"/>
      <c r="BF284" s="197"/>
      <c r="BG284" s="198"/>
      <c r="BH284" s="197"/>
      <c r="BI284" s="191"/>
      <c r="BJ284" s="197"/>
      <c r="BK284" s="204"/>
      <c r="BL284" s="204"/>
      <c r="BM284" s="205"/>
      <c r="BN284" s="207"/>
      <c r="BO284" s="207"/>
      <c r="BP284" s="205"/>
      <c r="BQ284" s="205"/>
      <c r="BT284" s="208"/>
      <c r="BU284" s="208"/>
      <c r="BV284" s="208"/>
      <c r="CA284" s="208"/>
      <c r="CB284" s="208"/>
      <c r="CF284" s="161">
        <v>4215</v>
      </c>
      <c r="CG284" s="161">
        <v>4215</v>
      </c>
      <c r="CH284" s="161" t="s">
        <v>429</v>
      </c>
      <c r="CI284" s="161">
        <v>4215</v>
      </c>
    </row>
    <row r="285" spans="1:87" ht="12.75" customHeight="1">
      <c r="A285" s="397"/>
      <c r="B285" s="378"/>
      <c r="C285" s="379"/>
      <c r="D285" s="379"/>
      <c r="E285" s="379"/>
      <c r="F285" s="379"/>
      <c r="G285" s="380"/>
      <c r="H285" s="212" t="s">
        <v>24</v>
      </c>
      <c r="I285" s="212"/>
      <c r="J285" s="299"/>
      <c r="K285" s="384" t="str">
        <f>IF($J285&lt;&gt;"",IF($AF285="0-",AP285,IF($AF285="+0",AV285,IF($AF285="+-",BB285,AJ285))),"")</f>
        <v/>
      </c>
      <c r="L285" s="386" t="str">
        <f>IF($J285&lt;&gt;"",IF($AF285="0-",AQ285,IF($AF285="+0",AW285,IF($AF285="+-",BC285,AK285))),"")</f>
        <v/>
      </c>
      <c r="M285" s="384" t="str">
        <f>IF($J285&lt;&gt;"",IF($AF285="0-",AR285,IF($AF285="+0",AX285,IF($AF285="+-",BD285,AL285))),"")</f>
        <v/>
      </c>
      <c r="N285" s="300"/>
      <c r="O285" s="240"/>
      <c r="P285" s="240"/>
      <c r="Q285" s="240"/>
      <c r="R285" s="240"/>
      <c r="S285" s="240"/>
      <c r="T285" s="240"/>
      <c r="U285" s="240"/>
      <c r="V285" s="240"/>
      <c r="W285" s="240"/>
      <c r="X285" s="240"/>
      <c r="Y285" s="240"/>
      <c r="Z285" s="240"/>
      <c r="AA285" s="240"/>
      <c r="AB285" s="240"/>
      <c r="AC285" s="301"/>
      <c r="AD285" s="191"/>
      <c r="AE285" s="192"/>
      <c r="AF285" s="413"/>
      <c r="AG285" s="388" t="str">
        <f>IF(AF285&lt;&gt;"",VLOOKUP(AF285,$AH$13:$AI$16,2),"")</f>
        <v/>
      </c>
      <c r="AH285" s="159"/>
      <c r="AI285" s="159"/>
      <c r="AJ285" s="199">
        <f>IF(AN285&gt;=12,DATEDIF(BK285,BN285,"y")+1,DATEDIF(BK285,BN285,"y"))</f>
        <v>0</v>
      </c>
      <c r="AK285" s="199">
        <f>IF(AN285&gt;=12,AN285-12,AN285)</f>
        <v>0</v>
      </c>
      <c r="AL285" s="200" t="str">
        <f>IF(AO285&lt;=15,"半",0)</f>
        <v>半</v>
      </c>
      <c r="AM285" s="196">
        <f>DATEDIF(BK285,BN285,"y")</f>
        <v>0</v>
      </c>
      <c r="AN285" s="197">
        <f>IF(AO285&gt;=16,DATEDIF(BK285,BN285,"ym")+1,DATEDIF(BK285,BN285,"ym"))</f>
        <v>0</v>
      </c>
      <c r="AO285" s="198">
        <f>DATEDIF(BK285,BN285,"md")</f>
        <v>14</v>
      </c>
      <c r="AP285" s="199" t="e">
        <f>IF(AT285&gt;=12,DATEDIF(BK285,BO285,"y")+1,DATEDIF(BK285,BO285,"y"))</f>
        <v>#NUM!</v>
      </c>
      <c r="AQ285" s="199" t="e">
        <f>IF(AT285&gt;=12,AT285-12,AT285)</f>
        <v>#NUM!</v>
      </c>
      <c r="AR285" s="200" t="e">
        <f>IF(AU285&lt;=15,"半",0)</f>
        <v>#NUM!</v>
      </c>
      <c r="AS285" s="196" t="e">
        <f>DATEDIF(BK285,BO285,"y")</f>
        <v>#NUM!</v>
      </c>
      <c r="AT285" s="197" t="e">
        <f>IF(AU285&gt;=16,DATEDIF(BK285,BO285,"ym")+1,DATEDIF(BK285,BO285,"ym"))</f>
        <v>#NUM!</v>
      </c>
      <c r="AU285" s="198" t="e">
        <f>DATEDIF(BK285,BO285,"md")</f>
        <v>#NUM!</v>
      </c>
      <c r="AV285" s="199" t="e">
        <f>IF(AZ285&gt;=12,DATEDIF(BL285,BN285,"y")+1,DATEDIF(BL285,BN285,"y"))</f>
        <v>#NUM!</v>
      </c>
      <c r="AW285" s="199" t="e">
        <f>IF(AZ285&gt;=12,AZ285-12,AZ285)</f>
        <v>#NUM!</v>
      </c>
      <c r="AX285" s="200" t="e">
        <f>IF(BA285&lt;=15,"半",0)</f>
        <v>#NUM!</v>
      </c>
      <c r="AY285" s="196" t="e">
        <f>DATEDIF(BL285,BN285,"y")</f>
        <v>#NUM!</v>
      </c>
      <c r="AZ285" s="197" t="e">
        <f>IF(BA285&gt;=16,DATEDIF(BL285,BN285,"ym")+1,DATEDIF(BL285,BN285,"ym"))</f>
        <v>#NUM!</v>
      </c>
      <c r="BA285" s="197" t="e">
        <f>DATEDIF(BL285,BN285,"md")</f>
        <v>#NUM!</v>
      </c>
      <c r="BB285" s="199" t="e">
        <f>IF(BF285&gt;=12,DATEDIF(BL285,BO285,"y")+1,DATEDIF(BL285,BO285,"y"))</f>
        <v>#NUM!</v>
      </c>
      <c r="BC285" s="199" t="e">
        <f>IF(BF285&gt;=12,BF285-12,BF285)</f>
        <v>#NUM!</v>
      </c>
      <c r="BD285" s="200" t="e">
        <f>IF(BG285&lt;=15,"半",0)</f>
        <v>#NUM!</v>
      </c>
      <c r="BE285" s="196" t="e">
        <f>DATEDIF(BL285,BO285,"y")</f>
        <v>#NUM!</v>
      </c>
      <c r="BF285" s="197" t="e">
        <f>IF(BG285&gt;=16,DATEDIF(BL285,BO285,"ym")+1,DATEDIF(BL285,BO285,"ym"))</f>
        <v>#NUM!</v>
      </c>
      <c r="BG285" s="198" t="e">
        <f>DATEDIF(BL285,BO285,"md")</f>
        <v>#NUM!</v>
      </c>
      <c r="BH285" s="197"/>
      <c r="BI285" s="191">
        <f>IF(J286="現在",$AG$6,J286)</f>
        <v>0</v>
      </c>
      <c r="BJ285" s="197">
        <v>16</v>
      </c>
      <c r="BK285" s="204">
        <f>IF(DAY(J285)&lt;=15,J285-DAY(J285)+1,J285-DAY(J285)+16)</f>
        <v>1</v>
      </c>
      <c r="BL285" s="204">
        <f>IF(DAY(BK285)=1,BK285+15,BU285)</f>
        <v>16</v>
      </c>
      <c r="BM285" s="205"/>
      <c r="BN285" s="206">
        <f>IF(CD285&gt;=16,CB285,IF(J286="現在",$AG$6-CD285+15,J286-CD285+15))</f>
        <v>15</v>
      </c>
      <c r="BO285" s="207">
        <f>IF(DAY(BN285)=15,BN285-DAY(BN285),BN285-DAY(BN285)+15)</f>
        <v>0</v>
      </c>
      <c r="BP285" s="205"/>
      <c r="BQ285" s="205"/>
      <c r="BR285" s="161">
        <f>YEAR(J285)</f>
        <v>1900</v>
      </c>
      <c r="BS285" s="161">
        <f>MONTH(J285)+1</f>
        <v>2</v>
      </c>
      <c r="BT285" s="208" t="str">
        <f>CONCATENATE(BR285,"/",BS285,"/",1)</f>
        <v>1900/2/1</v>
      </c>
      <c r="BU285" s="208">
        <f t="shared" ref="BU285" si="300">BT285+1-1</f>
        <v>32</v>
      </c>
      <c r="BV285" s="208">
        <f>BT285-1</f>
        <v>31</v>
      </c>
      <c r="BW285" s="161">
        <f t="shared" ref="BW285" si="301">DAY(BV285)</f>
        <v>31</v>
      </c>
      <c r="BX285" s="161">
        <f>DAY(J285)</f>
        <v>0</v>
      </c>
      <c r="BY285" s="161">
        <f>YEAR(BI285)</f>
        <v>1900</v>
      </c>
      <c r="BZ285" s="161">
        <f>IF(MONTH(BI285)=12,MONTH(BI285)-12+1,MONTH(BI285)+1)</f>
        <v>2</v>
      </c>
      <c r="CA285" s="208" t="str">
        <f>IF(BZ285=1,CONCATENATE(BY285+1,"/",BZ285,"/",1),CONCATENATE(BY285,"/",BZ285,"/",1))</f>
        <v>1900/2/1</v>
      </c>
      <c r="CB285" s="208">
        <f t="shared" ref="CB285" si="302">CA285-1</f>
        <v>31</v>
      </c>
      <c r="CC285" s="161">
        <f t="shared" ref="CC285" si="303">DAY(CB285)</f>
        <v>31</v>
      </c>
      <c r="CD285" s="161">
        <f>DAY(BI285)</f>
        <v>0</v>
      </c>
      <c r="CF285" s="161">
        <v>4216</v>
      </c>
      <c r="CG285" s="161">
        <v>4216</v>
      </c>
      <c r="CH285" s="161" t="s">
        <v>430</v>
      </c>
      <c r="CI285" s="161">
        <v>4216</v>
      </c>
    </row>
    <row r="286" spans="1:87" ht="12.75" customHeight="1">
      <c r="A286" s="415"/>
      <c r="B286" s="381"/>
      <c r="C286" s="382"/>
      <c r="D286" s="382"/>
      <c r="E286" s="382"/>
      <c r="F286" s="382"/>
      <c r="G286" s="383"/>
      <c r="H286" s="209" t="s">
        <v>25</v>
      </c>
      <c r="I286" s="209"/>
      <c r="J286" s="302"/>
      <c r="K286" s="385"/>
      <c r="L286" s="387"/>
      <c r="M286" s="385"/>
      <c r="N286" s="300"/>
      <c r="O286" s="240"/>
      <c r="P286" s="240"/>
      <c r="Q286" s="240"/>
      <c r="R286" s="240"/>
      <c r="S286" s="240"/>
      <c r="T286" s="240"/>
      <c r="U286" s="240"/>
      <c r="V286" s="240"/>
      <c r="W286" s="240"/>
      <c r="X286" s="240"/>
      <c r="Y286" s="240"/>
      <c r="Z286" s="240"/>
      <c r="AA286" s="240"/>
      <c r="AB286" s="240"/>
      <c r="AC286" s="301"/>
      <c r="AE286" s="192"/>
      <c r="AF286" s="414"/>
      <c r="AG286" s="389"/>
      <c r="AH286" s="159"/>
      <c r="AI286" s="159"/>
      <c r="AJ286" s="303"/>
      <c r="AK286" s="303"/>
      <c r="AL286" s="304"/>
      <c r="AM286" s="196"/>
      <c r="AN286" s="197"/>
      <c r="AO286" s="198"/>
      <c r="AP286" s="303"/>
      <c r="AQ286" s="303"/>
      <c r="AR286" s="304"/>
      <c r="AS286" s="196"/>
      <c r="AT286" s="197"/>
      <c r="AU286" s="198"/>
      <c r="AV286" s="303"/>
      <c r="AW286" s="303"/>
      <c r="AX286" s="304"/>
      <c r="AY286" s="196"/>
      <c r="AZ286" s="197"/>
      <c r="BA286" s="197"/>
      <c r="BB286" s="303"/>
      <c r="BC286" s="303"/>
      <c r="BD286" s="304"/>
      <c r="BE286" s="196"/>
      <c r="BF286" s="197"/>
      <c r="BG286" s="198"/>
      <c r="BH286" s="197"/>
      <c r="BI286" s="191"/>
      <c r="BJ286" s="197"/>
      <c r="BK286" s="204"/>
      <c r="BL286" s="204"/>
      <c r="BM286" s="205"/>
      <c r="BN286" s="207"/>
      <c r="BO286" s="207"/>
      <c r="BP286" s="205"/>
      <c r="BQ286" s="205"/>
      <c r="BT286" s="208"/>
      <c r="BU286" s="208"/>
      <c r="BV286" s="208"/>
      <c r="CA286" s="208"/>
      <c r="CB286" s="208"/>
      <c r="CF286" s="161">
        <v>4301</v>
      </c>
      <c r="CG286" s="161">
        <v>4301</v>
      </c>
      <c r="CH286" s="161" t="s">
        <v>431</v>
      </c>
      <c r="CI286" s="161">
        <v>4301</v>
      </c>
    </row>
    <row r="287" spans="1:87" ht="12.75" customHeight="1">
      <c r="A287" s="397"/>
      <c r="B287" s="378"/>
      <c r="C287" s="379"/>
      <c r="D287" s="379"/>
      <c r="E287" s="379"/>
      <c r="F287" s="379"/>
      <c r="G287" s="380"/>
      <c r="H287" s="212" t="s">
        <v>24</v>
      </c>
      <c r="I287" s="212"/>
      <c r="J287" s="299"/>
      <c r="K287" s="384" t="str">
        <f>IF($J287&lt;&gt;"",IF($AF287="0-",AP287,IF($AF287="+0",AV287,IF($AF287="+-",BB287,AJ287))),"")</f>
        <v/>
      </c>
      <c r="L287" s="386" t="str">
        <f>IF($J287&lt;&gt;"",IF($AF287="0-",AQ287,IF($AF287="+0",AW287,IF($AF287="+-",BC287,AK287))),"")</f>
        <v/>
      </c>
      <c r="M287" s="384" t="str">
        <f>IF($J287&lt;&gt;"",IF($AF287="0-",AR287,IF($AF287="+0",AX287,IF($AF287="+-",BD287,AL287))),"")</f>
        <v/>
      </c>
      <c r="N287" s="300"/>
      <c r="O287" s="240"/>
      <c r="P287" s="240"/>
      <c r="Q287" s="240"/>
      <c r="R287" s="240"/>
      <c r="S287" s="240"/>
      <c r="T287" s="240"/>
      <c r="U287" s="240"/>
      <c r="V287" s="240"/>
      <c r="W287" s="240"/>
      <c r="X287" s="240"/>
      <c r="Y287" s="240"/>
      <c r="Z287" s="240"/>
      <c r="AA287" s="240"/>
      <c r="AB287" s="240"/>
      <c r="AC287" s="301"/>
      <c r="AD287" s="191"/>
      <c r="AE287" s="192"/>
      <c r="AF287" s="413"/>
      <c r="AG287" s="388" t="str">
        <f>IF(AF287&lt;&gt;"",VLOOKUP(AF287,$AH$13:$AI$16,2),"")</f>
        <v/>
      </c>
      <c r="AH287" s="159"/>
      <c r="AI287" s="159"/>
      <c r="AJ287" s="199">
        <f>IF(AN287&gt;=12,DATEDIF(BK287,BN287,"y")+1,DATEDIF(BK287,BN287,"y"))</f>
        <v>0</v>
      </c>
      <c r="AK287" s="199">
        <f>IF(AN287&gt;=12,AN287-12,AN287)</f>
        <v>0</v>
      </c>
      <c r="AL287" s="200" t="str">
        <f>IF(AO287&lt;=15,"半",0)</f>
        <v>半</v>
      </c>
      <c r="AM287" s="196">
        <f>DATEDIF(BK287,BN287,"y")</f>
        <v>0</v>
      </c>
      <c r="AN287" s="197">
        <f>IF(AO287&gt;=16,DATEDIF(BK287,BN287,"ym")+1,DATEDIF(BK287,BN287,"ym"))</f>
        <v>0</v>
      </c>
      <c r="AO287" s="198">
        <f>DATEDIF(BK287,BN287,"md")</f>
        <v>14</v>
      </c>
      <c r="AP287" s="199" t="e">
        <f>IF(AT287&gt;=12,DATEDIF(BK287,BO287,"y")+1,DATEDIF(BK287,BO287,"y"))</f>
        <v>#NUM!</v>
      </c>
      <c r="AQ287" s="199" t="e">
        <f>IF(AT287&gt;=12,AT287-12,AT287)</f>
        <v>#NUM!</v>
      </c>
      <c r="AR287" s="200" t="e">
        <f>IF(AU287&lt;=15,"半",0)</f>
        <v>#NUM!</v>
      </c>
      <c r="AS287" s="196" t="e">
        <f>DATEDIF(BK287,BO287,"y")</f>
        <v>#NUM!</v>
      </c>
      <c r="AT287" s="197" t="e">
        <f>IF(AU287&gt;=16,DATEDIF(BK287,BO287,"ym")+1,DATEDIF(BK287,BO287,"ym"))</f>
        <v>#NUM!</v>
      </c>
      <c r="AU287" s="198" t="e">
        <f>DATEDIF(BK287,BO287,"md")</f>
        <v>#NUM!</v>
      </c>
      <c r="AV287" s="199" t="e">
        <f>IF(AZ287&gt;=12,DATEDIF(BL287,BN287,"y")+1,DATEDIF(BL287,BN287,"y"))</f>
        <v>#NUM!</v>
      </c>
      <c r="AW287" s="199" t="e">
        <f>IF(AZ287&gt;=12,AZ287-12,AZ287)</f>
        <v>#NUM!</v>
      </c>
      <c r="AX287" s="200" t="e">
        <f>IF(BA287&lt;=15,"半",0)</f>
        <v>#NUM!</v>
      </c>
      <c r="AY287" s="196" t="e">
        <f>DATEDIF(BL287,BN287,"y")</f>
        <v>#NUM!</v>
      </c>
      <c r="AZ287" s="197" t="e">
        <f>IF(BA287&gt;=16,DATEDIF(BL287,BN287,"ym")+1,DATEDIF(BL287,BN287,"ym"))</f>
        <v>#NUM!</v>
      </c>
      <c r="BA287" s="197" t="e">
        <f>DATEDIF(BL287,BN287,"md")</f>
        <v>#NUM!</v>
      </c>
      <c r="BB287" s="199" t="e">
        <f>IF(BF287&gt;=12,DATEDIF(BL287,BO287,"y")+1,DATEDIF(BL287,BO287,"y"))</f>
        <v>#NUM!</v>
      </c>
      <c r="BC287" s="199" t="e">
        <f>IF(BF287&gt;=12,BF287-12,BF287)</f>
        <v>#NUM!</v>
      </c>
      <c r="BD287" s="200" t="e">
        <f>IF(BG287&lt;=15,"半",0)</f>
        <v>#NUM!</v>
      </c>
      <c r="BE287" s="196" t="e">
        <f>DATEDIF(BL287,BO287,"y")</f>
        <v>#NUM!</v>
      </c>
      <c r="BF287" s="197" t="e">
        <f>IF(BG287&gt;=16,DATEDIF(BL287,BO287,"ym")+1,DATEDIF(BL287,BO287,"ym"))</f>
        <v>#NUM!</v>
      </c>
      <c r="BG287" s="198" t="e">
        <f>DATEDIF(BL287,BO287,"md")</f>
        <v>#NUM!</v>
      </c>
      <c r="BH287" s="197"/>
      <c r="BI287" s="191">
        <f>IF(J288="現在",$AG$6,J288)</f>
        <v>0</v>
      </c>
      <c r="BJ287" s="197">
        <v>17</v>
      </c>
      <c r="BK287" s="204">
        <f>IF(DAY(J287)&lt;=15,J287-DAY(J287)+1,J287-DAY(J287)+16)</f>
        <v>1</v>
      </c>
      <c r="BL287" s="204">
        <f>IF(DAY(BK287)=1,BK287+15,BU287)</f>
        <v>16</v>
      </c>
      <c r="BM287" s="205"/>
      <c r="BN287" s="206">
        <f>IF(CD287&gt;=16,CB287,IF(J288="現在",$AG$6-CD287+15,J288-CD287+15))</f>
        <v>15</v>
      </c>
      <c r="BO287" s="207">
        <f>IF(DAY(BN287)=15,BN287-DAY(BN287),BN287-DAY(BN287)+15)</f>
        <v>0</v>
      </c>
      <c r="BP287" s="205"/>
      <c r="BQ287" s="205"/>
      <c r="BR287" s="161">
        <f>YEAR(J287)</f>
        <v>1900</v>
      </c>
      <c r="BS287" s="161">
        <f>MONTH(J287)+1</f>
        <v>2</v>
      </c>
      <c r="BT287" s="208" t="str">
        <f>CONCATENATE(BR287,"/",BS287,"/",1)</f>
        <v>1900/2/1</v>
      </c>
      <c r="BU287" s="208">
        <f t="shared" ref="BU287" si="304">BT287+1-1</f>
        <v>32</v>
      </c>
      <c r="BV287" s="208">
        <f>BT287-1</f>
        <v>31</v>
      </c>
      <c r="BW287" s="161">
        <f t="shared" ref="BW287" si="305">DAY(BV287)</f>
        <v>31</v>
      </c>
      <c r="BX287" s="161">
        <f>DAY(J287)</f>
        <v>0</v>
      </c>
      <c r="BY287" s="161">
        <f>YEAR(BI287)</f>
        <v>1900</v>
      </c>
      <c r="BZ287" s="161">
        <f>IF(MONTH(BI287)=12,MONTH(BI287)-12+1,MONTH(BI287)+1)</f>
        <v>2</v>
      </c>
      <c r="CA287" s="208" t="str">
        <f>IF(BZ287=1,CONCATENATE(BY287+1,"/",BZ287,"/",1),CONCATENATE(BY287,"/",BZ287,"/",1))</f>
        <v>1900/2/1</v>
      </c>
      <c r="CB287" s="208">
        <f t="shared" ref="CB287" si="306">CA287-1</f>
        <v>31</v>
      </c>
      <c r="CC287" s="161">
        <f t="shared" ref="CC287" si="307">DAY(CB287)</f>
        <v>31</v>
      </c>
      <c r="CD287" s="161">
        <f>DAY(BI287)</f>
        <v>0</v>
      </c>
      <c r="CF287" s="161">
        <v>4302</v>
      </c>
      <c r="CG287" s="161">
        <v>4302</v>
      </c>
      <c r="CH287" s="161" t="s">
        <v>432</v>
      </c>
      <c r="CI287" s="161">
        <v>4302</v>
      </c>
    </row>
    <row r="288" spans="1:87" ht="12.75" customHeight="1">
      <c r="A288" s="415"/>
      <c r="B288" s="381"/>
      <c r="C288" s="382"/>
      <c r="D288" s="382"/>
      <c r="E288" s="382"/>
      <c r="F288" s="382"/>
      <c r="G288" s="383"/>
      <c r="H288" s="209" t="s">
        <v>25</v>
      </c>
      <c r="I288" s="209"/>
      <c r="J288" s="302"/>
      <c r="K288" s="385"/>
      <c r="L288" s="387"/>
      <c r="M288" s="385"/>
      <c r="N288" s="300"/>
      <c r="O288" s="240"/>
      <c r="P288" s="240"/>
      <c r="Q288" s="240"/>
      <c r="R288" s="240"/>
      <c r="S288" s="240"/>
      <c r="T288" s="240"/>
      <c r="U288" s="240"/>
      <c r="V288" s="240"/>
      <c r="W288" s="240"/>
      <c r="X288" s="240"/>
      <c r="Y288" s="240"/>
      <c r="Z288" s="240"/>
      <c r="AA288" s="240"/>
      <c r="AB288" s="240"/>
      <c r="AC288" s="301"/>
      <c r="AD288" s="191"/>
      <c r="AE288" s="192"/>
      <c r="AF288" s="414"/>
      <c r="AG288" s="389"/>
      <c r="AH288" s="159"/>
      <c r="AI288" s="159"/>
      <c r="AJ288" s="303"/>
      <c r="AK288" s="303"/>
      <c r="AL288" s="304"/>
      <c r="AM288" s="196"/>
      <c r="AN288" s="197"/>
      <c r="AO288" s="198"/>
      <c r="AP288" s="303"/>
      <c r="AQ288" s="303"/>
      <c r="AR288" s="304"/>
      <c r="AS288" s="196"/>
      <c r="AT288" s="197"/>
      <c r="AU288" s="198"/>
      <c r="AV288" s="303"/>
      <c r="AW288" s="303"/>
      <c r="AX288" s="304"/>
      <c r="AY288" s="196"/>
      <c r="AZ288" s="197"/>
      <c r="BA288" s="197"/>
      <c r="BB288" s="303"/>
      <c r="BC288" s="303"/>
      <c r="BD288" s="304"/>
      <c r="BE288" s="196"/>
      <c r="BF288" s="197"/>
      <c r="BG288" s="198"/>
      <c r="BH288" s="197"/>
      <c r="BI288" s="191"/>
      <c r="BJ288" s="197"/>
      <c r="BK288" s="204"/>
      <c r="BL288" s="204"/>
      <c r="BM288" s="205"/>
      <c r="BN288" s="207"/>
      <c r="BO288" s="207"/>
      <c r="BP288" s="205"/>
      <c r="BQ288" s="205"/>
      <c r="BT288" s="208"/>
      <c r="BU288" s="208"/>
      <c r="BV288" s="208"/>
      <c r="CA288" s="208"/>
      <c r="CB288" s="208"/>
      <c r="CF288" s="161">
        <v>4321</v>
      </c>
      <c r="CG288" s="161">
        <v>4321</v>
      </c>
      <c r="CH288" s="161" t="s">
        <v>433</v>
      </c>
      <c r="CI288" s="161">
        <v>4321</v>
      </c>
    </row>
    <row r="289" spans="1:87" ht="12.75" customHeight="1">
      <c r="A289" s="397"/>
      <c r="B289" s="378"/>
      <c r="C289" s="379"/>
      <c r="D289" s="379"/>
      <c r="E289" s="379"/>
      <c r="F289" s="379"/>
      <c r="G289" s="380"/>
      <c r="H289" s="212" t="s">
        <v>24</v>
      </c>
      <c r="I289" s="212"/>
      <c r="J289" s="299"/>
      <c r="K289" s="384" t="str">
        <f>IF($J289&lt;&gt;"",IF($AF289="0-",AP289,IF($AF289="+0",AV289,IF($AF289="+-",BB289,AJ289))),"")</f>
        <v/>
      </c>
      <c r="L289" s="386" t="str">
        <f>IF($J289&lt;&gt;"",IF($AF289="0-",AQ289,IF($AF289="+0",AW289,IF($AF289="+-",BC289,AK289))),"")</f>
        <v/>
      </c>
      <c r="M289" s="384" t="str">
        <f>IF($J289&lt;&gt;"",IF($AF289="0-",AR289,IF($AF289="+0",AX289,IF($AF289="+-",BD289,AL289))),"")</f>
        <v/>
      </c>
      <c r="N289" s="300"/>
      <c r="O289" s="240"/>
      <c r="P289" s="240"/>
      <c r="Q289" s="240"/>
      <c r="R289" s="240"/>
      <c r="S289" s="240"/>
      <c r="T289" s="240"/>
      <c r="U289" s="240"/>
      <c r="V289" s="240"/>
      <c r="W289" s="240"/>
      <c r="X289" s="240"/>
      <c r="Y289" s="240"/>
      <c r="Z289" s="240"/>
      <c r="AA289" s="240"/>
      <c r="AB289" s="240"/>
      <c r="AC289" s="301"/>
      <c r="AD289" s="191"/>
      <c r="AE289" s="192"/>
      <c r="AF289" s="413"/>
      <c r="AG289" s="388" t="str">
        <f>IF(AF289&lt;&gt;"",VLOOKUP(AF289,$AH$13:$AI$16,2),"")</f>
        <v/>
      </c>
      <c r="AH289" s="159"/>
      <c r="AI289" s="159"/>
      <c r="AJ289" s="199">
        <f>IF(AN289&gt;=12,DATEDIF(BK289,BN289,"y")+1,DATEDIF(BK289,BN289,"y"))</f>
        <v>0</v>
      </c>
      <c r="AK289" s="199">
        <f>IF(AN289&gt;=12,AN289-12,AN289)</f>
        <v>0</v>
      </c>
      <c r="AL289" s="200" t="str">
        <f>IF(AO289&lt;=15,"半",0)</f>
        <v>半</v>
      </c>
      <c r="AM289" s="196">
        <f>DATEDIF(BK289,BN289,"y")</f>
        <v>0</v>
      </c>
      <c r="AN289" s="197">
        <f>IF(AO289&gt;=16,DATEDIF(BK289,BN289,"ym")+1,DATEDIF(BK289,BN289,"ym"))</f>
        <v>0</v>
      </c>
      <c r="AO289" s="198">
        <f>DATEDIF(BK289,BN289,"md")</f>
        <v>14</v>
      </c>
      <c r="AP289" s="199" t="e">
        <f>IF(AT289&gt;=12,DATEDIF(BK289,BO289,"y")+1,DATEDIF(BK289,BO289,"y"))</f>
        <v>#NUM!</v>
      </c>
      <c r="AQ289" s="199" t="e">
        <f>IF(AT289&gt;=12,AT289-12,AT289)</f>
        <v>#NUM!</v>
      </c>
      <c r="AR289" s="200" t="e">
        <f>IF(AU289&lt;=15,"半",0)</f>
        <v>#NUM!</v>
      </c>
      <c r="AS289" s="196" t="e">
        <f>DATEDIF(BK289,BO289,"y")</f>
        <v>#NUM!</v>
      </c>
      <c r="AT289" s="197" t="e">
        <f>IF(AU289&gt;=16,DATEDIF(BK289,BO289,"ym")+1,DATEDIF(BK289,BO289,"ym"))</f>
        <v>#NUM!</v>
      </c>
      <c r="AU289" s="198" t="e">
        <f>DATEDIF(BK289,BO289,"md")</f>
        <v>#NUM!</v>
      </c>
      <c r="AV289" s="199" t="e">
        <f>IF(AZ289&gt;=12,DATEDIF(BL289,BN289,"y")+1,DATEDIF(BL289,BN289,"y"))</f>
        <v>#NUM!</v>
      </c>
      <c r="AW289" s="199" t="e">
        <f>IF(AZ289&gt;=12,AZ289-12,AZ289)</f>
        <v>#NUM!</v>
      </c>
      <c r="AX289" s="200" t="e">
        <f>IF(BA289&lt;=15,"半",0)</f>
        <v>#NUM!</v>
      </c>
      <c r="AY289" s="196" t="e">
        <f>DATEDIF(BL289,BN289,"y")</f>
        <v>#NUM!</v>
      </c>
      <c r="AZ289" s="197" t="e">
        <f>IF(BA289&gt;=16,DATEDIF(BL289,BN289,"ym")+1,DATEDIF(BL289,BN289,"ym"))</f>
        <v>#NUM!</v>
      </c>
      <c r="BA289" s="197" t="e">
        <f>DATEDIF(BL289,BN289,"md")</f>
        <v>#NUM!</v>
      </c>
      <c r="BB289" s="199" t="e">
        <f>IF(BF289&gt;=12,DATEDIF(BL289,BO289,"y")+1,DATEDIF(BL289,BO289,"y"))</f>
        <v>#NUM!</v>
      </c>
      <c r="BC289" s="199" t="e">
        <f>IF(BF289&gt;=12,BF289-12,BF289)</f>
        <v>#NUM!</v>
      </c>
      <c r="BD289" s="200" t="e">
        <f>IF(BG289&lt;=15,"半",0)</f>
        <v>#NUM!</v>
      </c>
      <c r="BE289" s="196" t="e">
        <f>DATEDIF(BL289,BO289,"y")</f>
        <v>#NUM!</v>
      </c>
      <c r="BF289" s="197" t="e">
        <f>IF(BG289&gt;=16,DATEDIF(BL289,BO289,"ym")+1,DATEDIF(BL289,BO289,"ym"))</f>
        <v>#NUM!</v>
      </c>
      <c r="BG289" s="198" t="e">
        <f>DATEDIF(BL289,BO289,"md")</f>
        <v>#NUM!</v>
      </c>
      <c r="BH289" s="197"/>
      <c r="BI289" s="191">
        <f>IF(J290="現在",$AG$6,J290)</f>
        <v>0</v>
      </c>
      <c r="BJ289" s="197">
        <v>18</v>
      </c>
      <c r="BK289" s="204">
        <f>IF(DAY(J289)&lt;=15,J289-DAY(J289)+1,J289-DAY(J289)+16)</f>
        <v>1</v>
      </c>
      <c r="BL289" s="204">
        <f>IF(DAY(BK289)=1,BK289+15,BU289)</f>
        <v>16</v>
      </c>
      <c r="BM289" s="205"/>
      <c r="BN289" s="206">
        <f>IF(CD289&gt;=16,CB289,IF(J290="現在",$AG$6-CD289+15,J290-CD289+15))</f>
        <v>15</v>
      </c>
      <c r="BO289" s="207">
        <f>IF(DAY(BN289)=15,BN289-DAY(BN289),BN289-DAY(BN289)+15)</f>
        <v>0</v>
      </c>
      <c r="BP289" s="205"/>
      <c r="BQ289" s="205"/>
      <c r="BR289" s="161">
        <f>YEAR(J289)</f>
        <v>1900</v>
      </c>
      <c r="BS289" s="161">
        <f>MONTH(J289)+1</f>
        <v>2</v>
      </c>
      <c r="BT289" s="208" t="str">
        <f>CONCATENATE(BR289,"/",BS289,"/",1)</f>
        <v>1900/2/1</v>
      </c>
      <c r="BU289" s="208">
        <f t="shared" ref="BU289" si="308">BT289+1-1</f>
        <v>32</v>
      </c>
      <c r="BV289" s="208">
        <f>BT289-1</f>
        <v>31</v>
      </c>
      <c r="BW289" s="161">
        <f t="shared" ref="BW289" si="309">DAY(BV289)</f>
        <v>31</v>
      </c>
      <c r="BX289" s="161">
        <f>DAY(J289)</f>
        <v>0</v>
      </c>
      <c r="BY289" s="161">
        <f>YEAR(BI289)</f>
        <v>1900</v>
      </c>
      <c r="BZ289" s="161">
        <f>IF(MONTH(BI289)=12,MONTH(BI289)-12+1,MONTH(BI289)+1)</f>
        <v>2</v>
      </c>
      <c r="CA289" s="208" t="str">
        <f>IF(BZ289=1,CONCATENATE(BY289+1,"/",BZ289,"/",1),CONCATENATE(BY289,"/",BZ289,"/",1))</f>
        <v>1900/2/1</v>
      </c>
      <c r="CB289" s="208">
        <f t="shared" ref="CB289" si="310">CA289-1</f>
        <v>31</v>
      </c>
      <c r="CC289" s="161">
        <f t="shared" ref="CC289" si="311">DAY(CB289)</f>
        <v>31</v>
      </c>
      <c r="CD289" s="161">
        <f>DAY(BI289)</f>
        <v>0</v>
      </c>
      <c r="CF289" s="161">
        <v>4322</v>
      </c>
      <c r="CG289" s="161">
        <v>4322</v>
      </c>
      <c r="CH289" s="161" t="s">
        <v>434</v>
      </c>
      <c r="CI289" s="161">
        <v>4322</v>
      </c>
    </row>
    <row r="290" spans="1:87" ht="12.75" customHeight="1">
      <c r="A290" s="415"/>
      <c r="B290" s="381"/>
      <c r="C290" s="382"/>
      <c r="D290" s="382"/>
      <c r="E290" s="382"/>
      <c r="F290" s="382"/>
      <c r="G290" s="383"/>
      <c r="H290" s="209" t="s">
        <v>25</v>
      </c>
      <c r="I290" s="209"/>
      <c r="J290" s="302"/>
      <c r="K290" s="385"/>
      <c r="L290" s="387"/>
      <c r="M290" s="385"/>
      <c r="N290" s="300"/>
      <c r="O290" s="240"/>
      <c r="P290" s="240"/>
      <c r="Q290" s="240"/>
      <c r="R290" s="240"/>
      <c r="S290" s="240"/>
      <c r="T290" s="240"/>
      <c r="U290" s="240"/>
      <c r="V290" s="240"/>
      <c r="W290" s="240"/>
      <c r="X290" s="240"/>
      <c r="Y290" s="240"/>
      <c r="Z290" s="240"/>
      <c r="AA290" s="240"/>
      <c r="AB290" s="240"/>
      <c r="AC290" s="301"/>
      <c r="AD290" s="191"/>
      <c r="AE290" s="192"/>
      <c r="AF290" s="414"/>
      <c r="AG290" s="389"/>
      <c r="AH290" s="159"/>
      <c r="AI290" s="159"/>
      <c r="AJ290" s="303"/>
      <c r="AK290" s="303"/>
      <c r="AL290" s="304"/>
      <c r="AM290" s="196"/>
      <c r="AN290" s="197"/>
      <c r="AO290" s="198"/>
      <c r="AP290" s="303"/>
      <c r="AQ290" s="303"/>
      <c r="AR290" s="304"/>
      <c r="AS290" s="196"/>
      <c r="AT290" s="197"/>
      <c r="AU290" s="198"/>
      <c r="AV290" s="303"/>
      <c r="AW290" s="303"/>
      <c r="AX290" s="304"/>
      <c r="AY290" s="196"/>
      <c r="AZ290" s="197"/>
      <c r="BA290" s="197"/>
      <c r="BB290" s="303"/>
      <c r="BC290" s="303"/>
      <c r="BD290" s="304"/>
      <c r="BE290" s="196"/>
      <c r="BF290" s="197"/>
      <c r="BG290" s="198"/>
      <c r="BH290" s="197"/>
      <c r="BI290" s="191"/>
      <c r="BJ290" s="197"/>
      <c r="BK290" s="204"/>
      <c r="BL290" s="204"/>
      <c r="BM290" s="205"/>
      <c r="BN290" s="207"/>
      <c r="BO290" s="207"/>
      <c r="BP290" s="205"/>
      <c r="BQ290" s="205"/>
      <c r="BT290" s="208"/>
      <c r="BU290" s="208"/>
      <c r="BV290" s="208"/>
      <c r="CA290" s="208"/>
      <c r="CB290" s="208"/>
      <c r="CF290" s="161">
        <v>4323</v>
      </c>
      <c r="CG290" s="161">
        <v>4323</v>
      </c>
      <c r="CH290" s="161" t="s">
        <v>435</v>
      </c>
      <c r="CI290" s="161">
        <v>4323</v>
      </c>
    </row>
    <row r="291" spans="1:87" ht="12.75" customHeight="1">
      <c r="A291" s="397"/>
      <c r="B291" s="378"/>
      <c r="C291" s="379"/>
      <c r="D291" s="379"/>
      <c r="E291" s="379"/>
      <c r="F291" s="379"/>
      <c r="G291" s="380"/>
      <c r="H291" s="212" t="s">
        <v>24</v>
      </c>
      <c r="I291" s="212"/>
      <c r="J291" s="299"/>
      <c r="K291" s="384" t="str">
        <f>IF($J291&lt;&gt;"",IF($AF291="0-",AP291,IF($AF291="+0",AV291,IF($AF291="+-",BB291,AJ291))),"")</f>
        <v/>
      </c>
      <c r="L291" s="386" t="str">
        <f>IF($J291&lt;&gt;"",IF($AF291="0-",AQ291,IF($AF291="+0",AW291,IF($AF291="+-",BC291,AK291))),"")</f>
        <v/>
      </c>
      <c r="M291" s="384" t="str">
        <f>IF($J291&lt;&gt;"",IF($AF291="0-",AR291,IF($AF291="+0",AX291,IF($AF291="+-",BD291,AL291))),"")</f>
        <v/>
      </c>
      <c r="N291" s="300"/>
      <c r="O291" s="240"/>
      <c r="P291" s="240"/>
      <c r="Q291" s="240"/>
      <c r="R291" s="240"/>
      <c r="S291" s="240"/>
      <c r="T291" s="240"/>
      <c r="U291" s="240"/>
      <c r="V291" s="240"/>
      <c r="W291" s="240"/>
      <c r="X291" s="240"/>
      <c r="Y291" s="240"/>
      <c r="Z291" s="240"/>
      <c r="AA291" s="240"/>
      <c r="AB291" s="240"/>
      <c r="AC291" s="301"/>
      <c r="AD291" s="191"/>
      <c r="AE291" s="192"/>
      <c r="AF291" s="413"/>
      <c r="AG291" s="388" t="str">
        <f>IF(AF291&lt;&gt;"",VLOOKUP(AF291,$AH$13:$AI$16,2),"")</f>
        <v/>
      </c>
      <c r="AH291" s="159"/>
      <c r="AI291" s="159"/>
      <c r="AJ291" s="199">
        <f>IF(AN291&gt;=12,DATEDIF(BK291,BN291,"y")+1,DATEDIF(BK291,BN291,"y"))</f>
        <v>0</v>
      </c>
      <c r="AK291" s="199">
        <f>IF(AN291&gt;=12,AN291-12,AN291)</f>
        <v>0</v>
      </c>
      <c r="AL291" s="200" t="str">
        <f>IF(AO291&lt;=15,"半",0)</f>
        <v>半</v>
      </c>
      <c r="AM291" s="196">
        <f>DATEDIF(BK291,BN291,"y")</f>
        <v>0</v>
      </c>
      <c r="AN291" s="197">
        <f>IF(AO291&gt;=16,DATEDIF(BK291,BN291,"ym")+1,DATEDIF(BK291,BN291,"ym"))</f>
        <v>0</v>
      </c>
      <c r="AO291" s="198">
        <f>DATEDIF(BK291,BN291,"md")</f>
        <v>14</v>
      </c>
      <c r="AP291" s="199" t="e">
        <f>IF(AT291&gt;=12,DATEDIF(BK291,BO291,"y")+1,DATEDIF(BK291,BO291,"y"))</f>
        <v>#NUM!</v>
      </c>
      <c r="AQ291" s="199" t="e">
        <f>IF(AT291&gt;=12,AT291-12,AT291)</f>
        <v>#NUM!</v>
      </c>
      <c r="AR291" s="200" t="e">
        <f>IF(AU291&lt;=15,"半",0)</f>
        <v>#NUM!</v>
      </c>
      <c r="AS291" s="196" t="e">
        <f>DATEDIF(BK291,BO291,"y")</f>
        <v>#NUM!</v>
      </c>
      <c r="AT291" s="197" t="e">
        <f>IF(AU291&gt;=16,DATEDIF(BK291,BO291,"ym")+1,DATEDIF(BK291,BO291,"ym"))</f>
        <v>#NUM!</v>
      </c>
      <c r="AU291" s="198" t="e">
        <f>DATEDIF(BK291,BO291,"md")</f>
        <v>#NUM!</v>
      </c>
      <c r="AV291" s="199" t="e">
        <f>IF(AZ291&gt;=12,DATEDIF(BL291,BN291,"y")+1,DATEDIF(BL291,BN291,"y"))</f>
        <v>#NUM!</v>
      </c>
      <c r="AW291" s="199" t="e">
        <f>IF(AZ291&gt;=12,AZ291-12,AZ291)</f>
        <v>#NUM!</v>
      </c>
      <c r="AX291" s="200" t="e">
        <f>IF(BA291&lt;=15,"半",0)</f>
        <v>#NUM!</v>
      </c>
      <c r="AY291" s="196" t="e">
        <f>DATEDIF(BL291,BN291,"y")</f>
        <v>#NUM!</v>
      </c>
      <c r="AZ291" s="197" t="e">
        <f>IF(BA291&gt;=16,DATEDIF(BL291,BN291,"ym")+1,DATEDIF(BL291,BN291,"ym"))</f>
        <v>#NUM!</v>
      </c>
      <c r="BA291" s="197" t="e">
        <f>DATEDIF(BL291,BN291,"md")</f>
        <v>#NUM!</v>
      </c>
      <c r="BB291" s="199" t="e">
        <f>IF(BF291&gt;=12,DATEDIF(BL291,BO291,"y")+1,DATEDIF(BL291,BO291,"y"))</f>
        <v>#NUM!</v>
      </c>
      <c r="BC291" s="199" t="e">
        <f>IF(BF291&gt;=12,BF291-12,BF291)</f>
        <v>#NUM!</v>
      </c>
      <c r="BD291" s="200" t="e">
        <f>IF(BG291&lt;=15,"半",0)</f>
        <v>#NUM!</v>
      </c>
      <c r="BE291" s="196" t="e">
        <f>DATEDIF(BL291,BO291,"y")</f>
        <v>#NUM!</v>
      </c>
      <c r="BF291" s="197" t="e">
        <f>IF(BG291&gt;=16,DATEDIF(BL291,BO291,"ym")+1,DATEDIF(BL291,BO291,"ym"))</f>
        <v>#NUM!</v>
      </c>
      <c r="BG291" s="198" t="e">
        <f>DATEDIF(BL291,BO291,"md")</f>
        <v>#NUM!</v>
      </c>
      <c r="BH291" s="197"/>
      <c r="BI291" s="191">
        <f>IF(J292="現在",$AG$6,J292)</f>
        <v>0</v>
      </c>
      <c r="BJ291" s="197">
        <v>19</v>
      </c>
      <c r="BK291" s="204">
        <f>IF(DAY(J291)&lt;=15,J291-DAY(J291)+1,J291-DAY(J291)+16)</f>
        <v>1</v>
      </c>
      <c r="BL291" s="204">
        <f>IF(DAY(BK291)=1,BK291+15,BU291)</f>
        <v>16</v>
      </c>
      <c r="BM291" s="205"/>
      <c r="BN291" s="206">
        <f>IF(CD291&gt;=16,CB291,IF(J292="現在",$AG$6-CD291+15,J292-CD291+15))</f>
        <v>15</v>
      </c>
      <c r="BO291" s="207">
        <f>IF(DAY(BN291)=15,BN291-DAY(BN291),BN291-DAY(BN291)+15)</f>
        <v>0</v>
      </c>
      <c r="BP291" s="205"/>
      <c r="BQ291" s="205"/>
      <c r="BR291" s="161">
        <f>YEAR(J291)</f>
        <v>1900</v>
      </c>
      <c r="BS291" s="161">
        <f>MONTH(J291)+1</f>
        <v>2</v>
      </c>
      <c r="BT291" s="208" t="str">
        <f>CONCATENATE(BR291,"/",BS291,"/",1)</f>
        <v>1900/2/1</v>
      </c>
      <c r="BU291" s="208">
        <f t="shared" ref="BU291" si="312">BT291+1-1</f>
        <v>32</v>
      </c>
      <c r="BV291" s="208">
        <f>BT291-1</f>
        <v>31</v>
      </c>
      <c r="BW291" s="161">
        <f t="shared" ref="BW291" si="313">DAY(BV291)</f>
        <v>31</v>
      </c>
      <c r="BX291" s="161">
        <f>DAY(J291)</f>
        <v>0</v>
      </c>
      <c r="BY291" s="161">
        <f>YEAR(BI291)</f>
        <v>1900</v>
      </c>
      <c r="BZ291" s="161">
        <f>IF(MONTH(BI291)=12,MONTH(BI291)-12+1,MONTH(BI291)+1)</f>
        <v>2</v>
      </c>
      <c r="CA291" s="208" t="str">
        <f>IF(BZ291=1,CONCATENATE(BY291+1,"/",BZ291,"/",1),CONCATENATE(BY291,"/",BZ291,"/",1))</f>
        <v>1900/2/1</v>
      </c>
      <c r="CB291" s="208">
        <f t="shared" ref="CB291" si="314">CA291-1</f>
        <v>31</v>
      </c>
      <c r="CC291" s="161">
        <f t="shared" ref="CC291" si="315">DAY(CB291)</f>
        <v>31</v>
      </c>
      <c r="CD291" s="161">
        <f>DAY(BI291)</f>
        <v>0</v>
      </c>
      <c r="CF291" s="161">
        <v>4324</v>
      </c>
      <c r="CG291" s="161">
        <v>4324</v>
      </c>
      <c r="CH291" s="161" t="s">
        <v>436</v>
      </c>
      <c r="CI291" s="161">
        <v>4324</v>
      </c>
    </row>
    <row r="292" spans="1:87" ht="12.75" customHeight="1">
      <c r="A292" s="415"/>
      <c r="B292" s="381"/>
      <c r="C292" s="382"/>
      <c r="D292" s="382"/>
      <c r="E292" s="382"/>
      <c r="F292" s="382"/>
      <c r="G292" s="383"/>
      <c r="H292" s="209" t="s">
        <v>25</v>
      </c>
      <c r="I292" s="209"/>
      <c r="J292" s="302"/>
      <c r="K292" s="385"/>
      <c r="L292" s="387"/>
      <c r="M292" s="385"/>
      <c r="N292" s="300"/>
      <c r="O292" s="240"/>
      <c r="P292" s="240"/>
      <c r="Q292" s="240"/>
      <c r="R292" s="240"/>
      <c r="S292" s="240"/>
      <c r="T292" s="240"/>
      <c r="U292" s="240"/>
      <c r="V292" s="240"/>
      <c r="W292" s="240"/>
      <c r="X292" s="240"/>
      <c r="Y292" s="240"/>
      <c r="Z292" s="240"/>
      <c r="AA292" s="240"/>
      <c r="AB292" s="240"/>
      <c r="AC292" s="301"/>
      <c r="AE292" s="192"/>
      <c r="AF292" s="414"/>
      <c r="AG292" s="389"/>
      <c r="AH292" s="159"/>
      <c r="AI292" s="159"/>
      <c r="AJ292" s="303"/>
      <c r="AK292" s="303"/>
      <c r="AL292" s="304"/>
      <c r="AM292" s="196"/>
      <c r="AN292" s="197"/>
      <c r="AO292" s="198"/>
      <c r="AP292" s="303"/>
      <c r="AQ292" s="303"/>
      <c r="AR292" s="304"/>
      <c r="AS292" s="196"/>
      <c r="AT292" s="197"/>
      <c r="AU292" s="198"/>
      <c r="AV292" s="303"/>
      <c r="AW292" s="303"/>
      <c r="AX292" s="304"/>
      <c r="AY292" s="196"/>
      <c r="AZ292" s="197"/>
      <c r="BA292" s="197"/>
      <c r="BB292" s="303"/>
      <c r="BC292" s="303"/>
      <c r="BD292" s="304"/>
      <c r="BE292" s="196"/>
      <c r="BF292" s="197"/>
      <c r="BG292" s="198"/>
      <c r="BH292" s="197"/>
      <c r="BI292" s="191"/>
      <c r="BJ292" s="197"/>
      <c r="BK292" s="204"/>
      <c r="BL292" s="204"/>
      <c r="BM292" s="205"/>
      <c r="BN292" s="207"/>
      <c r="BO292" s="207"/>
      <c r="BP292" s="205"/>
      <c r="BQ292" s="205"/>
      <c r="BT292" s="208"/>
      <c r="BU292" s="208"/>
      <c r="BV292" s="208"/>
      <c r="CA292" s="208"/>
      <c r="CB292" s="208"/>
      <c r="CF292" s="161">
        <v>4341</v>
      </c>
      <c r="CG292" s="161">
        <v>4341</v>
      </c>
      <c r="CH292" s="161" t="s">
        <v>437</v>
      </c>
      <c r="CI292" s="161">
        <v>4341</v>
      </c>
    </row>
    <row r="293" spans="1:87" ht="12.75" customHeight="1">
      <c r="A293" s="397"/>
      <c r="B293" s="378"/>
      <c r="C293" s="379"/>
      <c r="D293" s="379"/>
      <c r="E293" s="379"/>
      <c r="F293" s="379"/>
      <c r="G293" s="380"/>
      <c r="H293" s="212" t="s">
        <v>24</v>
      </c>
      <c r="I293" s="212"/>
      <c r="J293" s="299"/>
      <c r="K293" s="384" t="str">
        <f>IF($J293&lt;&gt;"",IF($AF293="0-",AP293,IF($AF293="+0",AV293,IF($AF293="+-",BB293,AJ293))),"")</f>
        <v/>
      </c>
      <c r="L293" s="386" t="str">
        <f>IF($J293&lt;&gt;"",IF($AF293="0-",AQ293,IF($AF293="+0",AW293,IF($AF293="+-",BC293,AK293))),"")</f>
        <v/>
      </c>
      <c r="M293" s="384" t="str">
        <f>IF($J293&lt;&gt;"",IF($AF293="0-",AR293,IF($AF293="+0",AX293,IF($AF293="+-",BD293,AL293))),"")</f>
        <v/>
      </c>
      <c r="N293" s="300"/>
      <c r="O293" s="240"/>
      <c r="P293" s="240"/>
      <c r="Q293" s="240"/>
      <c r="R293" s="240"/>
      <c r="S293" s="240"/>
      <c r="T293" s="240"/>
      <c r="U293" s="240"/>
      <c r="V293" s="240"/>
      <c r="W293" s="240"/>
      <c r="X293" s="240"/>
      <c r="Y293" s="240"/>
      <c r="Z293" s="240"/>
      <c r="AA293" s="240"/>
      <c r="AB293" s="240"/>
      <c r="AC293" s="301"/>
      <c r="AD293" s="191"/>
      <c r="AE293" s="192"/>
      <c r="AF293" s="413"/>
      <c r="AG293" s="388" t="str">
        <f>IF(AF293&lt;&gt;"",VLOOKUP(AF293,$AH$13:$AI$16,2),"")</f>
        <v/>
      </c>
      <c r="AH293" s="159"/>
      <c r="AI293" s="159"/>
      <c r="AJ293" s="199">
        <f>IF(AN293&gt;=12,DATEDIF(BK293,BN293,"y")+1,DATEDIF(BK293,BN293,"y"))</f>
        <v>0</v>
      </c>
      <c r="AK293" s="199">
        <f>IF(AN293&gt;=12,AN293-12,AN293)</f>
        <v>0</v>
      </c>
      <c r="AL293" s="200" t="str">
        <f>IF(AO293&lt;=15,"半",0)</f>
        <v>半</v>
      </c>
      <c r="AM293" s="196">
        <f>DATEDIF(BK293,BN293,"y")</f>
        <v>0</v>
      </c>
      <c r="AN293" s="197">
        <f>IF(AO293&gt;=16,DATEDIF(BK293,BN293,"ym")+1,DATEDIF(BK293,BN293,"ym"))</f>
        <v>0</v>
      </c>
      <c r="AO293" s="198">
        <f>DATEDIF(BK293,BN293,"md")</f>
        <v>14</v>
      </c>
      <c r="AP293" s="199" t="e">
        <f>IF(AT293&gt;=12,DATEDIF(BK293,BO293,"y")+1,DATEDIF(BK293,BO293,"y"))</f>
        <v>#NUM!</v>
      </c>
      <c r="AQ293" s="199" t="e">
        <f>IF(AT293&gt;=12,AT293-12,AT293)</f>
        <v>#NUM!</v>
      </c>
      <c r="AR293" s="200" t="e">
        <f>IF(AU293&lt;=15,"半",0)</f>
        <v>#NUM!</v>
      </c>
      <c r="AS293" s="196" t="e">
        <f>DATEDIF(BK293,BO293,"y")</f>
        <v>#NUM!</v>
      </c>
      <c r="AT293" s="197" t="e">
        <f>IF(AU293&gt;=16,DATEDIF(BK293,BO293,"ym")+1,DATEDIF(BK293,BO293,"ym"))</f>
        <v>#NUM!</v>
      </c>
      <c r="AU293" s="198" t="e">
        <f>DATEDIF(BK293,BO293,"md")</f>
        <v>#NUM!</v>
      </c>
      <c r="AV293" s="199" t="e">
        <f>IF(AZ293&gt;=12,DATEDIF(BL293,BN293,"y")+1,DATEDIF(BL293,BN293,"y"))</f>
        <v>#NUM!</v>
      </c>
      <c r="AW293" s="199" t="e">
        <f>IF(AZ293&gt;=12,AZ293-12,AZ293)</f>
        <v>#NUM!</v>
      </c>
      <c r="AX293" s="200" t="e">
        <f>IF(BA293&lt;=15,"半",0)</f>
        <v>#NUM!</v>
      </c>
      <c r="AY293" s="196" t="e">
        <f>DATEDIF(BL293,BN293,"y")</f>
        <v>#NUM!</v>
      </c>
      <c r="AZ293" s="197" t="e">
        <f>IF(BA293&gt;=16,DATEDIF(BL293,BN293,"ym")+1,DATEDIF(BL293,BN293,"ym"))</f>
        <v>#NUM!</v>
      </c>
      <c r="BA293" s="197" t="e">
        <f>DATEDIF(BL293,BN293,"md")</f>
        <v>#NUM!</v>
      </c>
      <c r="BB293" s="199" t="e">
        <f>IF(BF293&gt;=12,DATEDIF(BL293,BO293,"y")+1,DATEDIF(BL293,BO293,"y"))</f>
        <v>#NUM!</v>
      </c>
      <c r="BC293" s="199" t="e">
        <f>IF(BF293&gt;=12,BF293-12,BF293)</f>
        <v>#NUM!</v>
      </c>
      <c r="BD293" s="200" t="e">
        <f>IF(BG293&lt;=15,"半",0)</f>
        <v>#NUM!</v>
      </c>
      <c r="BE293" s="196" t="e">
        <f>DATEDIF(BL293,BO293,"y")</f>
        <v>#NUM!</v>
      </c>
      <c r="BF293" s="197" t="e">
        <f>IF(BG293&gt;=16,DATEDIF(BL293,BO293,"ym")+1,DATEDIF(BL293,BO293,"ym"))</f>
        <v>#NUM!</v>
      </c>
      <c r="BG293" s="198" t="e">
        <f>DATEDIF(BL293,BO293,"md")</f>
        <v>#NUM!</v>
      </c>
      <c r="BH293" s="197"/>
      <c r="BI293" s="191">
        <f>IF(J294="現在",$AG$6,J294)</f>
        <v>0</v>
      </c>
      <c r="BJ293" s="197">
        <v>20</v>
      </c>
      <c r="BK293" s="204">
        <f>IF(DAY(J293)&lt;=15,J293-DAY(J293)+1,J293-DAY(J293)+16)</f>
        <v>1</v>
      </c>
      <c r="BL293" s="204">
        <f>IF(DAY(BK293)=1,BK293+15,BU293)</f>
        <v>16</v>
      </c>
      <c r="BM293" s="205"/>
      <c r="BN293" s="206">
        <f>IF(CD293&gt;=16,CB293,IF(J294="現在",$AG$6-CD293+15,J294-CD293+15))</f>
        <v>15</v>
      </c>
      <c r="BO293" s="207">
        <f>IF(DAY(BN293)=15,BN293-DAY(BN293),BN293-DAY(BN293)+15)</f>
        <v>0</v>
      </c>
      <c r="BP293" s="205"/>
      <c r="BQ293" s="205"/>
      <c r="BR293" s="161">
        <f>YEAR(J293)</f>
        <v>1900</v>
      </c>
      <c r="BS293" s="161">
        <f>MONTH(J293)+1</f>
        <v>2</v>
      </c>
      <c r="BT293" s="208" t="str">
        <f>CONCATENATE(BR293,"/",BS293,"/",1)</f>
        <v>1900/2/1</v>
      </c>
      <c r="BU293" s="208">
        <f t="shared" ref="BU293" si="316">BT293+1-1</f>
        <v>32</v>
      </c>
      <c r="BV293" s="208">
        <f>BT293-1</f>
        <v>31</v>
      </c>
      <c r="BW293" s="161">
        <f t="shared" ref="BW293" si="317">DAY(BV293)</f>
        <v>31</v>
      </c>
      <c r="BX293" s="161">
        <f>DAY(J293)</f>
        <v>0</v>
      </c>
      <c r="BY293" s="161">
        <f>YEAR(BI293)</f>
        <v>1900</v>
      </c>
      <c r="BZ293" s="161">
        <f>IF(MONTH(BI293)=12,MONTH(BI293)-12+1,MONTH(BI293)+1)</f>
        <v>2</v>
      </c>
      <c r="CA293" s="208" t="str">
        <f>IF(BZ293=1,CONCATENATE(BY293+1,"/",BZ293,"/",1),CONCATENATE(BY293,"/",BZ293,"/",1))</f>
        <v>1900/2/1</v>
      </c>
      <c r="CB293" s="208">
        <f t="shared" ref="CB293" si="318">CA293-1</f>
        <v>31</v>
      </c>
      <c r="CC293" s="161">
        <f t="shared" ref="CC293" si="319">DAY(CB293)</f>
        <v>31</v>
      </c>
      <c r="CD293" s="161">
        <f>DAY(BI293)</f>
        <v>0</v>
      </c>
      <c r="CF293" s="161">
        <v>4361</v>
      </c>
      <c r="CG293" s="161">
        <v>4361</v>
      </c>
      <c r="CH293" s="161" t="s">
        <v>438</v>
      </c>
      <c r="CI293" s="161">
        <v>4361</v>
      </c>
    </row>
    <row r="294" spans="1:87" ht="12.75" customHeight="1">
      <c r="A294" s="415"/>
      <c r="B294" s="381"/>
      <c r="C294" s="382"/>
      <c r="D294" s="382"/>
      <c r="E294" s="382"/>
      <c r="F294" s="382"/>
      <c r="G294" s="383"/>
      <c r="H294" s="209" t="s">
        <v>25</v>
      </c>
      <c r="I294" s="209"/>
      <c r="J294" s="302"/>
      <c r="K294" s="385"/>
      <c r="L294" s="387"/>
      <c r="M294" s="385"/>
      <c r="N294" s="300"/>
      <c r="O294" s="240"/>
      <c r="P294" s="240"/>
      <c r="Q294" s="240"/>
      <c r="R294" s="240"/>
      <c r="S294" s="240"/>
      <c r="T294" s="240"/>
      <c r="U294" s="240"/>
      <c r="V294" s="240"/>
      <c r="W294" s="240"/>
      <c r="X294" s="240"/>
      <c r="Y294" s="240"/>
      <c r="Z294" s="240"/>
      <c r="AA294" s="240"/>
      <c r="AB294" s="240"/>
      <c r="AC294" s="301"/>
      <c r="AD294" s="191"/>
      <c r="AE294" s="192"/>
      <c r="AF294" s="414"/>
      <c r="AG294" s="389"/>
      <c r="AH294" s="159"/>
      <c r="AI294" s="159"/>
      <c r="AJ294" s="303"/>
      <c r="AK294" s="303"/>
      <c r="AL294" s="304"/>
      <c r="AM294" s="196"/>
      <c r="AN294" s="197"/>
      <c r="AO294" s="198"/>
      <c r="AP294" s="303"/>
      <c r="AQ294" s="303"/>
      <c r="AR294" s="304"/>
      <c r="AS294" s="196"/>
      <c r="AT294" s="197"/>
      <c r="AU294" s="198"/>
      <c r="AV294" s="303"/>
      <c r="AW294" s="303"/>
      <c r="AX294" s="304"/>
      <c r="AY294" s="196"/>
      <c r="AZ294" s="197"/>
      <c r="BA294" s="197"/>
      <c r="BB294" s="303"/>
      <c r="BC294" s="303"/>
      <c r="BD294" s="304"/>
      <c r="BE294" s="196"/>
      <c r="BF294" s="197"/>
      <c r="BG294" s="198"/>
      <c r="BH294" s="197"/>
      <c r="BI294" s="191"/>
      <c r="BJ294" s="197"/>
      <c r="BK294" s="204"/>
      <c r="BL294" s="204"/>
      <c r="BM294" s="205"/>
      <c r="BN294" s="207"/>
      <c r="BO294" s="207"/>
      <c r="BP294" s="205"/>
      <c r="BQ294" s="205"/>
      <c r="BT294" s="208"/>
      <c r="BU294" s="208"/>
      <c r="BV294" s="208"/>
      <c r="CA294" s="208"/>
      <c r="CB294" s="208"/>
      <c r="CF294" s="161">
        <v>4362</v>
      </c>
      <c r="CG294" s="161">
        <v>4362</v>
      </c>
      <c r="CH294" s="161" t="s">
        <v>439</v>
      </c>
      <c r="CI294" s="161">
        <v>4362</v>
      </c>
    </row>
    <row r="295" spans="1:87" ht="12.75" customHeight="1">
      <c r="A295" s="397"/>
      <c r="B295" s="378"/>
      <c r="C295" s="379"/>
      <c r="D295" s="379"/>
      <c r="E295" s="379"/>
      <c r="F295" s="379"/>
      <c r="G295" s="380"/>
      <c r="H295" s="212" t="s">
        <v>24</v>
      </c>
      <c r="I295" s="212"/>
      <c r="J295" s="299"/>
      <c r="K295" s="384" t="str">
        <f>IF($J295&lt;&gt;"",IF($AF295="0-",AP295,IF($AF295="+0",AV295,IF($AF295="+-",BB295,AJ295))),"")</f>
        <v/>
      </c>
      <c r="L295" s="386" t="str">
        <f>IF($J295&lt;&gt;"",IF($AF295="0-",AQ295,IF($AF295="+0",AW295,IF($AF295="+-",BC295,AK295))),"")</f>
        <v/>
      </c>
      <c r="M295" s="384" t="str">
        <f>IF($J295&lt;&gt;"",IF($AF295="0-",AR295,IF($AF295="+0",AX295,IF($AF295="+-",BD295,AL295))),"")</f>
        <v/>
      </c>
      <c r="N295" s="219"/>
      <c r="O295" s="220"/>
      <c r="P295" s="445" t="s">
        <v>41</v>
      </c>
      <c r="Q295" s="446"/>
      <c r="R295" s="446"/>
      <c r="S295" s="446"/>
      <c r="T295" s="446"/>
      <c r="U295" s="446" t="s">
        <v>94</v>
      </c>
      <c r="V295" s="447"/>
      <c r="W295" s="445" t="s">
        <v>41</v>
      </c>
      <c r="X295" s="446"/>
      <c r="Y295" s="446"/>
      <c r="Z295" s="446"/>
      <c r="AA295" s="446"/>
      <c r="AB295" s="446" t="s">
        <v>94</v>
      </c>
      <c r="AC295" s="468"/>
      <c r="AD295" s="305"/>
      <c r="AE295" s="192"/>
      <c r="AF295" s="413"/>
      <c r="AG295" s="388" t="str">
        <f>IF(AF295&lt;&gt;"",VLOOKUP(AF295,$AH$13:$AI$16,2),"")</f>
        <v/>
      </c>
      <c r="AH295" s="159"/>
      <c r="AI295" s="159"/>
      <c r="AJ295" s="199">
        <f>IF(AN295&gt;=12,DATEDIF(BK295,BN295,"y")+1,DATEDIF(BK295,BN295,"y"))</f>
        <v>0</v>
      </c>
      <c r="AK295" s="199">
        <f>IF(AN295&gt;=12,AN295-12,AN295)</f>
        <v>0</v>
      </c>
      <c r="AL295" s="200" t="str">
        <f>IF(AO295&lt;=15,"半",0)</f>
        <v>半</v>
      </c>
      <c r="AM295" s="196">
        <f>DATEDIF(BK295,BN295,"y")</f>
        <v>0</v>
      </c>
      <c r="AN295" s="197">
        <f>IF(AO295&gt;=16,DATEDIF(BK295,BN295,"ym")+1,DATEDIF(BK295,BN295,"ym"))</f>
        <v>0</v>
      </c>
      <c r="AO295" s="198">
        <f>DATEDIF(BK295,BN295,"md")</f>
        <v>14</v>
      </c>
      <c r="AP295" s="199" t="e">
        <f>IF(AT295&gt;=12,DATEDIF(BK295,BO295,"y")+1,DATEDIF(BK295,BO295,"y"))</f>
        <v>#NUM!</v>
      </c>
      <c r="AQ295" s="199" t="e">
        <f>IF(AT295&gt;=12,AT295-12,AT295)</f>
        <v>#NUM!</v>
      </c>
      <c r="AR295" s="200" t="e">
        <f>IF(AU295&lt;=15,"半",0)</f>
        <v>#NUM!</v>
      </c>
      <c r="AS295" s="196" t="e">
        <f>DATEDIF(BK295,BO295,"y")</f>
        <v>#NUM!</v>
      </c>
      <c r="AT295" s="197" t="e">
        <f>IF(AU295&gt;=16,DATEDIF(BK295,BO295,"ym")+1,DATEDIF(BK295,BO295,"ym"))</f>
        <v>#NUM!</v>
      </c>
      <c r="AU295" s="198" t="e">
        <f>DATEDIF(BK295,BO295,"md")</f>
        <v>#NUM!</v>
      </c>
      <c r="AV295" s="199" t="e">
        <f>IF(AZ295&gt;=12,DATEDIF(BL295,BN295,"y")+1,DATEDIF(BL295,BN295,"y"))</f>
        <v>#NUM!</v>
      </c>
      <c r="AW295" s="199" t="e">
        <f>IF(AZ295&gt;=12,AZ295-12,AZ295)</f>
        <v>#NUM!</v>
      </c>
      <c r="AX295" s="200" t="e">
        <f>IF(BA295&lt;=15,"半",0)</f>
        <v>#NUM!</v>
      </c>
      <c r="AY295" s="196" t="e">
        <f>DATEDIF(BL295,BN295,"y")</f>
        <v>#NUM!</v>
      </c>
      <c r="AZ295" s="197" t="e">
        <f>IF(BA295&gt;=16,DATEDIF(BL295,BN295,"ym")+1,DATEDIF(BL295,BN295,"ym"))</f>
        <v>#NUM!</v>
      </c>
      <c r="BA295" s="197" t="e">
        <f>DATEDIF(BL295,BN295,"md")</f>
        <v>#NUM!</v>
      </c>
      <c r="BB295" s="199" t="e">
        <f>IF(BF295&gt;=12,DATEDIF(BL295,BO295,"y")+1,DATEDIF(BL295,BO295,"y"))</f>
        <v>#NUM!</v>
      </c>
      <c r="BC295" s="199" t="e">
        <f>IF(BF295&gt;=12,BF295-12,BF295)</f>
        <v>#NUM!</v>
      </c>
      <c r="BD295" s="200" t="e">
        <f>IF(BG295&lt;=15,"半",0)</f>
        <v>#NUM!</v>
      </c>
      <c r="BE295" s="196" t="e">
        <f>DATEDIF(BL295,BO295,"y")</f>
        <v>#NUM!</v>
      </c>
      <c r="BF295" s="197" t="e">
        <f>IF(BG295&gt;=16,DATEDIF(BL295,BO295,"ym")+1,DATEDIF(BL295,BO295,"ym"))</f>
        <v>#NUM!</v>
      </c>
      <c r="BG295" s="198" t="e">
        <f>DATEDIF(BL295,BO295,"md")</f>
        <v>#NUM!</v>
      </c>
      <c r="BH295" s="197"/>
      <c r="BI295" s="191">
        <f>IF(J296="現在",$AG$6,J296)</f>
        <v>0</v>
      </c>
      <c r="BJ295" s="197">
        <v>21</v>
      </c>
      <c r="BK295" s="204">
        <f>IF(DAY(J295)&lt;=15,J295-DAY(J295)+1,J295-DAY(J295)+16)</f>
        <v>1</v>
      </c>
      <c r="BL295" s="204">
        <f>IF(DAY(BK295)=1,BK295+15,BU295)</f>
        <v>16</v>
      </c>
      <c r="BM295" s="205"/>
      <c r="BN295" s="206">
        <f>IF(CD295&gt;=16,CB295,IF(J296="現在",$AG$6-CD295+15,J296-CD295+15))</f>
        <v>15</v>
      </c>
      <c r="BO295" s="207">
        <f>IF(DAY(BN295)=15,BN295-DAY(BN295),BN295-DAY(BN295)+15)</f>
        <v>0</v>
      </c>
      <c r="BP295" s="205"/>
      <c r="BQ295" s="205"/>
      <c r="BR295" s="161">
        <f>YEAR(J295)</f>
        <v>1900</v>
      </c>
      <c r="BS295" s="161">
        <f>MONTH(J295)+1</f>
        <v>2</v>
      </c>
      <c r="BT295" s="208" t="str">
        <f>CONCATENATE(BR295,"/",BS295,"/",1)</f>
        <v>1900/2/1</v>
      </c>
      <c r="BU295" s="208">
        <f t="shared" ref="BU295" si="320">BT295+1-1</f>
        <v>32</v>
      </c>
      <c r="BV295" s="208">
        <f>BT295-1</f>
        <v>31</v>
      </c>
      <c r="BW295" s="161">
        <f t="shared" ref="BW295" si="321">DAY(BV295)</f>
        <v>31</v>
      </c>
      <c r="BX295" s="161">
        <f>DAY(J295)</f>
        <v>0</v>
      </c>
      <c r="BY295" s="161">
        <f>YEAR(BI295)</f>
        <v>1900</v>
      </c>
      <c r="BZ295" s="161">
        <f>IF(MONTH(BI295)=12,MONTH(BI295)-12+1,MONTH(BI295)+1)</f>
        <v>2</v>
      </c>
      <c r="CA295" s="208" t="str">
        <f>IF(BZ295=1,CONCATENATE(BY295+1,"/",BZ295,"/",1),CONCATENATE(BY295,"/",BZ295,"/",1))</f>
        <v>1900/2/1</v>
      </c>
      <c r="CB295" s="208">
        <f t="shared" ref="CB295" si="322">CA295-1</f>
        <v>31</v>
      </c>
      <c r="CC295" s="161">
        <f t="shared" ref="CC295" si="323">DAY(CB295)</f>
        <v>31</v>
      </c>
      <c r="CD295" s="161">
        <f>DAY(BI295)</f>
        <v>0</v>
      </c>
      <c r="CF295" s="161">
        <v>4401</v>
      </c>
      <c r="CG295" s="161">
        <v>4401</v>
      </c>
      <c r="CH295" s="161" t="s">
        <v>440</v>
      </c>
      <c r="CI295" s="161">
        <v>4401</v>
      </c>
    </row>
    <row r="296" spans="1:87" ht="12.75" customHeight="1">
      <c r="A296" s="415"/>
      <c r="B296" s="381"/>
      <c r="C296" s="382"/>
      <c r="D296" s="382"/>
      <c r="E296" s="382"/>
      <c r="F296" s="382"/>
      <c r="G296" s="383"/>
      <c r="H296" s="209" t="s">
        <v>25</v>
      </c>
      <c r="I296" s="209"/>
      <c r="J296" s="302"/>
      <c r="K296" s="385"/>
      <c r="L296" s="387"/>
      <c r="M296" s="385"/>
      <c r="N296" s="459" t="s">
        <v>108</v>
      </c>
      <c r="O296" s="452"/>
      <c r="P296" s="372" t="s">
        <v>77</v>
      </c>
      <c r="Q296" s="373"/>
      <c r="R296" s="460" t="s">
        <v>41</v>
      </c>
      <c r="S296" s="461"/>
      <c r="T296" s="461"/>
      <c r="U296" s="461"/>
      <c r="V296" s="462"/>
      <c r="W296" s="372" t="s">
        <v>77</v>
      </c>
      <c r="X296" s="373"/>
      <c r="Y296" s="460" t="s">
        <v>41</v>
      </c>
      <c r="Z296" s="461"/>
      <c r="AA296" s="461"/>
      <c r="AB296" s="461"/>
      <c r="AC296" s="466"/>
      <c r="AD296" s="305"/>
      <c r="AE296" s="192"/>
      <c r="AF296" s="414"/>
      <c r="AG296" s="389"/>
      <c r="AH296" s="159"/>
      <c r="AI296" s="159"/>
      <c r="AJ296" s="303"/>
      <c r="AK296" s="303"/>
      <c r="AL296" s="304"/>
      <c r="AM296" s="196"/>
      <c r="AN296" s="197"/>
      <c r="AO296" s="198"/>
      <c r="AP296" s="303"/>
      <c r="AQ296" s="303"/>
      <c r="AR296" s="304"/>
      <c r="AS296" s="196"/>
      <c r="AT296" s="197"/>
      <c r="AU296" s="198"/>
      <c r="AV296" s="303"/>
      <c r="AW296" s="303"/>
      <c r="AX296" s="304"/>
      <c r="AY296" s="196"/>
      <c r="AZ296" s="197"/>
      <c r="BA296" s="197"/>
      <c r="BB296" s="303"/>
      <c r="BC296" s="303"/>
      <c r="BD296" s="304"/>
      <c r="BE296" s="196"/>
      <c r="BF296" s="197"/>
      <c r="BG296" s="198"/>
      <c r="BH296" s="197"/>
      <c r="BI296" s="191"/>
      <c r="BJ296" s="197"/>
      <c r="BK296" s="204"/>
      <c r="BL296" s="204"/>
      <c r="BM296" s="205"/>
      <c r="BN296" s="207"/>
      <c r="BO296" s="207"/>
      <c r="BP296" s="205"/>
      <c r="BQ296" s="205"/>
      <c r="BT296" s="208"/>
      <c r="BU296" s="208"/>
      <c r="BV296" s="208"/>
      <c r="CA296" s="208"/>
      <c r="CB296" s="208"/>
      <c r="CF296" s="161">
        <v>4404</v>
      </c>
      <c r="CG296" s="161">
        <v>4404</v>
      </c>
      <c r="CH296" s="161" t="s">
        <v>441</v>
      </c>
      <c r="CI296" s="161">
        <v>4404</v>
      </c>
    </row>
    <row r="297" spans="1:87" ht="12.75" customHeight="1">
      <c r="A297" s="397"/>
      <c r="B297" s="378"/>
      <c r="C297" s="379"/>
      <c r="D297" s="379"/>
      <c r="E297" s="379"/>
      <c r="F297" s="379"/>
      <c r="G297" s="380"/>
      <c r="H297" s="212" t="s">
        <v>24</v>
      </c>
      <c r="I297" s="212"/>
      <c r="J297" s="299"/>
      <c r="K297" s="384" t="str">
        <f>IF($J297&lt;&gt;"",IF($AF297="0-",AP297,IF($AF297="+0",AV297,IF($AF297="+-",BB297,AJ297))),"")</f>
        <v/>
      </c>
      <c r="L297" s="386" t="str">
        <f>IF($J297&lt;&gt;"",IF($AF297="0-",AQ297,IF($AF297="+0",AW297,IF($AF297="+-",BC297,AK297))),"")</f>
        <v/>
      </c>
      <c r="M297" s="384" t="str">
        <f>IF($J297&lt;&gt;"",IF($AF297="0-",AR297,IF($AF297="+0",AX297,IF($AF297="+-",BD297,AL297))),"")</f>
        <v/>
      </c>
      <c r="N297" s="459"/>
      <c r="O297" s="452"/>
      <c r="P297" s="374"/>
      <c r="Q297" s="375"/>
      <c r="R297" s="463"/>
      <c r="S297" s="464"/>
      <c r="T297" s="464"/>
      <c r="U297" s="464"/>
      <c r="V297" s="465"/>
      <c r="W297" s="374"/>
      <c r="X297" s="375"/>
      <c r="Y297" s="463"/>
      <c r="Z297" s="464"/>
      <c r="AA297" s="464"/>
      <c r="AB297" s="464"/>
      <c r="AC297" s="467"/>
      <c r="AD297" s="221"/>
      <c r="AE297" s="192"/>
      <c r="AF297" s="413"/>
      <c r="AG297" s="388" t="str">
        <f>IF(AF297&lt;&gt;"",VLOOKUP(AF297,$AH$13:$AI$16,2),"")</f>
        <v/>
      </c>
      <c r="AH297" s="159"/>
      <c r="AI297" s="159"/>
      <c r="AJ297" s="199">
        <f>IF(AN297&gt;=12,DATEDIF(BK297,BN297,"y")+1,DATEDIF(BK297,BN297,"y"))</f>
        <v>0</v>
      </c>
      <c r="AK297" s="199">
        <f>IF(AN297&gt;=12,AN297-12,AN297)</f>
        <v>0</v>
      </c>
      <c r="AL297" s="200" t="str">
        <f>IF(AO297&lt;=15,"半",0)</f>
        <v>半</v>
      </c>
      <c r="AM297" s="196">
        <f>DATEDIF(BK297,BN297,"y")</f>
        <v>0</v>
      </c>
      <c r="AN297" s="197">
        <f>IF(AO297&gt;=16,DATEDIF(BK297,BN297,"ym")+1,DATEDIF(BK297,BN297,"ym"))</f>
        <v>0</v>
      </c>
      <c r="AO297" s="198">
        <f>DATEDIF(BK297,BN297,"md")</f>
        <v>14</v>
      </c>
      <c r="AP297" s="199" t="e">
        <f>IF(AT297&gt;=12,DATEDIF(BK297,BO297,"y")+1,DATEDIF(BK297,BO297,"y"))</f>
        <v>#NUM!</v>
      </c>
      <c r="AQ297" s="199" t="e">
        <f>IF(AT297&gt;=12,AT297-12,AT297)</f>
        <v>#NUM!</v>
      </c>
      <c r="AR297" s="200" t="e">
        <f>IF(AU297&lt;=15,"半",0)</f>
        <v>#NUM!</v>
      </c>
      <c r="AS297" s="196" t="e">
        <f>DATEDIF(BK297,BO297,"y")</f>
        <v>#NUM!</v>
      </c>
      <c r="AT297" s="197" t="e">
        <f>IF(AU297&gt;=16,DATEDIF(BK297,BO297,"ym")+1,DATEDIF(BK297,BO297,"ym"))</f>
        <v>#NUM!</v>
      </c>
      <c r="AU297" s="198" t="e">
        <f>DATEDIF(BK297,BO297,"md")</f>
        <v>#NUM!</v>
      </c>
      <c r="AV297" s="199" t="e">
        <f>IF(AZ297&gt;=12,DATEDIF(BL297,BN297,"y")+1,DATEDIF(BL297,BN297,"y"))</f>
        <v>#NUM!</v>
      </c>
      <c r="AW297" s="199" t="e">
        <f>IF(AZ297&gt;=12,AZ297-12,AZ297)</f>
        <v>#NUM!</v>
      </c>
      <c r="AX297" s="200" t="e">
        <f>IF(BA297&lt;=15,"半",0)</f>
        <v>#NUM!</v>
      </c>
      <c r="AY297" s="196" t="e">
        <f>DATEDIF(BL297,BN297,"y")</f>
        <v>#NUM!</v>
      </c>
      <c r="AZ297" s="197" t="e">
        <f>IF(BA297&gt;=16,DATEDIF(BL297,BN297,"ym")+1,DATEDIF(BL297,BN297,"ym"))</f>
        <v>#NUM!</v>
      </c>
      <c r="BA297" s="197" t="e">
        <f>DATEDIF(BL297,BN297,"md")</f>
        <v>#NUM!</v>
      </c>
      <c r="BB297" s="199" t="e">
        <f>IF(BF297&gt;=12,DATEDIF(BL297,BO297,"y")+1,DATEDIF(BL297,BO297,"y"))</f>
        <v>#NUM!</v>
      </c>
      <c r="BC297" s="199" t="e">
        <f>IF(BF297&gt;=12,BF297-12,BF297)</f>
        <v>#NUM!</v>
      </c>
      <c r="BD297" s="200" t="e">
        <f>IF(BG297&lt;=15,"半",0)</f>
        <v>#NUM!</v>
      </c>
      <c r="BE297" s="196" t="e">
        <f>DATEDIF(BL297,BO297,"y")</f>
        <v>#NUM!</v>
      </c>
      <c r="BF297" s="197" t="e">
        <f>IF(BG297&gt;=16,DATEDIF(BL297,BO297,"ym")+1,DATEDIF(BL297,BO297,"ym"))</f>
        <v>#NUM!</v>
      </c>
      <c r="BG297" s="198" t="e">
        <f>DATEDIF(BL297,BO297,"md")</f>
        <v>#NUM!</v>
      </c>
      <c r="BH297" s="197"/>
      <c r="BI297" s="191">
        <f>IF(J298="現在",$AG$6,J298)</f>
        <v>0</v>
      </c>
      <c r="BJ297" s="197">
        <v>22</v>
      </c>
      <c r="BK297" s="204">
        <f>IF(DAY(J297)&lt;=15,J297-DAY(J297)+1,J297-DAY(J297)+16)</f>
        <v>1</v>
      </c>
      <c r="BL297" s="204">
        <f>IF(DAY(BK297)=1,BK297+15,BU297)</f>
        <v>16</v>
      </c>
      <c r="BM297" s="205"/>
      <c r="BN297" s="206">
        <f>IF(CD297&gt;=16,CB297,IF(J298="現在",$AG$6-CD297+15,J298-CD297+15))</f>
        <v>15</v>
      </c>
      <c r="BO297" s="207">
        <f>IF(DAY(BN297)=15,BN297-DAY(BN297),BN297-DAY(BN297)+15)</f>
        <v>0</v>
      </c>
      <c r="BP297" s="205"/>
      <c r="BQ297" s="205"/>
      <c r="BR297" s="161">
        <f>YEAR(J297)</f>
        <v>1900</v>
      </c>
      <c r="BS297" s="161">
        <f>MONTH(J297)+1</f>
        <v>2</v>
      </c>
      <c r="BT297" s="208" t="str">
        <f>CONCATENATE(BR297,"/",BS297,"/",1)</f>
        <v>1900/2/1</v>
      </c>
      <c r="BU297" s="208">
        <f t="shared" ref="BU297" si="324">BT297+1-1</f>
        <v>32</v>
      </c>
      <c r="BV297" s="208">
        <f>BT297-1</f>
        <v>31</v>
      </c>
      <c r="BW297" s="161">
        <f t="shared" ref="BW297" si="325">DAY(BV297)</f>
        <v>31</v>
      </c>
      <c r="BX297" s="161">
        <f>DAY(J297)</f>
        <v>0</v>
      </c>
      <c r="BY297" s="161">
        <f>YEAR(BI297)</f>
        <v>1900</v>
      </c>
      <c r="BZ297" s="161">
        <f>IF(MONTH(BI297)=12,MONTH(BI297)-12+1,MONTH(BI297)+1)</f>
        <v>2</v>
      </c>
      <c r="CA297" s="208" t="str">
        <f>IF(BZ297=1,CONCATENATE(BY297+1,"/",BZ297,"/",1),CONCATENATE(BY297,"/",BZ297,"/",1))</f>
        <v>1900/2/1</v>
      </c>
      <c r="CB297" s="208">
        <f t="shared" ref="CB297" si="326">CA297-1</f>
        <v>31</v>
      </c>
      <c r="CC297" s="161">
        <f t="shared" ref="CC297" si="327">DAY(CB297)</f>
        <v>31</v>
      </c>
      <c r="CD297" s="161">
        <f>DAY(BI297)</f>
        <v>0</v>
      </c>
      <c r="CF297" s="161">
        <v>4406</v>
      </c>
      <c r="CG297" s="161">
        <v>4406</v>
      </c>
      <c r="CH297" s="161" t="s">
        <v>442</v>
      </c>
      <c r="CI297" s="161">
        <v>4406</v>
      </c>
    </row>
    <row r="298" spans="1:87" ht="12.75" customHeight="1">
      <c r="A298" s="415"/>
      <c r="B298" s="381"/>
      <c r="C298" s="382"/>
      <c r="D298" s="382"/>
      <c r="E298" s="382"/>
      <c r="F298" s="382"/>
      <c r="G298" s="383"/>
      <c r="H298" s="209" t="s">
        <v>25</v>
      </c>
      <c r="I298" s="209"/>
      <c r="J298" s="302"/>
      <c r="K298" s="385"/>
      <c r="L298" s="387"/>
      <c r="M298" s="385"/>
      <c r="N298" s="459"/>
      <c r="O298" s="452"/>
      <c r="P298" s="421" t="s">
        <v>64</v>
      </c>
      <c r="Q298" s="422"/>
      <c r="R298" s="455" t="s">
        <v>41</v>
      </c>
      <c r="S298" s="456"/>
      <c r="T298" s="456"/>
      <c r="U298" s="456"/>
      <c r="V298" s="224" t="s">
        <v>95</v>
      </c>
      <c r="W298" s="421" t="s">
        <v>64</v>
      </c>
      <c r="X298" s="422"/>
      <c r="Y298" s="455" t="s">
        <v>41</v>
      </c>
      <c r="Z298" s="456"/>
      <c r="AA298" s="456"/>
      <c r="AB298" s="456"/>
      <c r="AC298" s="225" t="s">
        <v>95</v>
      </c>
      <c r="AD298" s="222"/>
      <c r="AE298" s="192"/>
      <c r="AF298" s="414"/>
      <c r="AG298" s="389"/>
      <c r="AH298" s="159"/>
      <c r="AI298" s="159"/>
      <c r="AJ298" s="303"/>
      <c r="AK298" s="303"/>
      <c r="AL298" s="304"/>
      <c r="AM298" s="196"/>
      <c r="AN298" s="197"/>
      <c r="AO298" s="198"/>
      <c r="AP298" s="303"/>
      <c r="AQ298" s="303"/>
      <c r="AR298" s="304"/>
      <c r="AS298" s="196"/>
      <c r="AT298" s="197"/>
      <c r="AU298" s="198"/>
      <c r="AV298" s="303"/>
      <c r="AW298" s="303"/>
      <c r="AX298" s="304"/>
      <c r="AY298" s="196"/>
      <c r="AZ298" s="197"/>
      <c r="BA298" s="197"/>
      <c r="BB298" s="303"/>
      <c r="BC298" s="303"/>
      <c r="BD298" s="304"/>
      <c r="BE298" s="196"/>
      <c r="BF298" s="197"/>
      <c r="BG298" s="198"/>
      <c r="BH298" s="197"/>
      <c r="BI298" s="191"/>
      <c r="BJ298" s="197"/>
      <c r="BK298" s="204"/>
      <c r="BL298" s="204"/>
      <c r="BM298" s="205"/>
      <c r="BN298" s="207"/>
      <c r="BO298" s="207"/>
      <c r="BP298" s="205"/>
      <c r="BQ298" s="205"/>
      <c r="BT298" s="208"/>
      <c r="BU298" s="208"/>
      <c r="BV298" s="208"/>
      <c r="CA298" s="208"/>
      <c r="CB298" s="208"/>
      <c r="CF298" s="161">
        <v>4421</v>
      </c>
      <c r="CG298" s="161">
        <v>4421</v>
      </c>
      <c r="CH298" s="161" t="s">
        <v>443</v>
      </c>
      <c r="CI298" s="161">
        <v>4421</v>
      </c>
    </row>
    <row r="299" spans="1:87" ht="12.75" customHeight="1">
      <c r="A299" s="397"/>
      <c r="B299" s="378"/>
      <c r="C299" s="379"/>
      <c r="D299" s="379"/>
      <c r="E299" s="379"/>
      <c r="F299" s="379"/>
      <c r="G299" s="380"/>
      <c r="H299" s="212" t="s">
        <v>24</v>
      </c>
      <c r="I299" s="212"/>
      <c r="J299" s="299"/>
      <c r="K299" s="384" t="str">
        <f>IF($J299&lt;&gt;"",IF($AF299="0-",AP299,IF($AF299="+0",AV299,IF($AF299="+-",BB299,AJ299))),"")</f>
        <v/>
      </c>
      <c r="L299" s="386" t="str">
        <f>IF($J299&lt;&gt;"",IF($AF299="0-",AQ299,IF($AF299="+0",AW299,IF($AF299="+-",BC299,AK299))),"")</f>
        <v/>
      </c>
      <c r="M299" s="384" t="str">
        <f>IF($J299&lt;&gt;"",IF($AF299="0-",AR299,IF($AF299="+0",AX299,IF($AF299="+-",BD299,AL299))),"")</f>
        <v/>
      </c>
      <c r="N299" s="459"/>
      <c r="O299" s="452"/>
      <c r="P299" s="374"/>
      <c r="Q299" s="375"/>
      <c r="R299" s="457"/>
      <c r="S299" s="458"/>
      <c r="T299" s="458"/>
      <c r="U299" s="458"/>
      <c r="V299" s="226"/>
      <c r="W299" s="374"/>
      <c r="X299" s="375"/>
      <c r="Y299" s="457"/>
      <c r="Z299" s="458"/>
      <c r="AA299" s="458"/>
      <c r="AB299" s="458"/>
      <c r="AC299" s="227"/>
      <c r="AD299" s="223"/>
      <c r="AE299" s="192"/>
      <c r="AF299" s="413"/>
      <c r="AG299" s="388" t="str">
        <f>IF(AF299&lt;&gt;"",VLOOKUP(AF299,$AH$13:$AI$16,2),"")</f>
        <v/>
      </c>
      <c r="AH299" s="159"/>
      <c r="AI299" s="159"/>
      <c r="AJ299" s="199">
        <f>IF(AN299&gt;=12,DATEDIF(BK299,BN299,"y")+1,DATEDIF(BK299,BN299,"y"))</f>
        <v>0</v>
      </c>
      <c r="AK299" s="199">
        <f>IF(AN299&gt;=12,AN299-12,AN299)</f>
        <v>0</v>
      </c>
      <c r="AL299" s="200" t="str">
        <f>IF(AO299&lt;=15,"半",0)</f>
        <v>半</v>
      </c>
      <c r="AM299" s="196">
        <f>DATEDIF(BK299,BN299,"y")</f>
        <v>0</v>
      </c>
      <c r="AN299" s="197">
        <f>IF(AO299&gt;=16,DATEDIF(BK299,BN299,"ym")+1,DATEDIF(BK299,BN299,"ym"))</f>
        <v>0</v>
      </c>
      <c r="AO299" s="198">
        <f>DATEDIF(BK299,BN299,"md")</f>
        <v>14</v>
      </c>
      <c r="AP299" s="199" t="e">
        <f>IF(AT299&gt;=12,DATEDIF(BK299,BO299,"y")+1,DATEDIF(BK299,BO299,"y"))</f>
        <v>#NUM!</v>
      </c>
      <c r="AQ299" s="199" t="e">
        <f>IF(AT299&gt;=12,AT299-12,AT299)</f>
        <v>#NUM!</v>
      </c>
      <c r="AR299" s="200" t="e">
        <f>IF(AU299&lt;=15,"半",0)</f>
        <v>#NUM!</v>
      </c>
      <c r="AS299" s="196" t="e">
        <f>DATEDIF(BK299,BO299,"y")</f>
        <v>#NUM!</v>
      </c>
      <c r="AT299" s="197" t="e">
        <f>IF(AU299&gt;=16,DATEDIF(BK299,BO299,"ym")+1,DATEDIF(BK299,BO299,"ym"))</f>
        <v>#NUM!</v>
      </c>
      <c r="AU299" s="198" t="e">
        <f>DATEDIF(BK299,BO299,"md")</f>
        <v>#NUM!</v>
      </c>
      <c r="AV299" s="199" t="e">
        <f>IF(AZ299&gt;=12,DATEDIF(BL299,BN299,"y")+1,DATEDIF(BL299,BN299,"y"))</f>
        <v>#NUM!</v>
      </c>
      <c r="AW299" s="199" t="e">
        <f>IF(AZ299&gt;=12,AZ299-12,AZ299)</f>
        <v>#NUM!</v>
      </c>
      <c r="AX299" s="200" t="e">
        <f>IF(BA299&lt;=15,"半",0)</f>
        <v>#NUM!</v>
      </c>
      <c r="AY299" s="196" t="e">
        <f>DATEDIF(BL299,BN299,"y")</f>
        <v>#NUM!</v>
      </c>
      <c r="AZ299" s="197" t="e">
        <f>IF(BA299&gt;=16,DATEDIF(BL299,BN299,"ym")+1,DATEDIF(BL299,BN299,"ym"))</f>
        <v>#NUM!</v>
      </c>
      <c r="BA299" s="197" t="e">
        <f>DATEDIF(BL299,BN299,"md")</f>
        <v>#NUM!</v>
      </c>
      <c r="BB299" s="199" t="e">
        <f>IF(BF299&gt;=12,DATEDIF(BL299,BO299,"y")+1,DATEDIF(BL299,BO299,"y"))</f>
        <v>#NUM!</v>
      </c>
      <c r="BC299" s="199" t="e">
        <f>IF(BF299&gt;=12,BF299-12,BF299)</f>
        <v>#NUM!</v>
      </c>
      <c r="BD299" s="200" t="e">
        <f>IF(BG299&lt;=15,"半",0)</f>
        <v>#NUM!</v>
      </c>
      <c r="BE299" s="196" t="e">
        <f>DATEDIF(BL299,BO299,"y")</f>
        <v>#NUM!</v>
      </c>
      <c r="BF299" s="197" t="e">
        <f>IF(BG299&gt;=16,DATEDIF(BL299,BO299,"ym")+1,DATEDIF(BL299,BO299,"ym"))</f>
        <v>#NUM!</v>
      </c>
      <c r="BG299" s="198" t="e">
        <f>DATEDIF(BL299,BO299,"md")</f>
        <v>#NUM!</v>
      </c>
      <c r="BH299" s="197"/>
      <c r="BI299" s="191">
        <f>IF(J300="現在",$AG$6,J300)</f>
        <v>0</v>
      </c>
      <c r="BJ299" s="197">
        <v>23</v>
      </c>
      <c r="BK299" s="204">
        <f>IF(DAY(J299)&lt;=15,J299-DAY(J299)+1,J299-DAY(J299)+16)</f>
        <v>1</v>
      </c>
      <c r="BL299" s="204">
        <f>IF(DAY(BK299)=1,BK299+15,BU299)</f>
        <v>16</v>
      </c>
      <c r="BM299" s="205"/>
      <c r="BN299" s="206">
        <f>IF(CD299&gt;=16,CB299,IF(J300="現在",$AG$6-CD299+15,J300-CD299+15))</f>
        <v>15</v>
      </c>
      <c r="BO299" s="207">
        <f>IF(DAY(BN299)=15,BN299-DAY(BN299),BN299-DAY(BN299)+15)</f>
        <v>0</v>
      </c>
      <c r="BP299" s="205"/>
      <c r="BQ299" s="205"/>
      <c r="BR299" s="161">
        <f>YEAR(J299)</f>
        <v>1900</v>
      </c>
      <c r="BS299" s="161">
        <f>MONTH(J299)+1</f>
        <v>2</v>
      </c>
      <c r="BT299" s="208" t="str">
        <f>CONCATENATE(BR299,"/",BS299,"/",1)</f>
        <v>1900/2/1</v>
      </c>
      <c r="BU299" s="208">
        <f t="shared" ref="BU299" si="328">BT299+1-1</f>
        <v>32</v>
      </c>
      <c r="BV299" s="208">
        <f>BT299-1</f>
        <v>31</v>
      </c>
      <c r="BW299" s="161">
        <f t="shared" ref="BW299" si="329">DAY(BV299)</f>
        <v>31</v>
      </c>
      <c r="BX299" s="161">
        <f>DAY(J299)</f>
        <v>0</v>
      </c>
      <c r="BY299" s="161">
        <f>YEAR(BI299)</f>
        <v>1900</v>
      </c>
      <c r="BZ299" s="161">
        <f>IF(MONTH(BI299)=12,MONTH(BI299)-12+1,MONTH(BI299)+1)</f>
        <v>2</v>
      </c>
      <c r="CA299" s="208" t="str">
        <f>IF(BZ299=1,CONCATENATE(BY299+1,"/",BZ299,"/",1),CONCATENATE(BY299,"/",BZ299,"/",1))</f>
        <v>1900/2/1</v>
      </c>
      <c r="CB299" s="208">
        <f t="shared" ref="CB299" si="330">CA299-1</f>
        <v>31</v>
      </c>
      <c r="CC299" s="161">
        <f t="shared" ref="CC299" si="331">DAY(CB299)</f>
        <v>31</v>
      </c>
      <c r="CD299" s="161">
        <f>DAY(BI299)</f>
        <v>0</v>
      </c>
      <c r="CF299" s="161">
        <v>4422</v>
      </c>
      <c r="CG299" s="161">
        <v>4422</v>
      </c>
      <c r="CH299" s="161" t="s">
        <v>444</v>
      </c>
      <c r="CI299" s="161">
        <v>4422</v>
      </c>
    </row>
    <row r="300" spans="1:87" ht="12.75" customHeight="1">
      <c r="A300" s="415"/>
      <c r="B300" s="381"/>
      <c r="C300" s="382"/>
      <c r="D300" s="382"/>
      <c r="E300" s="382"/>
      <c r="F300" s="382"/>
      <c r="G300" s="383"/>
      <c r="H300" s="209" t="s">
        <v>25</v>
      </c>
      <c r="I300" s="209"/>
      <c r="J300" s="302"/>
      <c r="K300" s="385"/>
      <c r="L300" s="387"/>
      <c r="M300" s="385"/>
      <c r="N300" s="459"/>
      <c r="O300" s="452"/>
      <c r="P300" s="421" t="s">
        <v>65</v>
      </c>
      <c r="Q300" s="422"/>
      <c r="R300" s="455" t="s">
        <v>41</v>
      </c>
      <c r="S300" s="456"/>
      <c r="T300" s="456"/>
      <c r="U300" s="456"/>
      <c r="V300" s="230" t="s">
        <v>96</v>
      </c>
      <c r="W300" s="421" t="s">
        <v>65</v>
      </c>
      <c r="X300" s="422"/>
      <c r="Y300" s="455" t="s">
        <v>41</v>
      </c>
      <c r="Z300" s="456"/>
      <c r="AA300" s="456"/>
      <c r="AB300" s="456"/>
      <c r="AC300" s="231" t="s">
        <v>96</v>
      </c>
      <c r="AD300" s="222"/>
      <c r="AE300" s="192"/>
      <c r="AF300" s="414"/>
      <c r="AG300" s="389"/>
      <c r="AH300" s="159"/>
      <c r="AI300" s="159"/>
      <c r="AJ300" s="303"/>
      <c r="AK300" s="303"/>
      <c r="AL300" s="304"/>
      <c r="AM300" s="196"/>
      <c r="AN300" s="197"/>
      <c r="AO300" s="198"/>
      <c r="AP300" s="303"/>
      <c r="AQ300" s="303"/>
      <c r="AR300" s="304"/>
      <c r="AS300" s="196"/>
      <c r="AT300" s="197"/>
      <c r="AU300" s="198"/>
      <c r="AV300" s="303"/>
      <c r="AW300" s="303"/>
      <c r="AX300" s="304"/>
      <c r="AY300" s="196"/>
      <c r="AZ300" s="197"/>
      <c r="BA300" s="197"/>
      <c r="BB300" s="303"/>
      <c r="BC300" s="303"/>
      <c r="BD300" s="304"/>
      <c r="BE300" s="196"/>
      <c r="BF300" s="197"/>
      <c r="BG300" s="198"/>
      <c r="BH300" s="197"/>
      <c r="BI300" s="191"/>
      <c r="BJ300" s="197"/>
      <c r="BK300" s="204"/>
      <c r="BL300" s="204"/>
      <c r="BM300" s="205"/>
      <c r="BN300" s="207"/>
      <c r="BO300" s="207"/>
      <c r="BP300" s="205"/>
      <c r="BQ300" s="205"/>
      <c r="BT300" s="208"/>
      <c r="BU300" s="208"/>
      <c r="BV300" s="208"/>
      <c r="CA300" s="208"/>
      <c r="CB300" s="208"/>
      <c r="CF300" s="161">
        <v>4423</v>
      </c>
      <c r="CG300" s="161">
        <v>4423</v>
      </c>
      <c r="CH300" s="161" t="s">
        <v>445</v>
      </c>
      <c r="CI300" s="161">
        <v>4423</v>
      </c>
    </row>
    <row r="301" spans="1:87" ht="12.75" customHeight="1">
      <c r="A301" s="397"/>
      <c r="B301" s="378"/>
      <c r="C301" s="379"/>
      <c r="D301" s="379"/>
      <c r="E301" s="379"/>
      <c r="F301" s="379"/>
      <c r="G301" s="380"/>
      <c r="H301" s="212" t="s">
        <v>24</v>
      </c>
      <c r="I301" s="212"/>
      <c r="J301" s="299"/>
      <c r="K301" s="384" t="str">
        <f>IF($J301&lt;&gt;"",IF($AF301="0-",AP301,IF($AF301="+0",AV301,IF($AF301="+-",BB301,AJ301))),"")</f>
        <v/>
      </c>
      <c r="L301" s="386" t="str">
        <f>IF($J301&lt;&gt;"",IF($AF301="0-",AQ301,IF($AF301="+0",AW301,IF($AF301="+-",BC301,AK301))),"")</f>
        <v/>
      </c>
      <c r="M301" s="384" t="str">
        <f>IF($J301&lt;&gt;"",IF($AF301="0-",AR301,IF($AF301="+0",AX301,IF($AF301="+-",BD301,AL301))),"")</f>
        <v/>
      </c>
      <c r="N301" s="459"/>
      <c r="O301" s="452"/>
      <c r="P301" s="374"/>
      <c r="Q301" s="375"/>
      <c r="R301" s="457"/>
      <c r="S301" s="458"/>
      <c r="T301" s="458"/>
      <c r="U301" s="458"/>
      <c r="V301" s="226"/>
      <c r="W301" s="374"/>
      <c r="X301" s="375"/>
      <c r="Y301" s="457"/>
      <c r="Z301" s="458"/>
      <c r="AA301" s="458"/>
      <c r="AB301" s="458"/>
      <c r="AC301" s="227"/>
      <c r="AD301" s="221"/>
      <c r="AE301" s="192"/>
      <c r="AF301" s="413"/>
      <c r="AG301" s="388" t="str">
        <f>IF(AF301&lt;&gt;"",VLOOKUP(AF301,$AH$13:$AI$16,2),"")</f>
        <v/>
      </c>
      <c r="AH301" s="159"/>
      <c r="AI301" s="159"/>
      <c r="AJ301" s="199">
        <f>IF(AN301&gt;=12,DATEDIF(BK301,BN301,"y")+1,DATEDIF(BK301,BN301,"y"))</f>
        <v>0</v>
      </c>
      <c r="AK301" s="199">
        <f>IF(AN301&gt;=12,AN301-12,AN301)</f>
        <v>0</v>
      </c>
      <c r="AL301" s="200" t="str">
        <f>IF(AO301&lt;=15,"半",0)</f>
        <v>半</v>
      </c>
      <c r="AM301" s="196">
        <f>DATEDIF(BK301,BN301,"y")</f>
        <v>0</v>
      </c>
      <c r="AN301" s="197">
        <f>IF(AO301&gt;=16,DATEDIF(BK301,BN301,"ym")+1,DATEDIF(BK301,BN301,"ym"))</f>
        <v>0</v>
      </c>
      <c r="AO301" s="198">
        <f>DATEDIF(BK301,BN301,"md")</f>
        <v>14</v>
      </c>
      <c r="AP301" s="199" t="e">
        <f>IF(AT301&gt;=12,DATEDIF(BK301,BO301,"y")+1,DATEDIF(BK301,BO301,"y"))</f>
        <v>#NUM!</v>
      </c>
      <c r="AQ301" s="199" t="e">
        <f>IF(AT301&gt;=12,AT301-12,AT301)</f>
        <v>#NUM!</v>
      </c>
      <c r="AR301" s="200" t="e">
        <f>IF(AU301&lt;=15,"半",0)</f>
        <v>#NUM!</v>
      </c>
      <c r="AS301" s="196" t="e">
        <f>DATEDIF(BK301,BO301,"y")</f>
        <v>#NUM!</v>
      </c>
      <c r="AT301" s="197" t="e">
        <f>IF(AU301&gt;=16,DATEDIF(BK301,BO301,"ym")+1,DATEDIF(BK301,BO301,"ym"))</f>
        <v>#NUM!</v>
      </c>
      <c r="AU301" s="198" t="e">
        <f>DATEDIF(BK301,BO301,"md")</f>
        <v>#NUM!</v>
      </c>
      <c r="AV301" s="199" t="e">
        <f>IF(AZ301&gt;=12,DATEDIF(BL301,BN301,"y")+1,DATEDIF(BL301,BN301,"y"))</f>
        <v>#NUM!</v>
      </c>
      <c r="AW301" s="199" t="e">
        <f>IF(AZ301&gt;=12,AZ301-12,AZ301)</f>
        <v>#NUM!</v>
      </c>
      <c r="AX301" s="200" t="e">
        <f>IF(BA301&lt;=15,"半",0)</f>
        <v>#NUM!</v>
      </c>
      <c r="AY301" s="196" t="e">
        <f>DATEDIF(BL301,BN301,"y")</f>
        <v>#NUM!</v>
      </c>
      <c r="AZ301" s="197" t="e">
        <f>IF(BA301&gt;=16,DATEDIF(BL301,BN301,"ym")+1,DATEDIF(BL301,BN301,"ym"))</f>
        <v>#NUM!</v>
      </c>
      <c r="BA301" s="197" t="e">
        <f>DATEDIF(BL301,BN301,"md")</f>
        <v>#NUM!</v>
      </c>
      <c r="BB301" s="199" t="e">
        <f>IF(BF301&gt;=12,DATEDIF(BL301,BO301,"y")+1,DATEDIF(BL301,BO301,"y"))</f>
        <v>#NUM!</v>
      </c>
      <c r="BC301" s="199" t="e">
        <f>IF(BF301&gt;=12,BF301-12,BF301)</f>
        <v>#NUM!</v>
      </c>
      <c r="BD301" s="200" t="e">
        <f>IF(BG301&lt;=15,"半",0)</f>
        <v>#NUM!</v>
      </c>
      <c r="BE301" s="196" t="e">
        <f>DATEDIF(BL301,BO301,"y")</f>
        <v>#NUM!</v>
      </c>
      <c r="BF301" s="197" t="e">
        <f>IF(BG301&gt;=16,DATEDIF(BL301,BO301,"ym")+1,DATEDIF(BL301,BO301,"ym"))</f>
        <v>#NUM!</v>
      </c>
      <c r="BG301" s="198" t="e">
        <f>DATEDIF(BL301,BO301,"md")</f>
        <v>#NUM!</v>
      </c>
      <c r="BH301" s="197"/>
      <c r="BI301" s="191">
        <f>IF(J302="現在",$AG$6,J302)</f>
        <v>0</v>
      </c>
      <c r="BJ301" s="197">
        <v>24</v>
      </c>
      <c r="BK301" s="204">
        <f>IF(DAY(J301)&lt;=15,J301-DAY(J301)+1,J301-DAY(J301)+16)</f>
        <v>1</v>
      </c>
      <c r="BL301" s="204">
        <f>IF(DAY(BK301)=1,BK301+15,BU301)</f>
        <v>16</v>
      </c>
      <c r="BM301" s="205"/>
      <c r="BN301" s="206">
        <f>IF(CD301&gt;=16,CB301,IF(J302="現在",$AG$6-CD301+15,J302-CD301+15))</f>
        <v>15</v>
      </c>
      <c r="BO301" s="207">
        <f>IF(DAY(BN301)=15,BN301-DAY(BN301),BN301-DAY(BN301)+15)</f>
        <v>0</v>
      </c>
      <c r="BP301" s="205"/>
      <c r="BQ301" s="205"/>
      <c r="BR301" s="161">
        <f>YEAR(J301)</f>
        <v>1900</v>
      </c>
      <c r="BS301" s="161">
        <f>MONTH(J301)+1</f>
        <v>2</v>
      </c>
      <c r="BT301" s="208" t="str">
        <f>CONCATENATE(BR301,"/",BS301,"/",1)</f>
        <v>1900/2/1</v>
      </c>
      <c r="BU301" s="208">
        <f t="shared" ref="BU301" si="332">BT301+1-1</f>
        <v>32</v>
      </c>
      <c r="BV301" s="208">
        <f>BT301-1</f>
        <v>31</v>
      </c>
      <c r="BW301" s="161">
        <f t="shared" ref="BW301" si="333">DAY(BV301)</f>
        <v>31</v>
      </c>
      <c r="BX301" s="161">
        <f>DAY(J301)</f>
        <v>0</v>
      </c>
      <c r="BY301" s="161">
        <f>YEAR(BI301)</f>
        <v>1900</v>
      </c>
      <c r="BZ301" s="161">
        <f>IF(MONTH(BI301)=12,MONTH(BI301)-12+1,MONTH(BI301)+1)</f>
        <v>2</v>
      </c>
      <c r="CA301" s="208" t="str">
        <f>IF(BZ301=1,CONCATENATE(BY301+1,"/",BZ301,"/",1),CONCATENATE(BY301,"/",BZ301,"/",1))</f>
        <v>1900/2/1</v>
      </c>
      <c r="CB301" s="208">
        <f t="shared" ref="CB301" si="334">CA301-1</f>
        <v>31</v>
      </c>
      <c r="CC301" s="161">
        <f t="shared" ref="CC301" si="335">DAY(CB301)</f>
        <v>31</v>
      </c>
      <c r="CD301" s="161">
        <f>DAY(BI301)</f>
        <v>0</v>
      </c>
      <c r="CF301" s="161">
        <v>4424</v>
      </c>
      <c r="CG301" s="161">
        <v>4424</v>
      </c>
      <c r="CH301" s="161" t="s">
        <v>446</v>
      </c>
      <c r="CI301" s="161">
        <v>4424</v>
      </c>
    </row>
    <row r="302" spans="1:87" ht="12.75" customHeight="1">
      <c r="A302" s="415"/>
      <c r="B302" s="381"/>
      <c r="C302" s="382"/>
      <c r="D302" s="382"/>
      <c r="E302" s="382"/>
      <c r="F302" s="382"/>
      <c r="G302" s="383"/>
      <c r="H302" s="209" t="s">
        <v>25</v>
      </c>
      <c r="I302" s="209"/>
      <c r="J302" s="302"/>
      <c r="K302" s="385"/>
      <c r="L302" s="387"/>
      <c r="M302" s="385"/>
      <c r="N302" s="459"/>
      <c r="O302" s="452"/>
      <c r="P302" s="421" t="s">
        <v>66</v>
      </c>
      <c r="Q302" s="422"/>
      <c r="R302" s="455" t="s">
        <v>41</v>
      </c>
      <c r="S302" s="456"/>
      <c r="T302" s="456"/>
      <c r="U302" s="456"/>
      <c r="V302" s="224" t="s">
        <v>95</v>
      </c>
      <c r="W302" s="421" t="s">
        <v>66</v>
      </c>
      <c r="X302" s="422"/>
      <c r="Y302" s="455" t="s">
        <v>41</v>
      </c>
      <c r="Z302" s="456"/>
      <c r="AA302" s="456"/>
      <c r="AB302" s="456"/>
      <c r="AC302" s="225" t="s">
        <v>95</v>
      </c>
      <c r="AD302" s="222"/>
      <c r="AE302" s="192"/>
      <c r="AF302" s="414"/>
      <c r="AG302" s="389"/>
      <c r="AH302" s="159"/>
      <c r="AI302" s="159"/>
      <c r="AJ302" s="303"/>
      <c r="AK302" s="303"/>
      <c r="AL302" s="304"/>
      <c r="AM302" s="196"/>
      <c r="AN302" s="197"/>
      <c r="AO302" s="198"/>
      <c r="AP302" s="303"/>
      <c r="AQ302" s="303"/>
      <c r="AR302" s="304"/>
      <c r="AS302" s="196"/>
      <c r="AT302" s="197"/>
      <c r="AU302" s="198"/>
      <c r="AV302" s="303"/>
      <c r="AW302" s="303"/>
      <c r="AX302" s="304"/>
      <c r="AY302" s="196"/>
      <c r="AZ302" s="197"/>
      <c r="BA302" s="197"/>
      <c r="BB302" s="303"/>
      <c r="BC302" s="303"/>
      <c r="BD302" s="304"/>
      <c r="BE302" s="196"/>
      <c r="BF302" s="197"/>
      <c r="BG302" s="198"/>
      <c r="BH302" s="197"/>
      <c r="BI302" s="191"/>
      <c r="BJ302" s="197"/>
      <c r="BK302" s="204"/>
      <c r="BL302" s="204"/>
      <c r="BM302" s="205"/>
      <c r="BN302" s="207"/>
      <c r="BO302" s="207"/>
      <c r="BP302" s="205"/>
      <c r="BQ302" s="205"/>
      <c r="BT302" s="208"/>
      <c r="BU302" s="208"/>
      <c r="BV302" s="208"/>
      <c r="CA302" s="208"/>
      <c r="CB302" s="208"/>
      <c r="CF302" s="161">
        <v>4444</v>
      </c>
      <c r="CG302" s="161">
        <v>4444</v>
      </c>
      <c r="CH302" s="161" t="s">
        <v>447</v>
      </c>
      <c r="CI302" s="161">
        <v>4444</v>
      </c>
    </row>
    <row r="303" spans="1:87" ht="12.75" customHeight="1">
      <c r="A303" s="397"/>
      <c r="B303" s="378"/>
      <c r="C303" s="379"/>
      <c r="D303" s="379"/>
      <c r="E303" s="379"/>
      <c r="F303" s="379"/>
      <c r="G303" s="380"/>
      <c r="H303" s="212" t="s">
        <v>24</v>
      </c>
      <c r="I303" s="212"/>
      <c r="J303" s="299"/>
      <c r="K303" s="384" t="str">
        <f>IF($J303&lt;&gt;"",IF($AF303="0-",AP303,IF($AF303="+0",AV303,IF($AF303="+-",BB303,AJ303))),"")</f>
        <v/>
      </c>
      <c r="L303" s="386" t="str">
        <f>IF($J303&lt;&gt;"",IF($AF303="0-",AQ303,IF($AF303="+0",AW303,IF($AF303="+-",BC303,AK303))),"")</f>
        <v/>
      </c>
      <c r="M303" s="404" t="str">
        <f>IF($J303&lt;&gt;"",IF($AF303="0-",AR303,IF($AF303="+0",AX303,IF($AF303="+-",BD303,AL303))),"")</f>
        <v/>
      </c>
      <c r="N303" s="451"/>
      <c r="O303" s="452"/>
      <c r="P303" s="374"/>
      <c r="Q303" s="375"/>
      <c r="R303" s="457"/>
      <c r="S303" s="458"/>
      <c r="T303" s="458"/>
      <c r="U303" s="458"/>
      <c r="V303" s="226"/>
      <c r="W303" s="374"/>
      <c r="X303" s="375"/>
      <c r="Y303" s="457"/>
      <c r="Z303" s="458"/>
      <c r="AA303" s="458"/>
      <c r="AB303" s="458"/>
      <c r="AC303" s="227"/>
      <c r="AD303" s="306"/>
      <c r="AE303" s="192"/>
      <c r="AF303" s="413"/>
      <c r="AG303" s="388" t="str">
        <f>IF(AF303&lt;&gt;"",VLOOKUP(AF303,$AH$13:$AI$16,2),"")</f>
        <v/>
      </c>
      <c r="AH303" s="159"/>
      <c r="AI303" s="159"/>
      <c r="AJ303" s="199">
        <f>IF(AN303&gt;=12,DATEDIF(BK303,BN303,"y")+1,DATEDIF(BK303,BN303,"y"))</f>
        <v>0</v>
      </c>
      <c r="AK303" s="199">
        <f>IF(AN303&gt;=12,AN303-12,AN303)</f>
        <v>0</v>
      </c>
      <c r="AL303" s="200" t="str">
        <f>IF(AO303&lt;=15,"半",0)</f>
        <v>半</v>
      </c>
      <c r="AM303" s="196">
        <f>DATEDIF(BK303,BN303,"y")</f>
        <v>0</v>
      </c>
      <c r="AN303" s="197">
        <f>IF(AO303&gt;=16,DATEDIF(BK303,BN303,"ym")+1,DATEDIF(BK303,BN303,"ym"))</f>
        <v>0</v>
      </c>
      <c r="AO303" s="198">
        <f>DATEDIF(BK303,BN303,"md")</f>
        <v>14</v>
      </c>
      <c r="AP303" s="199" t="e">
        <f>IF(AT303&gt;=12,DATEDIF(BK303,BO303,"y")+1,DATEDIF(BK303,BO303,"y"))</f>
        <v>#NUM!</v>
      </c>
      <c r="AQ303" s="199" t="e">
        <f>IF(AT303&gt;=12,AT303-12,AT303)</f>
        <v>#NUM!</v>
      </c>
      <c r="AR303" s="200" t="e">
        <f>IF(AU303&lt;=15,"半",0)</f>
        <v>#NUM!</v>
      </c>
      <c r="AS303" s="196" t="e">
        <f>DATEDIF(BK303,BO303,"y")</f>
        <v>#NUM!</v>
      </c>
      <c r="AT303" s="197" t="e">
        <f>IF(AU303&gt;=16,DATEDIF(BK303,BO303,"ym")+1,DATEDIF(BK303,BO303,"ym"))</f>
        <v>#NUM!</v>
      </c>
      <c r="AU303" s="198" t="e">
        <f>DATEDIF(BK303,BO303,"md")</f>
        <v>#NUM!</v>
      </c>
      <c r="AV303" s="199" t="e">
        <f>IF(AZ303&gt;=12,DATEDIF(BL303,BN303,"y")+1,DATEDIF(BL303,BN303,"y"))</f>
        <v>#NUM!</v>
      </c>
      <c r="AW303" s="199" t="e">
        <f>IF(AZ303&gt;=12,AZ303-12,AZ303)</f>
        <v>#NUM!</v>
      </c>
      <c r="AX303" s="200" t="e">
        <f>IF(BA303&lt;=15,"半",0)</f>
        <v>#NUM!</v>
      </c>
      <c r="AY303" s="196" t="e">
        <f>DATEDIF(BL303,BN303,"y")</f>
        <v>#NUM!</v>
      </c>
      <c r="AZ303" s="197" t="e">
        <f>IF(BA303&gt;=16,DATEDIF(BL303,BN303,"ym")+1,DATEDIF(BL303,BN303,"ym"))</f>
        <v>#NUM!</v>
      </c>
      <c r="BA303" s="197" t="e">
        <f>DATEDIF(BL303,BN303,"md")</f>
        <v>#NUM!</v>
      </c>
      <c r="BB303" s="199" t="e">
        <f>IF(BF303&gt;=12,DATEDIF(BL303,BO303,"y")+1,DATEDIF(BL303,BO303,"y"))</f>
        <v>#NUM!</v>
      </c>
      <c r="BC303" s="199" t="e">
        <f>IF(BF303&gt;=12,BF303-12,BF303)</f>
        <v>#NUM!</v>
      </c>
      <c r="BD303" s="200" t="e">
        <f>IF(BG303&lt;=15,"半",0)</f>
        <v>#NUM!</v>
      </c>
      <c r="BE303" s="196" t="e">
        <f>DATEDIF(BL303,BO303,"y")</f>
        <v>#NUM!</v>
      </c>
      <c r="BF303" s="197" t="e">
        <f>IF(BG303&gt;=16,DATEDIF(BL303,BO303,"ym")+1,DATEDIF(BL303,BO303,"ym"))</f>
        <v>#NUM!</v>
      </c>
      <c r="BG303" s="198" t="e">
        <f>DATEDIF(BL303,BO303,"md")</f>
        <v>#NUM!</v>
      </c>
      <c r="BH303" s="197"/>
      <c r="BI303" s="191">
        <f>IF(J304="現在",$AG$6,J304)</f>
        <v>0</v>
      </c>
      <c r="BJ303" s="197">
        <v>25</v>
      </c>
      <c r="BK303" s="204">
        <f>IF(DAY(J303)&lt;=15,J303-DAY(J303)+1,J303-DAY(J303)+16)</f>
        <v>1</v>
      </c>
      <c r="BL303" s="204">
        <f>IF(DAY(BK303)=1,BK303+15,BU303)</f>
        <v>16</v>
      </c>
      <c r="BM303" s="205"/>
      <c r="BN303" s="206">
        <f>IF(CD303&gt;=16,CB303,IF(J304="現在",$AG$6-CD303+15,J304-CD303+15))</f>
        <v>15</v>
      </c>
      <c r="BO303" s="207">
        <f>IF(DAY(BN303)=15,BN303-DAY(BN303),BN303-DAY(BN303)+15)</f>
        <v>0</v>
      </c>
      <c r="BP303" s="205"/>
      <c r="BQ303" s="205"/>
      <c r="BR303" s="161">
        <f>YEAR(J303)</f>
        <v>1900</v>
      </c>
      <c r="BS303" s="161">
        <f>MONTH(J303)+1</f>
        <v>2</v>
      </c>
      <c r="BT303" s="208" t="str">
        <f>CONCATENATE(BR303,"/",BS303,"/",1)</f>
        <v>1900/2/1</v>
      </c>
      <c r="BU303" s="208">
        <f t="shared" ref="BU303" si="336">BT303+1-1</f>
        <v>32</v>
      </c>
      <c r="BV303" s="208">
        <f>BT303-1</f>
        <v>31</v>
      </c>
      <c r="BW303" s="161">
        <f t="shared" ref="BW303" si="337">DAY(BV303)</f>
        <v>31</v>
      </c>
      <c r="BX303" s="161">
        <f>DAY(J303)</f>
        <v>0</v>
      </c>
      <c r="BY303" s="161">
        <f>YEAR(BI303)</f>
        <v>1900</v>
      </c>
      <c r="BZ303" s="161">
        <f>IF(MONTH(BI303)=12,MONTH(BI303)-12+1,MONTH(BI303)+1)</f>
        <v>2</v>
      </c>
      <c r="CA303" s="208" t="str">
        <f>IF(BZ303=1,CONCATENATE(BY303+1,"/",BZ303,"/",1),CONCATENATE(BY303,"/",BZ303,"/",1))</f>
        <v>1900/2/1</v>
      </c>
      <c r="CB303" s="208">
        <f t="shared" ref="CB303" si="338">CA303-1</f>
        <v>31</v>
      </c>
      <c r="CC303" s="161">
        <f t="shared" ref="CC303" si="339">DAY(CB303)</f>
        <v>31</v>
      </c>
      <c r="CD303" s="161">
        <f>DAY(BI303)</f>
        <v>0</v>
      </c>
      <c r="CF303" s="161">
        <v>4445</v>
      </c>
      <c r="CG303" s="161">
        <v>4445</v>
      </c>
      <c r="CH303" s="161" t="s">
        <v>448</v>
      </c>
      <c r="CI303" s="161">
        <v>4445</v>
      </c>
    </row>
    <row r="304" spans="1:87" ht="12.75" customHeight="1">
      <c r="A304" s="415"/>
      <c r="B304" s="381"/>
      <c r="C304" s="382"/>
      <c r="D304" s="382"/>
      <c r="E304" s="382"/>
      <c r="F304" s="382"/>
      <c r="G304" s="383"/>
      <c r="H304" s="209" t="s">
        <v>25</v>
      </c>
      <c r="I304" s="209"/>
      <c r="J304" s="302"/>
      <c r="K304" s="385"/>
      <c r="L304" s="387"/>
      <c r="M304" s="416"/>
      <c r="N304" s="451"/>
      <c r="O304" s="452"/>
      <c r="P304" s="421" t="s">
        <v>78</v>
      </c>
      <c r="Q304" s="422"/>
      <c r="R304" s="247" t="s">
        <v>68</v>
      </c>
      <c r="S304" s="247" t="s">
        <v>69</v>
      </c>
      <c r="T304" s="247" t="s">
        <v>70</v>
      </c>
      <c r="U304" s="246" t="s">
        <v>71</v>
      </c>
      <c r="V304" s="248" t="s">
        <v>72</v>
      </c>
      <c r="W304" s="421" t="s">
        <v>78</v>
      </c>
      <c r="X304" s="422"/>
      <c r="Y304" s="247" t="s">
        <v>68</v>
      </c>
      <c r="Z304" s="247" t="s">
        <v>69</v>
      </c>
      <c r="AA304" s="247" t="s">
        <v>70</v>
      </c>
      <c r="AB304" s="246" t="s">
        <v>71</v>
      </c>
      <c r="AC304" s="249" t="s">
        <v>72</v>
      </c>
      <c r="AD304" s="443" t="s">
        <v>146</v>
      </c>
      <c r="AE304" s="192"/>
      <c r="AF304" s="414"/>
      <c r="AG304" s="389"/>
      <c r="AH304" s="159"/>
      <c r="AI304" s="159"/>
      <c r="AJ304" s="303"/>
      <c r="AK304" s="303"/>
      <c r="AL304" s="304"/>
      <c r="AM304" s="196"/>
      <c r="AN304" s="197"/>
      <c r="AO304" s="198"/>
      <c r="AP304" s="303"/>
      <c r="AQ304" s="303"/>
      <c r="AR304" s="304"/>
      <c r="AS304" s="196"/>
      <c r="AT304" s="197"/>
      <c r="AU304" s="198"/>
      <c r="AV304" s="303"/>
      <c r="AW304" s="303"/>
      <c r="AX304" s="304"/>
      <c r="AY304" s="196"/>
      <c r="AZ304" s="197"/>
      <c r="BA304" s="197"/>
      <c r="BB304" s="303"/>
      <c r="BC304" s="303"/>
      <c r="BD304" s="304"/>
      <c r="BE304" s="196"/>
      <c r="BF304" s="197"/>
      <c r="BG304" s="198"/>
      <c r="BH304" s="197"/>
      <c r="BI304" s="191"/>
      <c r="BJ304" s="197"/>
      <c r="BK304" s="204"/>
      <c r="BL304" s="204"/>
      <c r="BM304" s="205"/>
      <c r="BN304" s="207"/>
      <c r="BO304" s="207"/>
      <c r="BP304" s="205"/>
      <c r="BQ304" s="205"/>
      <c r="BT304" s="208"/>
      <c r="BU304" s="208"/>
      <c r="BV304" s="208"/>
      <c r="CA304" s="208"/>
      <c r="CB304" s="208"/>
      <c r="CF304" s="161">
        <v>4501</v>
      </c>
      <c r="CG304" s="161">
        <v>4501</v>
      </c>
      <c r="CH304" s="161" t="s">
        <v>449</v>
      </c>
      <c r="CI304" s="161">
        <v>4501</v>
      </c>
    </row>
    <row r="305" spans="1:87" ht="12.75" customHeight="1">
      <c r="A305" s="397"/>
      <c r="B305" s="378"/>
      <c r="C305" s="379"/>
      <c r="D305" s="379"/>
      <c r="E305" s="379"/>
      <c r="F305" s="379"/>
      <c r="G305" s="380"/>
      <c r="H305" s="212" t="s">
        <v>24</v>
      </c>
      <c r="I305" s="212"/>
      <c r="J305" s="299"/>
      <c r="K305" s="384" t="str">
        <f>IF($J305&lt;&gt;"",IF($AF305="0-",AP305,IF($AF305="+0",AV305,IF($AF305="+-",BB305,AJ305))),"")</f>
        <v/>
      </c>
      <c r="L305" s="386" t="str">
        <f>IF($J305&lt;&gt;"",IF($AF305="0-",AQ305,IF($AF305="+0",AW305,IF($AF305="+-",BC305,AK305))),"")</f>
        <v/>
      </c>
      <c r="M305" s="404" t="str">
        <f>IF($J305&lt;&gt;"",IF($AF305="0-",AR305,IF($AF305="+0",AX305,IF($AF305="+-",BD305,AL305))),"")</f>
        <v/>
      </c>
      <c r="N305" s="257"/>
      <c r="O305" s="258"/>
      <c r="P305" s="441"/>
      <c r="Q305" s="442"/>
      <c r="R305" s="259" t="s">
        <v>41</v>
      </c>
      <c r="S305" s="260" t="s">
        <v>41</v>
      </c>
      <c r="T305" s="260" t="s">
        <v>41</v>
      </c>
      <c r="U305" s="260" t="s">
        <v>41</v>
      </c>
      <c r="V305" s="261" t="s">
        <v>41</v>
      </c>
      <c r="W305" s="441"/>
      <c r="X305" s="442"/>
      <c r="Y305" s="262" t="s">
        <v>41</v>
      </c>
      <c r="Z305" s="263" t="s">
        <v>41</v>
      </c>
      <c r="AA305" s="263" t="s">
        <v>41</v>
      </c>
      <c r="AB305" s="263" t="s">
        <v>41</v>
      </c>
      <c r="AC305" s="264" t="s">
        <v>41</v>
      </c>
      <c r="AD305" s="444"/>
      <c r="AF305" s="413"/>
      <c r="AG305" s="388" t="str">
        <f>IF(AF305&lt;&gt;"",VLOOKUP(AF305,$AH$13:$AI$16,2),"")</f>
        <v/>
      </c>
      <c r="AH305" s="159"/>
      <c r="AI305" s="159"/>
      <c r="AJ305" s="199">
        <f>IF(AN305&gt;=12,DATEDIF(BK305,BN305,"y")+1,DATEDIF(BK305,BN305,"y"))</f>
        <v>0</v>
      </c>
      <c r="AK305" s="199">
        <f>IF(AN305&gt;=12,AN305-12,AN305)</f>
        <v>0</v>
      </c>
      <c r="AL305" s="200" t="str">
        <f>IF(AO305&lt;=15,"半",0)</f>
        <v>半</v>
      </c>
      <c r="AM305" s="196">
        <f>DATEDIF(BK305,BN305,"y")</f>
        <v>0</v>
      </c>
      <c r="AN305" s="197">
        <f>IF(AO305&gt;=16,DATEDIF(BK305,BN305,"ym")+1,DATEDIF(BK305,BN305,"ym"))</f>
        <v>0</v>
      </c>
      <c r="AO305" s="198">
        <f>DATEDIF(BK305,BN305,"md")</f>
        <v>14</v>
      </c>
      <c r="AP305" s="199" t="e">
        <f>IF(AT305&gt;=12,DATEDIF(BK305,BO305,"y")+1,DATEDIF(BK305,BO305,"y"))</f>
        <v>#NUM!</v>
      </c>
      <c r="AQ305" s="199" t="e">
        <f>IF(AT305&gt;=12,AT305-12,AT305)</f>
        <v>#NUM!</v>
      </c>
      <c r="AR305" s="200" t="e">
        <f>IF(AU305&lt;=15,"半",0)</f>
        <v>#NUM!</v>
      </c>
      <c r="AS305" s="196" t="e">
        <f>DATEDIF(BK305,BO305,"y")</f>
        <v>#NUM!</v>
      </c>
      <c r="AT305" s="197" t="e">
        <f>IF(AU305&gt;=16,DATEDIF(BK305,BO305,"ym")+1,DATEDIF(BK305,BO305,"ym"))</f>
        <v>#NUM!</v>
      </c>
      <c r="AU305" s="198" t="e">
        <f>DATEDIF(BK305,BO305,"md")</f>
        <v>#NUM!</v>
      </c>
      <c r="AV305" s="199" t="e">
        <f>IF(AZ305&gt;=12,DATEDIF(BL305,BN305,"y")+1,DATEDIF(BL305,BN305,"y"))</f>
        <v>#NUM!</v>
      </c>
      <c r="AW305" s="199" t="e">
        <f>IF(AZ305&gt;=12,AZ305-12,AZ305)</f>
        <v>#NUM!</v>
      </c>
      <c r="AX305" s="200" t="e">
        <f>IF(BA305&lt;=15,"半",0)</f>
        <v>#NUM!</v>
      </c>
      <c r="AY305" s="196" t="e">
        <f>DATEDIF(BL305,BN305,"y")</f>
        <v>#NUM!</v>
      </c>
      <c r="AZ305" s="197" t="e">
        <f>IF(BA305&gt;=16,DATEDIF(BL305,BN305,"ym")+1,DATEDIF(BL305,BN305,"ym"))</f>
        <v>#NUM!</v>
      </c>
      <c r="BA305" s="197" t="e">
        <f>DATEDIF(BL305,BN305,"md")</f>
        <v>#NUM!</v>
      </c>
      <c r="BB305" s="199" t="e">
        <f>IF(BF305&gt;=12,DATEDIF(BL305,BO305,"y")+1,DATEDIF(BL305,BO305,"y"))</f>
        <v>#NUM!</v>
      </c>
      <c r="BC305" s="199" t="e">
        <f>IF(BF305&gt;=12,BF305-12,BF305)</f>
        <v>#NUM!</v>
      </c>
      <c r="BD305" s="200" t="e">
        <f>IF(BG305&lt;=15,"半",0)</f>
        <v>#NUM!</v>
      </c>
      <c r="BE305" s="196" t="e">
        <f>DATEDIF(BL305,BO305,"y")</f>
        <v>#NUM!</v>
      </c>
      <c r="BF305" s="197" t="e">
        <f>IF(BG305&gt;=16,DATEDIF(BL305,BO305,"ym")+1,DATEDIF(BL305,BO305,"ym"))</f>
        <v>#NUM!</v>
      </c>
      <c r="BG305" s="198" t="e">
        <f>DATEDIF(BL305,BO305,"md")</f>
        <v>#NUM!</v>
      </c>
      <c r="BH305" s="197"/>
      <c r="BI305" s="191">
        <f>IF(J306="現在",$AG$6,J306)</f>
        <v>0</v>
      </c>
      <c r="BJ305" s="197">
        <v>26</v>
      </c>
      <c r="BK305" s="204">
        <f>IF(DAY(J305)&lt;=15,J305-DAY(J305)+1,J305-DAY(J305)+16)</f>
        <v>1</v>
      </c>
      <c r="BL305" s="204">
        <f>IF(DAY(BK305)=1,BK305+15,BU305)</f>
        <v>16</v>
      </c>
      <c r="BM305" s="205"/>
      <c r="BN305" s="206">
        <f>IF(CD305&gt;=16,CB305,IF(J306="現在",$AG$6-CD305+15,J306-CD305+15))</f>
        <v>15</v>
      </c>
      <c r="BO305" s="207">
        <f>IF(DAY(BN305)=15,BN305-DAY(BN305),BN305-DAY(BN305)+15)</f>
        <v>0</v>
      </c>
      <c r="BP305" s="205"/>
      <c r="BQ305" s="205"/>
      <c r="BR305" s="161">
        <f>YEAR(J305)</f>
        <v>1900</v>
      </c>
      <c r="BS305" s="161">
        <f>MONTH(J305)+1</f>
        <v>2</v>
      </c>
      <c r="BT305" s="208" t="str">
        <f>CONCATENATE(BR305,"/",BS305,"/",1)</f>
        <v>1900/2/1</v>
      </c>
      <c r="BU305" s="208">
        <f t="shared" ref="BU305" si="340">BT305+1-1</f>
        <v>32</v>
      </c>
      <c r="BV305" s="208">
        <f>BT305-1</f>
        <v>31</v>
      </c>
      <c r="BW305" s="161">
        <f t="shared" ref="BW305" si="341">DAY(BV305)</f>
        <v>31</v>
      </c>
      <c r="BX305" s="161">
        <f>DAY(J305)</f>
        <v>0</v>
      </c>
      <c r="BY305" s="161">
        <f>YEAR(BI305)</f>
        <v>1900</v>
      </c>
      <c r="BZ305" s="161">
        <f>IF(MONTH(BI305)=12,MONTH(BI305)-12+1,MONTH(BI305)+1)</f>
        <v>2</v>
      </c>
      <c r="CA305" s="208" t="str">
        <f>IF(BZ305=1,CONCATENATE(BY305+1,"/",BZ305,"/",1),CONCATENATE(BY305,"/",BZ305,"/",1))</f>
        <v>1900/2/1</v>
      </c>
      <c r="CB305" s="208">
        <f t="shared" ref="CB305" si="342">CA305-1</f>
        <v>31</v>
      </c>
      <c r="CC305" s="161">
        <f t="shared" ref="CC305" si="343">DAY(CB305)</f>
        <v>31</v>
      </c>
      <c r="CD305" s="161">
        <f>DAY(BI305)</f>
        <v>0</v>
      </c>
      <c r="CF305" s="161">
        <v>4505</v>
      </c>
      <c r="CG305" s="161">
        <v>4505</v>
      </c>
      <c r="CH305" s="161" t="s">
        <v>450</v>
      </c>
      <c r="CI305" s="161">
        <v>4505</v>
      </c>
    </row>
    <row r="306" spans="1:87" ht="12.75" customHeight="1">
      <c r="A306" s="415"/>
      <c r="B306" s="381"/>
      <c r="C306" s="382"/>
      <c r="D306" s="382"/>
      <c r="E306" s="382"/>
      <c r="F306" s="382"/>
      <c r="G306" s="383"/>
      <c r="H306" s="209" t="s">
        <v>25</v>
      </c>
      <c r="I306" s="209"/>
      <c r="J306" s="302"/>
      <c r="K306" s="385"/>
      <c r="L306" s="387"/>
      <c r="M306" s="416"/>
      <c r="O306" s="266"/>
      <c r="P306" s="445" t="s">
        <v>41</v>
      </c>
      <c r="Q306" s="446"/>
      <c r="R306" s="446"/>
      <c r="S306" s="446"/>
      <c r="T306" s="446"/>
      <c r="U306" s="446" t="s">
        <v>94</v>
      </c>
      <c r="V306" s="447"/>
      <c r="W306" s="445" t="s">
        <v>41</v>
      </c>
      <c r="X306" s="446"/>
      <c r="Y306" s="446"/>
      <c r="Z306" s="446"/>
      <c r="AA306" s="446"/>
      <c r="AB306" s="448" t="s">
        <v>94</v>
      </c>
      <c r="AC306" s="449"/>
      <c r="AD306" s="444"/>
      <c r="AF306" s="414"/>
      <c r="AG306" s="389"/>
      <c r="AH306" s="159"/>
      <c r="AI306" s="159"/>
      <c r="AJ306" s="303"/>
      <c r="AK306" s="303"/>
      <c r="AL306" s="304"/>
      <c r="AM306" s="196"/>
      <c r="AN306" s="197"/>
      <c r="AO306" s="198"/>
      <c r="AP306" s="303"/>
      <c r="AQ306" s="303"/>
      <c r="AR306" s="304"/>
      <c r="AS306" s="196"/>
      <c r="AT306" s="197"/>
      <c r="AU306" s="198"/>
      <c r="AV306" s="303"/>
      <c r="AW306" s="303"/>
      <c r="AX306" s="304"/>
      <c r="AY306" s="196"/>
      <c r="AZ306" s="197"/>
      <c r="BA306" s="197"/>
      <c r="BB306" s="303"/>
      <c r="BC306" s="303"/>
      <c r="BD306" s="304"/>
      <c r="BE306" s="196"/>
      <c r="BF306" s="197"/>
      <c r="BG306" s="198"/>
      <c r="BH306" s="197"/>
      <c r="BI306" s="191"/>
      <c r="BJ306" s="197"/>
      <c r="BK306" s="204"/>
      <c r="BL306" s="204"/>
      <c r="BM306" s="205"/>
      <c r="BN306" s="207"/>
      <c r="BO306" s="207"/>
      <c r="BP306" s="205"/>
      <c r="BQ306" s="205"/>
      <c r="BT306" s="208"/>
      <c r="BU306" s="208"/>
      <c r="BV306" s="208"/>
      <c r="CA306" s="208"/>
      <c r="CB306" s="208"/>
      <c r="CF306" s="161">
        <v>4581</v>
      </c>
      <c r="CG306" s="161">
        <v>4581</v>
      </c>
      <c r="CH306" s="161" t="s">
        <v>451</v>
      </c>
      <c r="CI306" s="161">
        <v>4581</v>
      </c>
    </row>
    <row r="307" spans="1:87" ht="12.75" customHeight="1">
      <c r="A307" s="397"/>
      <c r="B307" s="378"/>
      <c r="C307" s="379"/>
      <c r="D307" s="379"/>
      <c r="E307" s="379"/>
      <c r="F307" s="379"/>
      <c r="G307" s="380"/>
      <c r="H307" s="212" t="s">
        <v>24</v>
      </c>
      <c r="I307" s="212"/>
      <c r="J307" s="299"/>
      <c r="K307" s="384" t="str">
        <f>IF($J307&lt;&gt;"",IF($AF307="0-",AP307,IF($AF307="+0",AV307,IF($AF307="+-",BB307,AJ307))),"")</f>
        <v/>
      </c>
      <c r="L307" s="386" t="str">
        <f>IF($J307&lt;&gt;"",IF($AF307="0-",AQ307,IF($AF307="+0",AW307,IF($AF307="+-",BC307,AK307))),"")</f>
        <v/>
      </c>
      <c r="M307" s="404" t="str">
        <f>IF($J307&lt;&gt;"",IF($AF307="0-",AR307,IF($AF307="+0",AX307,IF($AF307="+-",BD307,AL307))),"")</f>
        <v/>
      </c>
      <c r="N307" s="451" t="s">
        <v>101</v>
      </c>
      <c r="O307" s="452"/>
      <c r="P307" s="453" t="s">
        <v>77</v>
      </c>
      <c r="Q307" s="454"/>
      <c r="R307" s="366" t="s">
        <v>41</v>
      </c>
      <c r="S307" s="367"/>
      <c r="T307" s="367"/>
      <c r="U307" s="367"/>
      <c r="V307" s="368"/>
      <c r="W307" s="372" t="s">
        <v>77</v>
      </c>
      <c r="X307" s="373"/>
      <c r="Y307" s="366" t="s">
        <v>41</v>
      </c>
      <c r="Z307" s="367"/>
      <c r="AA307" s="367"/>
      <c r="AB307" s="367"/>
      <c r="AC307" s="376"/>
      <c r="AD307" s="444"/>
      <c r="AF307" s="413"/>
      <c r="AG307" s="388" t="str">
        <f>IF(AF307&lt;&gt;"",VLOOKUP(AF307,$AH$13:$AI$16,2),"")</f>
        <v/>
      </c>
      <c r="AH307" s="159"/>
      <c r="AI307" s="159"/>
      <c r="AJ307" s="199">
        <f>IF(AN307&gt;=12,DATEDIF(BK307,BN307,"y")+1,DATEDIF(BK307,BN307,"y"))</f>
        <v>0</v>
      </c>
      <c r="AK307" s="199">
        <f>IF(AN307&gt;=12,AN307-12,AN307)</f>
        <v>0</v>
      </c>
      <c r="AL307" s="200" t="str">
        <f>IF(AO307&lt;=15,"半",0)</f>
        <v>半</v>
      </c>
      <c r="AM307" s="196">
        <f>DATEDIF(BK307,BN307,"y")</f>
        <v>0</v>
      </c>
      <c r="AN307" s="197">
        <f>IF(AO307&gt;=16,DATEDIF(BK307,BN307,"ym")+1,DATEDIF(BK307,BN307,"ym"))</f>
        <v>0</v>
      </c>
      <c r="AO307" s="198">
        <f>DATEDIF(BK307,BN307,"md")</f>
        <v>14</v>
      </c>
      <c r="AP307" s="199" t="e">
        <f>IF(AT307&gt;=12,DATEDIF(BK307,BO307,"y")+1,DATEDIF(BK307,BO307,"y"))</f>
        <v>#NUM!</v>
      </c>
      <c r="AQ307" s="199" t="e">
        <f>IF(AT307&gt;=12,AT307-12,AT307)</f>
        <v>#NUM!</v>
      </c>
      <c r="AR307" s="200" t="e">
        <f>IF(AU307&lt;=15,"半",0)</f>
        <v>#NUM!</v>
      </c>
      <c r="AS307" s="196" t="e">
        <f>DATEDIF(BK307,BO307,"y")</f>
        <v>#NUM!</v>
      </c>
      <c r="AT307" s="197" t="e">
        <f>IF(AU307&gt;=16,DATEDIF(BK307,BO307,"ym")+1,DATEDIF(BK307,BO307,"ym"))</f>
        <v>#NUM!</v>
      </c>
      <c r="AU307" s="198" t="e">
        <f>DATEDIF(BK307,BO307,"md")</f>
        <v>#NUM!</v>
      </c>
      <c r="AV307" s="199" t="e">
        <f>IF(AZ307&gt;=12,DATEDIF(BL307,BN307,"y")+1,DATEDIF(BL307,BN307,"y"))</f>
        <v>#NUM!</v>
      </c>
      <c r="AW307" s="199" t="e">
        <f>IF(AZ307&gt;=12,AZ307-12,AZ307)</f>
        <v>#NUM!</v>
      </c>
      <c r="AX307" s="200" t="e">
        <f>IF(BA307&lt;=15,"半",0)</f>
        <v>#NUM!</v>
      </c>
      <c r="AY307" s="196" t="e">
        <f>DATEDIF(BL307,BN307,"y")</f>
        <v>#NUM!</v>
      </c>
      <c r="AZ307" s="197" t="e">
        <f>IF(BA307&gt;=16,DATEDIF(BL307,BN307,"ym")+1,DATEDIF(BL307,BN307,"ym"))</f>
        <v>#NUM!</v>
      </c>
      <c r="BA307" s="197" t="e">
        <f>DATEDIF(BL307,BN307,"md")</f>
        <v>#NUM!</v>
      </c>
      <c r="BB307" s="199" t="e">
        <f>IF(BF307&gt;=12,DATEDIF(BL307,BO307,"y")+1,DATEDIF(BL307,BO307,"y"))</f>
        <v>#NUM!</v>
      </c>
      <c r="BC307" s="199" t="e">
        <f>IF(BF307&gt;=12,BF307-12,BF307)</f>
        <v>#NUM!</v>
      </c>
      <c r="BD307" s="200" t="e">
        <f>IF(BG307&lt;=15,"半",0)</f>
        <v>#NUM!</v>
      </c>
      <c r="BE307" s="196" t="e">
        <f>DATEDIF(BL307,BO307,"y")</f>
        <v>#NUM!</v>
      </c>
      <c r="BF307" s="197" t="e">
        <f>IF(BG307&gt;=16,DATEDIF(BL307,BO307,"ym")+1,DATEDIF(BL307,BO307,"ym"))</f>
        <v>#NUM!</v>
      </c>
      <c r="BG307" s="198" t="e">
        <f>DATEDIF(BL307,BO307,"md")</f>
        <v>#NUM!</v>
      </c>
      <c r="BH307" s="197"/>
      <c r="BI307" s="191">
        <f>IF(J308="現在",$AG$6,J308)</f>
        <v>0</v>
      </c>
      <c r="BJ307" s="197">
        <v>27</v>
      </c>
      <c r="BK307" s="204">
        <f>IF(DAY(J307)&lt;=15,J307-DAY(J307)+1,J307-DAY(J307)+16)</f>
        <v>1</v>
      </c>
      <c r="BL307" s="204">
        <f>IF(DAY(BK307)=1,BK307+15,BU307)</f>
        <v>16</v>
      </c>
      <c r="BM307" s="205"/>
      <c r="BN307" s="206">
        <f>IF(CD307&gt;=16,CB307,IF(J308="現在",$AG$6-CD307+15,J308-CD307+15))</f>
        <v>15</v>
      </c>
      <c r="BO307" s="207">
        <f>IF(DAY(BN307)=15,BN307-DAY(BN307),BN307-DAY(BN307)+15)</f>
        <v>0</v>
      </c>
      <c r="BP307" s="205"/>
      <c r="BQ307" s="205"/>
      <c r="BR307" s="161">
        <f>YEAR(J307)</f>
        <v>1900</v>
      </c>
      <c r="BS307" s="161">
        <f>MONTH(J307)+1</f>
        <v>2</v>
      </c>
      <c r="BT307" s="208" t="str">
        <f>CONCATENATE(BR307,"/",BS307,"/",1)</f>
        <v>1900/2/1</v>
      </c>
      <c r="BU307" s="208">
        <f t="shared" ref="BU307" si="344">BT307+1-1</f>
        <v>32</v>
      </c>
      <c r="BV307" s="208">
        <f>BT307-1</f>
        <v>31</v>
      </c>
      <c r="BW307" s="161">
        <f t="shared" ref="BW307" si="345">DAY(BV307)</f>
        <v>31</v>
      </c>
      <c r="BX307" s="161">
        <f>DAY(J307)</f>
        <v>0</v>
      </c>
      <c r="BY307" s="161">
        <f>YEAR(BI307)</f>
        <v>1900</v>
      </c>
      <c r="BZ307" s="161">
        <f>IF(MONTH(BI307)=12,MONTH(BI307)-12+1,MONTH(BI307)+1)</f>
        <v>2</v>
      </c>
      <c r="CA307" s="208" t="str">
        <f>IF(BZ307=1,CONCATENATE(BY307+1,"/",BZ307,"/",1),CONCATENATE(BY307,"/",BZ307,"/",1))</f>
        <v>1900/2/1</v>
      </c>
      <c r="CB307" s="208">
        <f t="shared" ref="CB307" si="346">CA307-1</f>
        <v>31</v>
      </c>
      <c r="CC307" s="161">
        <f t="shared" ref="CC307" si="347">DAY(CB307)</f>
        <v>31</v>
      </c>
      <c r="CD307" s="161">
        <f>DAY(BI307)</f>
        <v>0</v>
      </c>
      <c r="CF307" s="161">
        <v>4606</v>
      </c>
      <c r="CG307" s="161">
        <v>4606</v>
      </c>
      <c r="CH307" s="161" t="s">
        <v>452</v>
      </c>
      <c r="CI307" s="161">
        <v>4606</v>
      </c>
    </row>
    <row r="308" spans="1:87" ht="12.75" customHeight="1">
      <c r="A308" s="415"/>
      <c r="B308" s="381"/>
      <c r="C308" s="382"/>
      <c r="D308" s="382"/>
      <c r="E308" s="382"/>
      <c r="F308" s="382"/>
      <c r="G308" s="383"/>
      <c r="H308" s="209" t="s">
        <v>25</v>
      </c>
      <c r="I308" s="209"/>
      <c r="J308" s="302"/>
      <c r="K308" s="385"/>
      <c r="L308" s="387"/>
      <c r="M308" s="416"/>
      <c r="N308" s="451"/>
      <c r="O308" s="452"/>
      <c r="P308" s="425"/>
      <c r="Q308" s="424"/>
      <c r="R308" s="369"/>
      <c r="S308" s="370"/>
      <c r="T308" s="370"/>
      <c r="U308" s="370"/>
      <c r="V308" s="371"/>
      <c r="W308" s="374"/>
      <c r="X308" s="375"/>
      <c r="Y308" s="369"/>
      <c r="Z308" s="370"/>
      <c r="AA308" s="370"/>
      <c r="AB308" s="370"/>
      <c r="AC308" s="377"/>
      <c r="AD308" s="444"/>
      <c r="AF308" s="414"/>
      <c r="AG308" s="389"/>
      <c r="AH308" s="159"/>
      <c r="AI308" s="159"/>
      <c r="AJ308" s="303"/>
      <c r="AK308" s="303"/>
      <c r="AL308" s="304"/>
      <c r="AM308" s="196"/>
      <c r="AN308" s="197"/>
      <c r="AO308" s="198"/>
      <c r="AP308" s="303"/>
      <c r="AQ308" s="303"/>
      <c r="AR308" s="304"/>
      <c r="AS308" s="196"/>
      <c r="AT308" s="197"/>
      <c r="AU308" s="198"/>
      <c r="AV308" s="303"/>
      <c r="AW308" s="303"/>
      <c r="AX308" s="304"/>
      <c r="AY308" s="196"/>
      <c r="AZ308" s="197"/>
      <c r="BA308" s="197"/>
      <c r="BB308" s="303"/>
      <c r="BC308" s="303"/>
      <c r="BD308" s="304"/>
      <c r="BE308" s="196"/>
      <c r="BF308" s="197"/>
      <c r="BG308" s="198"/>
      <c r="BH308" s="197"/>
      <c r="BI308" s="191"/>
      <c r="BJ308" s="197"/>
      <c r="BK308" s="204"/>
      <c r="BL308" s="204"/>
      <c r="BM308" s="205"/>
      <c r="BN308" s="207"/>
      <c r="BO308" s="207"/>
      <c r="BP308" s="205"/>
      <c r="BQ308" s="205"/>
      <c r="BT308" s="208"/>
      <c r="BU308" s="208"/>
      <c r="BV308" s="208"/>
      <c r="CA308" s="208"/>
      <c r="CB308" s="208"/>
      <c r="CF308" s="161">
        <v>5201</v>
      </c>
      <c r="CG308" s="161">
        <v>5201</v>
      </c>
      <c r="CH308" s="161" t="s">
        <v>453</v>
      </c>
      <c r="CI308" s="161">
        <v>5201</v>
      </c>
    </row>
    <row r="309" spans="1:87" ht="12.75" customHeight="1">
      <c r="A309" s="397"/>
      <c r="B309" s="378"/>
      <c r="C309" s="379"/>
      <c r="D309" s="379"/>
      <c r="E309" s="379"/>
      <c r="F309" s="379"/>
      <c r="G309" s="380"/>
      <c r="H309" s="212" t="s">
        <v>24</v>
      </c>
      <c r="I309" s="212"/>
      <c r="J309" s="299"/>
      <c r="K309" s="384" t="str">
        <f>IF($J309&lt;&gt;"",IF($AF309="0-",AP309,IF($AF309="+0",AV309,IF($AF309="+-",BB309,AJ309))),"")</f>
        <v/>
      </c>
      <c r="L309" s="386" t="str">
        <f>IF($J309&lt;&gt;"",IF($AF309="0-",AQ309,IF($AF309="+0",AW309,IF($AF309="+-",BC309,AK309))),"")</f>
        <v/>
      </c>
      <c r="M309" s="404" t="str">
        <f>IF($J309&lt;&gt;"",IF($AF309="0-",AR309,IF($AF309="+0",AX309,IF($AF309="+-",BD309,AL309))),"")</f>
        <v/>
      </c>
      <c r="N309" s="451"/>
      <c r="O309" s="452"/>
      <c r="P309" s="430" t="s">
        <v>79</v>
      </c>
      <c r="Q309" s="431"/>
      <c r="R309" s="434" t="s">
        <v>0</v>
      </c>
      <c r="S309" s="435"/>
      <c r="T309" s="435"/>
      <c r="U309" s="435"/>
      <c r="V309" s="436"/>
      <c r="W309" s="430" t="s">
        <v>79</v>
      </c>
      <c r="X309" s="437"/>
      <c r="Y309" s="434" t="s">
        <v>0</v>
      </c>
      <c r="Z309" s="435"/>
      <c r="AA309" s="435"/>
      <c r="AB309" s="435"/>
      <c r="AC309" s="440"/>
      <c r="AD309" s="444"/>
      <c r="AF309" s="413"/>
      <c r="AG309" s="388" t="str">
        <f>IF(AF309&lt;&gt;"",VLOOKUP(AF309,$AH$13:$AI$16,2),"")</f>
        <v/>
      </c>
      <c r="AH309" s="159"/>
      <c r="AI309" s="159"/>
      <c r="AJ309" s="199">
        <f>IF(AN309&gt;=12,DATEDIF(BK309,BN309,"y")+1,DATEDIF(BK309,BN309,"y"))</f>
        <v>0</v>
      </c>
      <c r="AK309" s="199">
        <f>IF(AN309&gt;=12,AN309-12,AN309)</f>
        <v>0</v>
      </c>
      <c r="AL309" s="200" t="str">
        <f>IF(AO309&lt;=15,"半",0)</f>
        <v>半</v>
      </c>
      <c r="AM309" s="196">
        <f>DATEDIF(BK309,BN309,"y")</f>
        <v>0</v>
      </c>
      <c r="AN309" s="197">
        <f>IF(AO309&gt;=16,DATEDIF(BK309,BN309,"ym")+1,DATEDIF(BK309,BN309,"ym"))</f>
        <v>0</v>
      </c>
      <c r="AO309" s="198">
        <f>DATEDIF(BK309,BN309,"md")</f>
        <v>14</v>
      </c>
      <c r="AP309" s="199" t="e">
        <f>IF(AT309&gt;=12,DATEDIF(BK309,BO309,"y")+1,DATEDIF(BK309,BO309,"y"))</f>
        <v>#NUM!</v>
      </c>
      <c r="AQ309" s="199" t="e">
        <f>IF(AT309&gt;=12,AT309-12,AT309)</f>
        <v>#NUM!</v>
      </c>
      <c r="AR309" s="200" t="e">
        <f>IF(AU309&lt;=15,"半",0)</f>
        <v>#NUM!</v>
      </c>
      <c r="AS309" s="196" t="e">
        <f>DATEDIF(BK309,BO309,"y")</f>
        <v>#NUM!</v>
      </c>
      <c r="AT309" s="197" t="e">
        <f>IF(AU309&gt;=16,DATEDIF(BK309,BO309,"ym")+1,DATEDIF(BK309,BO309,"ym"))</f>
        <v>#NUM!</v>
      </c>
      <c r="AU309" s="198" t="e">
        <f>DATEDIF(BK309,BO309,"md")</f>
        <v>#NUM!</v>
      </c>
      <c r="AV309" s="199" t="e">
        <f>IF(AZ309&gt;=12,DATEDIF(BL309,BN309,"y")+1,DATEDIF(BL309,BN309,"y"))</f>
        <v>#NUM!</v>
      </c>
      <c r="AW309" s="199" t="e">
        <f>IF(AZ309&gt;=12,AZ309-12,AZ309)</f>
        <v>#NUM!</v>
      </c>
      <c r="AX309" s="200" t="e">
        <f>IF(BA309&lt;=15,"半",0)</f>
        <v>#NUM!</v>
      </c>
      <c r="AY309" s="196" t="e">
        <f>DATEDIF(BL309,BN309,"y")</f>
        <v>#NUM!</v>
      </c>
      <c r="AZ309" s="197" t="e">
        <f>IF(BA309&gt;=16,DATEDIF(BL309,BN309,"ym")+1,DATEDIF(BL309,BN309,"ym"))</f>
        <v>#NUM!</v>
      </c>
      <c r="BA309" s="197" t="e">
        <f>DATEDIF(BL309,BN309,"md")</f>
        <v>#NUM!</v>
      </c>
      <c r="BB309" s="199" t="e">
        <f>IF(BF309&gt;=12,DATEDIF(BL309,BO309,"y")+1,DATEDIF(BL309,BO309,"y"))</f>
        <v>#NUM!</v>
      </c>
      <c r="BC309" s="199" t="e">
        <f>IF(BF309&gt;=12,BF309-12,BF309)</f>
        <v>#NUM!</v>
      </c>
      <c r="BD309" s="200" t="e">
        <f>IF(BG309&lt;=15,"半",0)</f>
        <v>#NUM!</v>
      </c>
      <c r="BE309" s="196" t="e">
        <f>DATEDIF(BL309,BO309,"y")</f>
        <v>#NUM!</v>
      </c>
      <c r="BF309" s="197" t="e">
        <f>IF(BG309&gt;=16,DATEDIF(BL309,BO309,"ym")+1,DATEDIF(BL309,BO309,"ym"))</f>
        <v>#NUM!</v>
      </c>
      <c r="BG309" s="198" t="e">
        <f>DATEDIF(BL309,BO309,"md")</f>
        <v>#NUM!</v>
      </c>
      <c r="BH309" s="197"/>
      <c r="BI309" s="191">
        <f>IF(J310="現在",$AG$6,J310)</f>
        <v>0</v>
      </c>
      <c r="BJ309" s="197">
        <v>28</v>
      </c>
      <c r="BK309" s="204">
        <f>IF(DAY(J309)&lt;=15,J309-DAY(J309)+1,J309-DAY(J309)+16)</f>
        <v>1</v>
      </c>
      <c r="BL309" s="204">
        <f>IF(DAY(BK309)=1,BK309+15,BU309)</f>
        <v>16</v>
      </c>
      <c r="BM309" s="205"/>
      <c r="BN309" s="206">
        <f>IF(CD309&gt;=16,CB309,IF(J310="現在",$AG$6-CD309+15,J310-CD309+15))</f>
        <v>15</v>
      </c>
      <c r="BO309" s="207">
        <f>IF(DAY(BN309)=15,BN309-DAY(BN309),BN309-DAY(BN309)+15)</f>
        <v>0</v>
      </c>
      <c r="BP309" s="205"/>
      <c r="BQ309" s="205"/>
      <c r="BR309" s="161">
        <f>YEAR(J309)</f>
        <v>1900</v>
      </c>
      <c r="BS309" s="161">
        <f>MONTH(J309)+1</f>
        <v>2</v>
      </c>
      <c r="BT309" s="208" t="str">
        <f>CONCATENATE(BR309,"/",BS309,"/",1)</f>
        <v>1900/2/1</v>
      </c>
      <c r="BU309" s="208">
        <f t="shared" ref="BU309" si="348">BT309+1-1</f>
        <v>32</v>
      </c>
      <c r="BV309" s="208">
        <f>BT309-1</f>
        <v>31</v>
      </c>
      <c r="BW309" s="161">
        <f t="shared" ref="BW309" si="349">DAY(BV309)</f>
        <v>31</v>
      </c>
      <c r="BX309" s="161">
        <f>DAY(J309)</f>
        <v>0</v>
      </c>
      <c r="BY309" s="161">
        <f>YEAR(BI309)</f>
        <v>1900</v>
      </c>
      <c r="BZ309" s="161">
        <f>IF(MONTH(BI309)=12,MONTH(BI309)-12+1,MONTH(BI309)+1)</f>
        <v>2</v>
      </c>
      <c r="CA309" s="208" t="str">
        <f>IF(BZ309=1,CONCATENATE(BY309+1,"/",BZ309,"/",1),CONCATENATE(BY309,"/",BZ309,"/",1))</f>
        <v>1900/2/1</v>
      </c>
      <c r="CB309" s="208">
        <f t="shared" ref="CB309" si="350">CA309-1</f>
        <v>31</v>
      </c>
      <c r="CC309" s="161">
        <f t="shared" ref="CC309" si="351">DAY(CB309)</f>
        <v>31</v>
      </c>
      <c r="CD309" s="161">
        <f>DAY(BI309)</f>
        <v>0</v>
      </c>
      <c r="CF309" s="161">
        <v>5202</v>
      </c>
      <c r="CG309" s="161">
        <v>5202</v>
      </c>
      <c r="CH309" s="161" t="s">
        <v>454</v>
      </c>
      <c r="CI309" s="161">
        <v>5202</v>
      </c>
    </row>
    <row r="310" spans="1:87" ht="12.75" customHeight="1">
      <c r="A310" s="415"/>
      <c r="B310" s="381"/>
      <c r="C310" s="382"/>
      <c r="D310" s="382"/>
      <c r="E310" s="382"/>
      <c r="F310" s="382"/>
      <c r="G310" s="383"/>
      <c r="H310" s="209" t="s">
        <v>25</v>
      </c>
      <c r="I310" s="209"/>
      <c r="J310" s="302"/>
      <c r="K310" s="385"/>
      <c r="L310" s="387"/>
      <c r="M310" s="416"/>
      <c r="N310" s="451"/>
      <c r="O310" s="452"/>
      <c r="P310" s="432"/>
      <c r="Q310" s="433"/>
      <c r="R310" s="369"/>
      <c r="S310" s="370"/>
      <c r="T310" s="370"/>
      <c r="U310" s="370"/>
      <c r="V310" s="371"/>
      <c r="W310" s="438"/>
      <c r="X310" s="439"/>
      <c r="Y310" s="369"/>
      <c r="Z310" s="370"/>
      <c r="AA310" s="370"/>
      <c r="AB310" s="370"/>
      <c r="AC310" s="377"/>
      <c r="AD310" s="444"/>
      <c r="AF310" s="414"/>
      <c r="AG310" s="389"/>
      <c r="AH310" s="159"/>
      <c r="AI310" s="159"/>
      <c r="AJ310" s="303"/>
      <c r="AK310" s="303"/>
      <c r="AL310" s="304"/>
      <c r="AM310" s="196"/>
      <c r="AN310" s="197"/>
      <c r="AO310" s="198"/>
      <c r="AP310" s="303"/>
      <c r="AQ310" s="303"/>
      <c r="AR310" s="304"/>
      <c r="AS310" s="196"/>
      <c r="AT310" s="197"/>
      <c r="AU310" s="198"/>
      <c r="AV310" s="303"/>
      <c r="AW310" s="303"/>
      <c r="AX310" s="304"/>
      <c r="AY310" s="196"/>
      <c r="AZ310" s="197"/>
      <c r="BA310" s="197"/>
      <c r="BB310" s="303"/>
      <c r="BC310" s="303"/>
      <c r="BD310" s="304"/>
      <c r="BE310" s="196"/>
      <c r="BF310" s="197"/>
      <c r="BG310" s="198"/>
      <c r="BH310" s="197"/>
      <c r="BI310" s="191"/>
      <c r="BJ310" s="197"/>
      <c r="BK310" s="204"/>
      <c r="BL310" s="204"/>
      <c r="BM310" s="205"/>
      <c r="BN310" s="207"/>
      <c r="BO310" s="207"/>
      <c r="BP310" s="205"/>
      <c r="BQ310" s="205"/>
      <c r="BT310" s="208"/>
      <c r="BU310" s="208"/>
      <c r="BV310" s="208"/>
      <c r="CA310" s="208"/>
      <c r="CB310" s="208"/>
      <c r="CF310" s="161">
        <v>5203</v>
      </c>
      <c r="CG310" s="161">
        <v>5203</v>
      </c>
      <c r="CH310" s="161" t="s">
        <v>455</v>
      </c>
      <c r="CI310" s="161">
        <v>5203</v>
      </c>
    </row>
    <row r="311" spans="1:87" ht="12.75" customHeight="1">
      <c r="A311" s="397"/>
      <c r="B311" s="378"/>
      <c r="C311" s="379"/>
      <c r="D311" s="379"/>
      <c r="E311" s="379"/>
      <c r="F311" s="379"/>
      <c r="G311" s="380"/>
      <c r="H311" s="212" t="s">
        <v>24</v>
      </c>
      <c r="I311" s="212"/>
      <c r="J311" s="299"/>
      <c r="K311" s="384" t="str">
        <f>IF($J311&lt;&gt;"",IF($AF311="0-",AP311,IF($AF311="+0",AV311,IF($AF311="+-",BB311,AJ311))),"")</f>
        <v/>
      </c>
      <c r="L311" s="386" t="str">
        <f>IF($J311&lt;&gt;"",IF($AF311="0-",AQ311,IF($AF311="+0",AW311,IF($AF311="+-",BC311,AK311))),"")</f>
        <v/>
      </c>
      <c r="M311" s="404" t="str">
        <f>IF($J311&lt;&gt;"",IF($AF311="0-",AR311,IF($AF311="+0",AX311,IF($AF311="+-",BD311,AL311))),"")</f>
        <v/>
      </c>
      <c r="N311" s="451"/>
      <c r="O311" s="452"/>
      <c r="P311" s="423" t="s">
        <v>75</v>
      </c>
      <c r="Q311" s="424"/>
      <c r="R311" s="426" t="s">
        <v>41</v>
      </c>
      <c r="S311" s="427"/>
      <c r="T311" s="427"/>
      <c r="U311" s="427"/>
      <c r="V311" s="230" t="s">
        <v>96</v>
      </c>
      <c r="W311" s="421" t="s">
        <v>75</v>
      </c>
      <c r="X311" s="422"/>
      <c r="Y311" s="426" t="s">
        <v>41</v>
      </c>
      <c r="Z311" s="427"/>
      <c r="AA311" s="427"/>
      <c r="AB311" s="427"/>
      <c r="AC311" s="231" t="s">
        <v>96</v>
      </c>
      <c r="AD311" s="444"/>
      <c r="AF311" s="413"/>
      <c r="AG311" s="388" t="str">
        <f>IF(AF311&lt;&gt;"",VLOOKUP(AF311,$AH$13:$AI$16,2),"")</f>
        <v/>
      </c>
      <c r="AH311" s="159"/>
      <c r="AI311" s="159"/>
      <c r="AJ311" s="199">
        <f>IF(AN311&gt;=12,DATEDIF(BK311,BN311,"y")+1,DATEDIF(BK311,BN311,"y"))</f>
        <v>0</v>
      </c>
      <c r="AK311" s="199">
        <f>IF(AN311&gt;=12,AN311-12,AN311)</f>
        <v>0</v>
      </c>
      <c r="AL311" s="200" t="str">
        <f>IF(AO311&lt;=15,"半",0)</f>
        <v>半</v>
      </c>
      <c r="AM311" s="196">
        <f>DATEDIF(BK311,BN311,"y")</f>
        <v>0</v>
      </c>
      <c r="AN311" s="197">
        <f>IF(AO311&gt;=16,DATEDIF(BK311,BN311,"ym")+1,DATEDIF(BK311,BN311,"ym"))</f>
        <v>0</v>
      </c>
      <c r="AO311" s="198">
        <f>DATEDIF(BK311,BN311,"md")</f>
        <v>14</v>
      </c>
      <c r="AP311" s="199" t="e">
        <f>IF(AT311&gt;=12,DATEDIF(BK311,BO311,"y")+1,DATEDIF(BK311,BO311,"y"))</f>
        <v>#NUM!</v>
      </c>
      <c r="AQ311" s="199" t="e">
        <f>IF(AT311&gt;=12,AT311-12,AT311)</f>
        <v>#NUM!</v>
      </c>
      <c r="AR311" s="200" t="e">
        <f>IF(AU311&lt;=15,"半",0)</f>
        <v>#NUM!</v>
      </c>
      <c r="AS311" s="196" t="e">
        <f>DATEDIF(BK311,BO311,"y")</f>
        <v>#NUM!</v>
      </c>
      <c r="AT311" s="197" t="e">
        <f>IF(AU311&gt;=16,DATEDIF(BK311,BO311,"ym")+1,DATEDIF(BK311,BO311,"ym"))</f>
        <v>#NUM!</v>
      </c>
      <c r="AU311" s="198" t="e">
        <f>DATEDIF(BK311,BO311,"md")</f>
        <v>#NUM!</v>
      </c>
      <c r="AV311" s="199" t="e">
        <f>IF(AZ311&gt;=12,DATEDIF(BL311,BN311,"y")+1,DATEDIF(BL311,BN311,"y"))</f>
        <v>#NUM!</v>
      </c>
      <c r="AW311" s="199" t="e">
        <f>IF(AZ311&gt;=12,AZ311-12,AZ311)</f>
        <v>#NUM!</v>
      </c>
      <c r="AX311" s="200" t="e">
        <f>IF(BA311&lt;=15,"半",0)</f>
        <v>#NUM!</v>
      </c>
      <c r="AY311" s="196" t="e">
        <f>DATEDIF(BL311,BN311,"y")</f>
        <v>#NUM!</v>
      </c>
      <c r="AZ311" s="197" t="e">
        <f>IF(BA311&gt;=16,DATEDIF(BL311,BN311,"ym")+1,DATEDIF(BL311,BN311,"ym"))</f>
        <v>#NUM!</v>
      </c>
      <c r="BA311" s="197" t="e">
        <f>DATEDIF(BL311,BN311,"md")</f>
        <v>#NUM!</v>
      </c>
      <c r="BB311" s="199" t="e">
        <f>IF(BF311&gt;=12,DATEDIF(BL311,BO311,"y")+1,DATEDIF(BL311,BO311,"y"))</f>
        <v>#NUM!</v>
      </c>
      <c r="BC311" s="199" t="e">
        <f>IF(BF311&gt;=12,BF311-12,BF311)</f>
        <v>#NUM!</v>
      </c>
      <c r="BD311" s="200" t="e">
        <f>IF(BG311&lt;=15,"半",0)</f>
        <v>#NUM!</v>
      </c>
      <c r="BE311" s="196" t="e">
        <f>DATEDIF(BL311,BO311,"y")</f>
        <v>#NUM!</v>
      </c>
      <c r="BF311" s="197" t="e">
        <f>IF(BG311&gt;=16,DATEDIF(BL311,BO311,"ym")+1,DATEDIF(BL311,BO311,"ym"))</f>
        <v>#NUM!</v>
      </c>
      <c r="BG311" s="198" t="e">
        <f>DATEDIF(BL311,BO311,"md")</f>
        <v>#NUM!</v>
      </c>
      <c r="BH311" s="197"/>
      <c r="BI311" s="191">
        <f>IF(J312="現在",$AG$6,J312)</f>
        <v>0</v>
      </c>
      <c r="BJ311" s="197">
        <v>29</v>
      </c>
      <c r="BK311" s="204">
        <f>IF(DAY(J311)&lt;=15,J311-DAY(J311)+1,J311-DAY(J311)+16)</f>
        <v>1</v>
      </c>
      <c r="BL311" s="204">
        <f>IF(DAY(BK311)=1,BK311+15,BU311)</f>
        <v>16</v>
      </c>
      <c r="BM311" s="205"/>
      <c r="BN311" s="206">
        <f>IF(CD311&gt;=16,CB311,IF(J312="現在",$AG$6-CD311+15,J312-CD311+15))</f>
        <v>15</v>
      </c>
      <c r="BO311" s="207">
        <f>IF(DAY(BN311)=15,BN311-DAY(BN311),BN311-DAY(BN311)+15)</f>
        <v>0</v>
      </c>
      <c r="BP311" s="205"/>
      <c r="BQ311" s="205"/>
      <c r="BR311" s="161">
        <f>YEAR(J311)</f>
        <v>1900</v>
      </c>
      <c r="BS311" s="161">
        <f>MONTH(J311)+1</f>
        <v>2</v>
      </c>
      <c r="BT311" s="208" t="str">
        <f>CONCATENATE(BR311,"/",BS311,"/",1)</f>
        <v>1900/2/1</v>
      </c>
      <c r="BU311" s="208">
        <f t="shared" ref="BU311" si="352">BT311+1-1</f>
        <v>32</v>
      </c>
      <c r="BV311" s="208">
        <f>BT311-1</f>
        <v>31</v>
      </c>
      <c r="BW311" s="161">
        <f t="shared" ref="BW311" si="353">DAY(BV311)</f>
        <v>31</v>
      </c>
      <c r="BX311" s="161">
        <f>DAY(J311)</f>
        <v>0</v>
      </c>
      <c r="BY311" s="161">
        <f>YEAR(BI311)</f>
        <v>1900</v>
      </c>
      <c r="BZ311" s="161">
        <f>IF(MONTH(BI311)=12,MONTH(BI311)-12+1,MONTH(BI311)+1)</f>
        <v>2</v>
      </c>
      <c r="CA311" s="208" t="str">
        <f>IF(BZ311=1,CONCATENATE(BY311+1,"/",BZ311,"/",1),CONCATENATE(BY311,"/",BZ311,"/",1))</f>
        <v>1900/2/1</v>
      </c>
      <c r="CB311" s="208">
        <f t="shared" ref="CB311" si="354">CA311-1</f>
        <v>31</v>
      </c>
      <c r="CC311" s="161">
        <f t="shared" ref="CC311" si="355">DAY(CB311)</f>
        <v>31</v>
      </c>
      <c r="CD311" s="161">
        <f>DAY(BI311)</f>
        <v>0</v>
      </c>
      <c r="CF311" s="161">
        <v>5204</v>
      </c>
      <c r="CG311" s="161">
        <v>5204</v>
      </c>
      <c r="CH311" s="161" t="s">
        <v>456</v>
      </c>
      <c r="CI311" s="161">
        <v>5204</v>
      </c>
    </row>
    <row r="312" spans="1:87" ht="12.75" customHeight="1">
      <c r="A312" s="415"/>
      <c r="B312" s="381"/>
      <c r="C312" s="382"/>
      <c r="D312" s="382"/>
      <c r="E312" s="382"/>
      <c r="F312" s="382"/>
      <c r="G312" s="383"/>
      <c r="H312" s="209" t="s">
        <v>25</v>
      </c>
      <c r="I312" s="209"/>
      <c r="J312" s="302"/>
      <c r="K312" s="385"/>
      <c r="L312" s="387"/>
      <c r="M312" s="416"/>
      <c r="N312" s="451"/>
      <c r="O312" s="452"/>
      <c r="P312" s="425"/>
      <c r="Q312" s="424"/>
      <c r="R312" s="428"/>
      <c r="S312" s="429"/>
      <c r="T312" s="429"/>
      <c r="U312" s="429"/>
      <c r="V312" s="226"/>
      <c r="W312" s="374"/>
      <c r="X312" s="375"/>
      <c r="Y312" s="428"/>
      <c r="Z312" s="429"/>
      <c r="AA312" s="429"/>
      <c r="AB312" s="429"/>
      <c r="AC312" s="227"/>
      <c r="AD312" s="444"/>
      <c r="AF312" s="414"/>
      <c r="AG312" s="389"/>
      <c r="AH312" s="159"/>
      <c r="AI312" s="159"/>
      <c r="AJ312" s="303"/>
      <c r="AK312" s="303"/>
      <c r="AL312" s="304"/>
      <c r="AM312" s="196"/>
      <c r="AN312" s="197"/>
      <c r="AO312" s="198"/>
      <c r="AP312" s="303"/>
      <c r="AQ312" s="303"/>
      <c r="AR312" s="304"/>
      <c r="AS312" s="196"/>
      <c r="AT312" s="197"/>
      <c r="AU312" s="198"/>
      <c r="AV312" s="303"/>
      <c r="AW312" s="303"/>
      <c r="AX312" s="304"/>
      <c r="AY312" s="196"/>
      <c r="AZ312" s="197"/>
      <c r="BA312" s="197"/>
      <c r="BB312" s="303"/>
      <c r="BC312" s="303"/>
      <c r="BD312" s="304"/>
      <c r="BE312" s="196"/>
      <c r="BF312" s="197"/>
      <c r="BG312" s="198"/>
      <c r="BH312" s="197"/>
      <c r="BI312" s="191"/>
      <c r="BJ312" s="197"/>
      <c r="BK312" s="204"/>
      <c r="BL312" s="204"/>
      <c r="BM312" s="205"/>
      <c r="BN312" s="207"/>
      <c r="BO312" s="207"/>
      <c r="BP312" s="205"/>
      <c r="BQ312" s="205"/>
      <c r="BT312" s="208"/>
      <c r="BU312" s="208"/>
      <c r="BV312" s="208"/>
      <c r="CA312" s="208"/>
      <c r="CB312" s="208"/>
      <c r="CF312" s="161">
        <v>5206</v>
      </c>
      <c r="CG312" s="161">
        <v>5206</v>
      </c>
      <c r="CH312" s="161" t="s">
        <v>457</v>
      </c>
      <c r="CI312" s="161">
        <v>5206</v>
      </c>
    </row>
    <row r="313" spans="1:87" ht="12.75" customHeight="1">
      <c r="A313" s="397"/>
      <c r="B313" s="378"/>
      <c r="C313" s="379"/>
      <c r="D313" s="379"/>
      <c r="E313" s="379"/>
      <c r="F313" s="379"/>
      <c r="G313" s="380"/>
      <c r="H313" s="212" t="s">
        <v>24</v>
      </c>
      <c r="I313" s="212"/>
      <c r="J313" s="299"/>
      <c r="K313" s="384" t="str">
        <f>IF($J313&lt;&gt;"",IF($AF313="0-",AP313,IF($AF313="+0",AV313,IF($AF313="+-",BB313,AJ313))),"")</f>
        <v/>
      </c>
      <c r="L313" s="386" t="str">
        <f>IF($J313&lt;&gt;"",IF($AF313="0-",AQ313,IF($AF313="+0",AW313,IF($AF313="+-",BC313,AK313))),"")</f>
        <v/>
      </c>
      <c r="M313" s="404" t="str">
        <f>IF($J313&lt;&gt;"",IF($AF313="0-",AR313,IF($AF313="+0",AX313,IF($AF313="+-",BD313,AL313))),"")</f>
        <v/>
      </c>
      <c r="N313" s="451"/>
      <c r="O313" s="452"/>
      <c r="P313" s="417" t="s">
        <v>78</v>
      </c>
      <c r="Q313" s="418"/>
      <c r="R313" s="268" t="s">
        <v>81</v>
      </c>
      <c r="S313" s="269" t="s">
        <v>70</v>
      </c>
      <c r="T313" s="269" t="s">
        <v>71</v>
      </c>
      <c r="U313" s="270" t="s">
        <v>72</v>
      </c>
      <c r="V313" s="271" t="s">
        <v>82</v>
      </c>
      <c r="W313" s="421" t="s">
        <v>78</v>
      </c>
      <c r="X313" s="422"/>
      <c r="Y313" s="268" t="s">
        <v>81</v>
      </c>
      <c r="Z313" s="269" t="s">
        <v>70</v>
      </c>
      <c r="AA313" s="269" t="s">
        <v>71</v>
      </c>
      <c r="AB313" s="270" t="s">
        <v>72</v>
      </c>
      <c r="AC313" s="272" t="s">
        <v>82</v>
      </c>
      <c r="AD313" s="444"/>
      <c r="AF313" s="413"/>
      <c r="AG313" s="388" t="str">
        <f>IF(AF313&lt;&gt;"",VLOOKUP(AF313,$AH$13:$AI$16,2),"")</f>
        <v/>
      </c>
      <c r="AH313" s="159"/>
      <c r="AI313" s="159"/>
      <c r="AJ313" s="199">
        <f>IF(AN313&gt;=12,DATEDIF(BK313,BN313,"y")+1,DATEDIF(BK313,BN313,"y"))</f>
        <v>0</v>
      </c>
      <c r="AK313" s="199">
        <f>IF(AN313&gt;=12,AN313-12,AN313)</f>
        <v>0</v>
      </c>
      <c r="AL313" s="200" t="str">
        <f>IF(AO313&lt;=15,"半",0)</f>
        <v>半</v>
      </c>
      <c r="AM313" s="196">
        <f>DATEDIF(BK313,BN313,"y")</f>
        <v>0</v>
      </c>
      <c r="AN313" s="197">
        <f>IF(AO313&gt;=16,DATEDIF(BK313,BN313,"ym")+1,DATEDIF(BK313,BN313,"ym"))</f>
        <v>0</v>
      </c>
      <c r="AO313" s="198">
        <f>DATEDIF(BK313,BN313,"md")</f>
        <v>14</v>
      </c>
      <c r="AP313" s="199" t="e">
        <f>IF(AT313&gt;=12,DATEDIF(BK313,BO313,"y")+1,DATEDIF(BK313,BO313,"y"))</f>
        <v>#NUM!</v>
      </c>
      <c r="AQ313" s="199" t="e">
        <f>IF(AT313&gt;=12,AT313-12,AT313)</f>
        <v>#NUM!</v>
      </c>
      <c r="AR313" s="200" t="e">
        <f>IF(AU313&lt;=15,"半",0)</f>
        <v>#NUM!</v>
      </c>
      <c r="AS313" s="196" t="e">
        <f>DATEDIF(BK313,BO313,"y")</f>
        <v>#NUM!</v>
      </c>
      <c r="AT313" s="197" t="e">
        <f>IF(AU313&gt;=16,DATEDIF(BK313,BO313,"ym")+1,DATEDIF(BK313,BO313,"ym"))</f>
        <v>#NUM!</v>
      </c>
      <c r="AU313" s="198" t="e">
        <f>DATEDIF(BK313,BO313,"md")</f>
        <v>#NUM!</v>
      </c>
      <c r="AV313" s="199" t="e">
        <f>IF(AZ313&gt;=12,DATEDIF(BL313,BN313,"y")+1,DATEDIF(BL313,BN313,"y"))</f>
        <v>#NUM!</v>
      </c>
      <c r="AW313" s="199" t="e">
        <f>IF(AZ313&gt;=12,AZ313-12,AZ313)</f>
        <v>#NUM!</v>
      </c>
      <c r="AX313" s="200" t="e">
        <f>IF(BA313&lt;=15,"半",0)</f>
        <v>#NUM!</v>
      </c>
      <c r="AY313" s="196" t="e">
        <f>DATEDIF(BL313,BN313,"y")</f>
        <v>#NUM!</v>
      </c>
      <c r="AZ313" s="197" t="e">
        <f>IF(BA313&gt;=16,DATEDIF(BL313,BN313,"ym")+1,DATEDIF(BL313,BN313,"ym"))</f>
        <v>#NUM!</v>
      </c>
      <c r="BA313" s="197" t="e">
        <f>DATEDIF(BL313,BN313,"md")</f>
        <v>#NUM!</v>
      </c>
      <c r="BB313" s="199" t="e">
        <f>IF(BF313&gt;=12,DATEDIF(BL313,BO313,"y")+1,DATEDIF(BL313,BO313,"y"))</f>
        <v>#NUM!</v>
      </c>
      <c r="BC313" s="199" t="e">
        <f>IF(BF313&gt;=12,BF313-12,BF313)</f>
        <v>#NUM!</v>
      </c>
      <c r="BD313" s="200" t="e">
        <f>IF(BG313&lt;=15,"半",0)</f>
        <v>#NUM!</v>
      </c>
      <c r="BE313" s="196" t="e">
        <f>DATEDIF(BL313,BO313,"y")</f>
        <v>#NUM!</v>
      </c>
      <c r="BF313" s="197" t="e">
        <f>IF(BG313&gt;=16,DATEDIF(BL313,BO313,"ym")+1,DATEDIF(BL313,BO313,"ym"))</f>
        <v>#NUM!</v>
      </c>
      <c r="BG313" s="198" t="e">
        <f>DATEDIF(BL313,BO313,"md")</f>
        <v>#NUM!</v>
      </c>
      <c r="BH313" s="197"/>
      <c r="BI313" s="191">
        <f>IF(J314="現在",$AG$6,J314)</f>
        <v>0</v>
      </c>
      <c r="BJ313" s="197">
        <v>30</v>
      </c>
      <c r="BK313" s="204">
        <f>IF(DAY(J313)&lt;=15,J313-DAY(J313)+1,J313-DAY(J313)+16)</f>
        <v>1</v>
      </c>
      <c r="BL313" s="204">
        <f>IF(DAY(BK313)=1,BK313+15,BU313)</f>
        <v>16</v>
      </c>
      <c r="BM313" s="205"/>
      <c r="BN313" s="206">
        <f>IF(CD313&gt;=16,CB313,IF(J314="現在",$AG$6-CD313+15,J314-CD313+15))</f>
        <v>15</v>
      </c>
      <c r="BO313" s="207">
        <f>IF(DAY(BN313)=15,BN313-DAY(BN313),BN313-DAY(BN313)+15)</f>
        <v>0</v>
      </c>
      <c r="BP313" s="205"/>
      <c r="BQ313" s="205"/>
      <c r="BR313" s="161">
        <f>YEAR(J313)</f>
        <v>1900</v>
      </c>
      <c r="BS313" s="161">
        <f>MONTH(J313)+1</f>
        <v>2</v>
      </c>
      <c r="BT313" s="208" t="str">
        <f>CONCATENATE(BR313,"/",BS313,"/",1)</f>
        <v>1900/2/1</v>
      </c>
      <c r="BU313" s="208">
        <f t="shared" ref="BU313" si="356">BT313+1-1</f>
        <v>32</v>
      </c>
      <c r="BV313" s="208">
        <f>BT313-1</f>
        <v>31</v>
      </c>
      <c r="BW313" s="161">
        <f t="shared" ref="BW313" si="357">DAY(BV313)</f>
        <v>31</v>
      </c>
      <c r="BX313" s="161">
        <f>DAY(J313)</f>
        <v>0</v>
      </c>
      <c r="BY313" s="161">
        <f>YEAR(BI313)</f>
        <v>1900</v>
      </c>
      <c r="BZ313" s="161">
        <f>IF(MONTH(BI313)=12,MONTH(BI313)-12+1,MONTH(BI313)+1)</f>
        <v>2</v>
      </c>
      <c r="CA313" s="208" t="str">
        <f>IF(BZ313=1,CONCATENATE(BY313+1,"/",BZ313,"/",1),CONCATENATE(BY313,"/",BZ313,"/",1))</f>
        <v>1900/2/1</v>
      </c>
      <c r="CB313" s="208">
        <f t="shared" ref="CB313" si="358">CA313-1</f>
        <v>31</v>
      </c>
      <c r="CC313" s="161">
        <f t="shared" ref="CC313" si="359">DAY(CB313)</f>
        <v>31</v>
      </c>
      <c r="CD313" s="161">
        <f>DAY(BI313)</f>
        <v>0</v>
      </c>
      <c r="CF313" s="161">
        <v>5207</v>
      </c>
      <c r="CG313" s="161">
        <v>5207</v>
      </c>
      <c r="CH313" s="161" t="s">
        <v>458</v>
      </c>
      <c r="CI313" s="161">
        <v>5207</v>
      </c>
    </row>
    <row r="314" spans="1:87" ht="12.75" customHeight="1">
      <c r="A314" s="415"/>
      <c r="B314" s="381"/>
      <c r="C314" s="382"/>
      <c r="D314" s="382"/>
      <c r="E314" s="382"/>
      <c r="F314" s="382"/>
      <c r="G314" s="383"/>
      <c r="H314" s="209" t="s">
        <v>25</v>
      </c>
      <c r="I314" s="209"/>
      <c r="J314" s="302"/>
      <c r="K314" s="385"/>
      <c r="L314" s="387"/>
      <c r="M314" s="416"/>
      <c r="N314" s="451"/>
      <c r="O314" s="452"/>
      <c r="P314" s="419"/>
      <c r="Q314" s="420"/>
      <c r="R314" s="273" t="s">
        <v>41</v>
      </c>
      <c r="S314" s="274" t="s">
        <v>41</v>
      </c>
      <c r="T314" s="274" t="s">
        <v>41</v>
      </c>
      <c r="U314" s="274" t="s">
        <v>112</v>
      </c>
      <c r="V314" s="275" t="s">
        <v>41</v>
      </c>
      <c r="W314" s="374"/>
      <c r="X314" s="375"/>
      <c r="Y314" s="273" t="s">
        <v>41</v>
      </c>
      <c r="Z314" s="274" t="s">
        <v>41</v>
      </c>
      <c r="AA314" s="274" t="s">
        <v>41</v>
      </c>
      <c r="AB314" s="274" t="s">
        <v>41</v>
      </c>
      <c r="AC314" s="276" t="s">
        <v>41</v>
      </c>
      <c r="AD314" s="444"/>
      <c r="AF314" s="414"/>
      <c r="AG314" s="389"/>
      <c r="AH314" s="159"/>
      <c r="AI314" s="159"/>
      <c r="AJ314" s="303"/>
      <c r="AK314" s="303"/>
      <c r="AL314" s="304"/>
      <c r="AM314" s="196"/>
      <c r="AN314" s="197"/>
      <c r="AO314" s="198"/>
      <c r="AP314" s="303"/>
      <c r="AQ314" s="303"/>
      <c r="AR314" s="304"/>
      <c r="AS314" s="196"/>
      <c r="AT314" s="197"/>
      <c r="AU314" s="198"/>
      <c r="AV314" s="303"/>
      <c r="AW314" s="303"/>
      <c r="AX314" s="304"/>
      <c r="AY314" s="196"/>
      <c r="AZ314" s="197"/>
      <c r="BA314" s="197"/>
      <c r="BB314" s="303"/>
      <c r="BC314" s="303"/>
      <c r="BD314" s="304"/>
      <c r="BE314" s="196"/>
      <c r="BF314" s="197"/>
      <c r="BG314" s="198"/>
      <c r="BH314" s="197"/>
      <c r="BI314" s="191"/>
      <c r="BJ314" s="197"/>
      <c r="BK314" s="204"/>
      <c r="BL314" s="204"/>
      <c r="BM314" s="205"/>
      <c r="BN314" s="207"/>
      <c r="BO314" s="207"/>
      <c r="BP314" s="205"/>
      <c r="BQ314" s="205"/>
      <c r="BT314" s="208"/>
      <c r="BU314" s="208"/>
      <c r="BV314" s="208"/>
      <c r="CA314" s="208"/>
      <c r="CB314" s="208"/>
      <c r="CF314" s="161">
        <v>5209</v>
      </c>
      <c r="CG314" s="161">
        <v>5209</v>
      </c>
      <c r="CH314" s="161" t="s">
        <v>459</v>
      </c>
      <c r="CI314" s="161">
        <v>5209</v>
      </c>
    </row>
    <row r="315" spans="1:87" ht="12.75" customHeight="1">
      <c r="A315" s="397"/>
      <c r="B315" s="378"/>
      <c r="C315" s="379"/>
      <c r="D315" s="379"/>
      <c r="E315" s="379"/>
      <c r="F315" s="379"/>
      <c r="G315" s="380"/>
      <c r="H315" s="212" t="s">
        <v>24</v>
      </c>
      <c r="I315" s="212"/>
      <c r="J315" s="299"/>
      <c r="K315" s="384" t="str">
        <f>IF($J315&lt;&gt;"",IF($AF315="0-",AP315,IF($AF315="+0",AV315,IF($AF315="+-",BB315,AJ315))),"")</f>
        <v/>
      </c>
      <c r="L315" s="386" t="str">
        <f>IF($J315&lt;&gt;"",IF($AF315="0-",AQ315,IF($AF315="+0",AW315,IF($AF315="+-",BC315,AK315))),"")</f>
        <v/>
      </c>
      <c r="M315" s="404" t="str">
        <f>IF($J315&lt;&gt;"",IF($AF315="0-",AR315,IF($AF315="+0",AX315,IF($AF315="+-",BD315,AL315))),"")</f>
        <v/>
      </c>
      <c r="N315" s="451"/>
      <c r="O315" s="452"/>
      <c r="P315" s="406" t="s">
        <v>80</v>
      </c>
      <c r="Q315" s="407"/>
      <c r="R315" s="408" t="s">
        <v>41</v>
      </c>
      <c r="S315" s="409"/>
      <c r="T315" s="409"/>
      <c r="U315" s="409"/>
      <c r="V315" s="277" t="s">
        <v>96</v>
      </c>
      <c r="W315" s="406" t="s">
        <v>80</v>
      </c>
      <c r="X315" s="410"/>
      <c r="Y315" s="411" t="s">
        <v>41</v>
      </c>
      <c r="Z315" s="412"/>
      <c r="AA315" s="412"/>
      <c r="AB315" s="412"/>
      <c r="AC315" s="278" t="s">
        <v>96</v>
      </c>
      <c r="AD315" s="444"/>
      <c r="AF315" s="413"/>
      <c r="AG315" s="388" t="str">
        <f>IF(AF315&lt;&gt;"",VLOOKUP(AF315,$AH$13:$AI$16,2),"")</f>
        <v/>
      </c>
      <c r="AH315" s="159"/>
      <c r="AI315" s="159"/>
      <c r="AJ315" s="199">
        <f>IF(AN315&gt;=12,DATEDIF(BK315,BN315,"y")+1,DATEDIF(BK315,BN315,"y"))</f>
        <v>0</v>
      </c>
      <c r="AK315" s="199">
        <f>IF(AN315&gt;=12,AN315-12,AN315)</f>
        <v>0</v>
      </c>
      <c r="AL315" s="200" t="str">
        <f>IF(AO315&lt;=15,"半",0)</f>
        <v>半</v>
      </c>
      <c r="AM315" s="196">
        <f>DATEDIF(BK315,BN315,"y")</f>
        <v>0</v>
      </c>
      <c r="AN315" s="197">
        <f>IF(AO315&gt;=16,DATEDIF(BK315,BN315,"ym")+1,DATEDIF(BK315,BN315,"ym"))</f>
        <v>0</v>
      </c>
      <c r="AO315" s="198">
        <f>DATEDIF(BK315,BN315,"md")</f>
        <v>14</v>
      </c>
      <c r="AP315" s="199" t="e">
        <f>IF(AT315&gt;=12,DATEDIF(BK315,BO315,"y")+1,DATEDIF(BK315,BO315,"y"))</f>
        <v>#NUM!</v>
      </c>
      <c r="AQ315" s="199" t="e">
        <f>IF(AT315&gt;=12,AT315-12,AT315)</f>
        <v>#NUM!</v>
      </c>
      <c r="AR315" s="200" t="e">
        <f>IF(AU315&lt;=15,"半",0)</f>
        <v>#NUM!</v>
      </c>
      <c r="AS315" s="196" t="e">
        <f>DATEDIF(BK315,BO315,"y")</f>
        <v>#NUM!</v>
      </c>
      <c r="AT315" s="197" t="e">
        <f>IF(AU315&gt;=16,DATEDIF(BK315,BO315,"ym")+1,DATEDIF(BK315,BO315,"ym"))</f>
        <v>#NUM!</v>
      </c>
      <c r="AU315" s="198" t="e">
        <f>DATEDIF(BK315,BO315,"md")</f>
        <v>#NUM!</v>
      </c>
      <c r="AV315" s="199" t="e">
        <f>IF(AZ315&gt;=12,DATEDIF(BL315,BN315,"y")+1,DATEDIF(BL315,BN315,"y"))</f>
        <v>#NUM!</v>
      </c>
      <c r="AW315" s="199" t="e">
        <f>IF(AZ315&gt;=12,AZ315-12,AZ315)</f>
        <v>#NUM!</v>
      </c>
      <c r="AX315" s="200" t="e">
        <f>IF(BA315&lt;=15,"半",0)</f>
        <v>#NUM!</v>
      </c>
      <c r="AY315" s="196" t="e">
        <f>DATEDIF(BL315,BN315,"y")</f>
        <v>#NUM!</v>
      </c>
      <c r="AZ315" s="197" t="e">
        <f>IF(BA315&gt;=16,DATEDIF(BL315,BN315,"ym")+1,DATEDIF(BL315,BN315,"ym"))</f>
        <v>#NUM!</v>
      </c>
      <c r="BA315" s="197" t="e">
        <f>DATEDIF(BL315,BN315,"md")</f>
        <v>#NUM!</v>
      </c>
      <c r="BB315" s="199" t="e">
        <f>IF(BF315&gt;=12,DATEDIF(BL315,BO315,"y")+1,DATEDIF(BL315,BO315,"y"))</f>
        <v>#NUM!</v>
      </c>
      <c r="BC315" s="199" t="e">
        <f>IF(BF315&gt;=12,BF315-12,BF315)</f>
        <v>#NUM!</v>
      </c>
      <c r="BD315" s="200" t="e">
        <f>IF(BG315&lt;=15,"半",0)</f>
        <v>#NUM!</v>
      </c>
      <c r="BE315" s="196" t="e">
        <f>DATEDIF(BL315,BO315,"y")</f>
        <v>#NUM!</v>
      </c>
      <c r="BF315" s="197" t="e">
        <f>IF(BG315&gt;=16,DATEDIF(BL315,BO315,"ym")+1,DATEDIF(BL315,BO315,"ym"))</f>
        <v>#NUM!</v>
      </c>
      <c r="BG315" s="198" t="e">
        <f>DATEDIF(BL315,BO315,"md")</f>
        <v>#NUM!</v>
      </c>
      <c r="BH315" s="197"/>
      <c r="BI315" s="191">
        <f>IF(J316="現在",$AG$6,J316)</f>
        <v>0</v>
      </c>
      <c r="BJ315" s="197">
        <v>31</v>
      </c>
      <c r="BK315" s="204">
        <f>IF(DAY(J315)&lt;=15,J315-DAY(J315)+1,J315-DAY(J315)+16)</f>
        <v>1</v>
      </c>
      <c r="BL315" s="204">
        <f>IF(DAY(BK315)=1,BK315+15,BU315)</f>
        <v>16</v>
      </c>
      <c r="BM315" s="205"/>
      <c r="BN315" s="206">
        <f>IF(CD315&gt;=16,CB315,IF(J316="現在",$AG$6-CD315+15,J316-CD315+15))</f>
        <v>15</v>
      </c>
      <c r="BO315" s="207">
        <f>IF(DAY(BN315)=15,BN315-DAY(BN315),BN315-DAY(BN315)+15)</f>
        <v>0</v>
      </c>
      <c r="BP315" s="205"/>
      <c r="BQ315" s="205"/>
      <c r="BR315" s="161">
        <f>YEAR(J315)</f>
        <v>1900</v>
      </c>
      <c r="BS315" s="161">
        <f>MONTH(J315)+1</f>
        <v>2</v>
      </c>
      <c r="BT315" s="208" t="str">
        <f>CONCATENATE(BR315,"/",BS315,"/",1)</f>
        <v>1900/2/1</v>
      </c>
      <c r="BU315" s="208">
        <f t="shared" ref="BU315" si="360">BT315+1-1</f>
        <v>32</v>
      </c>
      <c r="BV315" s="208">
        <f>BT315-1</f>
        <v>31</v>
      </c>
      <c r="BW315" s="161">
        <f t="shared" ref="BW315" si="361">DAY(BV315)</f>
        <v>31</v>
      </c>
      <c r="BX315" s="161">
        <f>DAY(J315)</f>
        <v>0</v>
      </c>
      <c r="BY315" s="161">
        <f>YEAR(BI315)</f>
        <v>1900</v>
      </c>
      <c r="BZ315" s="161">
        <f>IF(MONTH(BI315)=12,MONTH(BI315)-12+1,MONTH(BI315)+1)</f>
        <v>2</v>
      </c>
      <c r="CA315" s="208" t="str">
        <f>IF(BZ315=1,CONCATENATE(BY315+1,"/",BZ315,"/",1),CONCATENATE(BY315,"/",BZ315,"/",1))</f>
        <v>1900/2/1</v>
      </c>
      <c r="CB315" s="208">
        <f t="shared" ref="CB315" si="362">CA315-1</f>
        <v>31</v>
      </c>
      <c r="CC315" s="161">
        <f t="shared" ref="CC315" si="363">DAY(CB315)</f>
        <v>31</v>
      </c>
      <c r="CD315" s="161">
        <f>DAY(BI315)</f>
        <v>0</v>
      </c>
      <c r="CF315" s="161">
        <v>5210</v>
      </c>
      <c r="CG315" s="161">
        <v>5210</v>
      </c>
      <c r="CH315" s="161" t="s">
        <v>460</v>
      </c>
      <c r="CI315" s="161">
        <v>5210</v>
      </c>
    </row>
    <row r="316" spans="1:87" ht="12.75" customHeight="1" thickBot="1">
      <c r="A316" s="398"/>
      <c r="B316" s="399"/>
      <c r="C316" s="400"/>
      <c r="D316" s="400"/>
      <c r="E316" s="400"/>
      <c r="F316" s="400"/>
      <c r="G316" s="401"/>
      <c r="H316" s="307" t="s">
        <v>25</v>
      </c>
      <c r="I316" s="307"/>
      <c r="J316" s="308"/>
      <c r="K316" s="402"/>
      <c r="L316" s="403"/>
      <c r="M316" s="405"/>
      <c r="N316" s="284"/>
      <c r="O316" s="285"/>
      <c r="P316" s="390" t="s">
        <v>76</v>
      </c>
      <c r="Q316" s="391"/>
      <c r="R316" s="392" t="s">
        <v>41</v>
      </c>
      <c r="S316" s="393"/>
      <c r="T316" s="393"/>
      <c r="U316" s="393"/>
      <c r="V316" s="286" t="s">
        <v>95</v>
      </c>
      <c r="W316" s="390" t="s">
        <v>76</v>
      </c>
      <c r="X316" s="394"/>
      <c r="Y316" s="395" t="s">
        <v>41</v>
      </c>
      <c r="Z316" s="396"/>
      <c r="AA316" s="396"/>
      <c r="AB316" s="396"/>
      <c r="AC316" s="287" t="s">
        <v>95</v>
      </c>
      <c r="AD316" s="222"/>
      <c r="AE316" s="192"/>
      <c r="AF316" s="450"/>
      <c r="AG316" s="389"/>
      <c r="AH316" s="159"/>
      <c r="AI316" s="159"/>
      <c r="AJ316" s="303"/>
      <c r="AK316" s="303"/>
      <c r="AL316" s="304"/>
      <c r="AM316" s="196"/>
      <c r="AN316" s="197"/>
      <c r="AO316" s="198"/>
      <c r="AP316" s="303"/>
      <c r="AQ316" s="303"/>
      <c r="AR316" s="304"/>
      <c r="AS316" s="196"/>
      <c r="AT316" s="197"/>
      <c r="AU316" s="198"/>
      <c r="AV316" s="303"/>
      <c r="AW316" s="303"/>
      <c r="AX316" s="304"/>
      <c r="AY316" s="196"/>
      <c r="AZ316" s="197"/>
      <c r="BA316" s="197"/>
      <c r="BB316" s="303"/>
      <c r="BC316" s="303"/>
      <c r="BD316" s="304"/>
      <c r="BE316" s="196"/>
      <c r="BF316" s="197"/>
      <c r="BG316" s="198"/>
      <c r="BH316" s="197"/>
      <c r="BI316" s="191"/>
      <c r="BJ316" s="197"/>
      <c r="BK316" s="204"/>
      <c r="BL316" s="204"/>
      <c r="BM316" s="205"/>
      <c r="BN316" s="207"/>
      <c r="BO316" s="207"/>
      <c r="BP316" s="205"/>
      <c r="BQ316" s="205"/>
      <c r="BT316" s="208"/>
      <c r="BU316" s="208"/>
      <c r="BV316" s="208"/>
      <c r="CA316" s="208"/>
      <c r="CB316" s="208"/>
      <c r="CF316" s="161">
        <v>5211</v>
      </c>
      <c r="CG316" s="161">
        <v>5211</v>
      </c>
      <c r="CH316" s="161" t="s">
        <v>461</v>
      </c>
      <c r="CI316" s="161">
        <v>5211</v>
      </c>
    </row>
    <row r="317" spans="1:87" s="154" customFormat="1" ht="32.25" customHeight="1" thickBot="1">
      <c r="A317" s="472" t="s">
        <v>41</v>
      </c>
      <c r="B317" s="472"/>
      <c r="C317" s="472"/>
      <c r="D317" s="472"/>
      <c r="E317" s="472"/>
      <c r="F317" s="472"/>
      <c r="G317" s="472"/>
      <c r="H317" s="472"/>
      <c r="I317" s="472"/>
      <c r="J317" s="472"/>
      <c r="K317" s="472"/>
      <c r="L317" s="472"/>
      <c r="M317" s="472"/>
      <c r="N317" s="472"/>
      <c r="O317" s="472"/>
      <c r="P317" s="472"/>
      <c r="Q317" s="472"/>
      <c r="R317" s="472"/>
      <c r="S317" s="472"/>
      <c r="T317" s="472"/>
      <c r="U317" s="472"/>
      <c r="V317" s="472"/>
      <c r="W317" s="472"/>
      <c r="X317" s="472"/>
      <c r="Y317" s="472"/>
      <c r="Z317" s="472"/>
      <c r="AA317" s="472"/>
      <c r="AB317" s="472"/>
      <c r="AC317" s="472"/>
      <c r="AD317" s="288"/>
      <c r="AF317" s="155"/>
      <c r="AG317" s="155"/>
      <c r="AH317" s="159"/>
      <c r="AI317" s="159"/>
      <c r="CF317" s="154">
        <v>5212</v>
      </c>
      <c r="CG317" s="154">
        <v>5212</v>
      </c>
      <c r="CH317" s="161" t="s">
        <v>462</v>
      </c>
      <c r="CI317" s="154">
        <v>5212</v>
      </c>
    </row>
    <row r="318" spans="1:87" s="154" customFormat="1" ht="28.5" customHeight="1" thickBot="1">
      <c r="A318" s="473" t="s">
        <v>44</v>
      </c>
      <c r="B318" s="474"/>
      <c r="C318" s="475" t="str">
        <f>IF($B321="","",$C$2)</f>
        <v/>
      </c>
      <c r="D318" s="476"/>
      <c r="E318" s="477"/>
      <c r="F318" s="289" t="s">
        <v>45</v>
      </c>
      <c r="G318" s="478" t="str">
        <f>IF($B321="","",$G$2)</f>
        <v/>
      </c>
      <c r="H318" s="478"/>
      <c r="I318" s="478"/>
      <c r="J318" s="478"/>
      <c r="K318" s="478"/>
      <c r="L318" s="478"/>
      <c r="M318" s="478"/>
      <c r="N318" s="478"/>
      <c r="O318" s="479"/>
      <c r="P318" s="290" t="s">
        <v>73</v>
      </c>
      <c r="Q318" s="335" t="str">
        <f>IF($B321="","",Y$2)</f>
        <v/>
      </c>
      <c r="R318" s="336"/>
      <c r="S318" s="336"/>
      <c r="T318" s="336"/>
      <c r="U318" s="337"/>
      <c r="V318" s="291" t="s">
        <v>102</v>
      </c>
      <c r="W318" s="480" t="str">
        <f>IF($B321="","",(CONCATENATE($C$7,"　",$F$7)))</f>
        <v/>
      </c>
      <c r="X318" s="481"/>
      <c r="Y318" s="481"/>
      <c r="Z318" s="481"/>
      <c r="AA318" s="481"/>
      <c r="AB318" s="481"/>
      <c r="AC318" s="482"/>
      <c r="AD318" s="292"/>
      <c r="AF318" s="155"/>
      <c r="AG318" s="155"/>
      <c r="AH318" s="159"/>
      <c r="AI318" s="159"/>
      <c r="CF318" s="154">
        <v>5213</v>
      </c>
      <c r="CG318" s="154">
        <v>5213</v>
      </c>
      <c r="CH318" s="161" t="s">
        <v>463</v>
      </c>
      <c r="CI318" s="154">
        <v>5213</v>
      </c>
    </row>
    <row r="319" spans="1:87" ht="20.25" customHeight="1" thickBot="1">
      <c r="P319" s="154"/>
      <c r="Q319" s="154"/>
      <c r="R319" s="154"/>
      <c r="S319" s="154"/>
      <c r="T319" s="154"/>
      <c r="U319" s="154"/>
      <c r="V319" s="154"/>
      <c r="W319" s="154"/>
      <c r="X319" s="154"/>
      <c r="Y319" s="154"/>
      <c r="Z319" s="154"/>
      <c r="AA319" s="154"/>
      <c r="AB319" s="154"/>
      <c r="AC319" s="154"/>
      <c r="AD319" s="154"/>
      <c r="AE319" s="191"/>
      <c r="AF319" s="155"/>
      <c r="AG319" s="155"/>
      <c r="AH319" s="159"/>
      <c r="AI319" s="159"/>
      <c r="AJ319" s="154"/>
      <c r="AK319" s="154"/>
      <c r="AL319" s="154"/>
      <c r="AM319" s="154"/>
      <c r="AN319" s="154"/>
      <c r="AO319" s="154"/>
      <c r="AP319" s="154"/>
      <c r="AQ319" s="154"/>
      <c r="AR319" s="154"/>
      <c r="AS319" s="154"/>
      <c r="AT319" s="154"/>
      <c r="AU319" s="154"/>
      <c r="AV319" s="154"/>
      <c r="AW319" s="154"/>
      <c r="AX319" s="154"/>
      <c r="AY319" s="154"/>
      <c r="AZ319" s="154"/>
      <c r="BA319" s="154"/>
      <c r="BB319" s="154"/>
      <c r="BC319" s="154"/>
      <c r="BD319" s="154"/>
      <c r="BE319" s="154"/>
      <c r="BF319" s="154"/>
      <c r="BG319" s="154"/>
      <c r="BH319" s="154"/>
      <c r="BI319" s="154"/>
      <c r="BJ319" s="154"/>
      <c r="BK319" s="154"/>
      <c r="BL319" s="154"/>
      <c r="BM319" s="154"/>
      <c r="BN319" s="154"/>
      <c r="BO319" s="154"/>
      <c r="BP319" s="154"/>
      <c r="BQ319" s="154"/>
      <c r="BR319" s="154"/>
      <c r="BS319" s="154"/>
      <c r="BT319" s="154"/>
      <c r="BU319" s="154"/>
      <c r="BV319" s="154"/>
      <c r="BW319" s="154"/>
      <c r="BX319" s="154"/>
      <c r="BY319" s="154"/>
      <c r="BZ319" s="154"/>
      <c r="CA319" s="154"/>
      <c r="CB319" s="154"/>
      <c r="CC319" s="154"/>
      <c r="CD319" s="154"/>
      <c r="CE319" s="154"/>
      <c r="CF319" s="161">
        <v>5214</v>
      </c>
      <c r="CG319" s="161">
        <v>5214</v>
      </c>
      <c r="CH319" s="161" t="s">
        <v>464</v>
      </c>
      <c r="CI319" s="161">
        <v>5214</v>
      </c>
    </row>
    <row r="320" spans="1:87" ht="12.75" customHeight="1">
      <c r="A320" s="293" t="s">
        <v>22</v>
      </c>
      <c r="B320" s="469" t="s">
        <v>23</v>
      </c>
      <c r="C320" s="470"/>
      <c r="D320" s="470"/>
      <c r="E320" s="470"/>
      <c r="F320" s="470"/>
      <c r="G320" s="471"/>
      <c r="H320" s="469" t="s">
        <v>26</v>
      </c>
      <c r="I320" s="470"/>
      <c r="J320" s="471"/>
      <c r="K320" s="469" t="s">
        <v>27</v>
      </c>
      <c r="L320" s="470"/>
      <c r="M320" s="470"/>
      <c r="N320" s="294" t="s">
        <v>32</v>
      </c>
      <c r="O320" s="295"/>
      <c r="P320" s="296"/>
      <c r="Q320" s="296"/>
      <c r="R320" s="296"/>
      <c r="S320" s="296"/>
      <c r="T320" s="296"/>
      <c r="U320" s="297"/>
      <c r="V320" s="297"/>
      <c r="W320" s="297"/>
      <c r="X320" s="297"/>
      <c r="Y320" s="296"/>
      <c r="Z320" s="296"/>
      <c r="AA320" s="296"/>
      <c r="AB320" s="297"/>
      <c r="AC320" s="298"/>
      <c r="AE320" s="191"/>
      <c r="AF320" s="186"/>
      <c r="AG320" s="154"/>
      <c r="AH320" s="159"/>
      <c r="AI320" s="159"/>
      <c r="AJ320" s="238"/>
      <c r="AK320" s="238"/>
      <c r="AL320" s="238"/>
      <c r="AM320" s="197"/>
      <c r="AN320" s="197"/>
      <c r="AO320" s="197"/>
      <c r="AP320" s="238"/>
      <c r="AQ320" s="238"/>
      <c r="AR320" s="238"/>
      <c r="AS320" s="197"/>
      <c r="AT320" s="197"/>
      <c r="AU320" s="197"/>
      <c r="AV320" s="238"/>
      <c r="AW320" s="238"/>
      <c r="AX320" s="238"/>
      <c r="AY320" s="197"/>
      <c r="AZ320" s="197"/>
      <c r="BA320" s="197"/>
      <c r="BB320" s="238"/>
      <c r="BC320" s="238"/>
      <c r="BD320" s="238"/>
      <c r="BE320" s="197"/>
      <c r="BF320" s="197"/>
      <c r="BG320" s="197"/>
      <c r="BH320" s="197"/>
      <c r="BI320" s="191"/>
      <c r="BJ320" s="197"/>
      <c r="BK320" s="205"/>
      <c r="BL320" s="205"/>
      <c r="BM320" s="205"/>
      <c r="BN320" s="205"/>
      <c r="BO320" s="205"/>
      <c r="BP320" s="205"/>
      <c r="BQ320" s="205"/>
      <c r="BT320" s="208"/>
      <c r="BU320" s="208"/>
      <c r="BV320" s="208"/>
      <c r="CA320" s="208"/>
      <c r="CB320" s="208"/>
      <c r="CF320" s="161">
        <v>5215</v>
      </c>
      <c r="CG320" s="161">
        <v>5215</v>
      </c>
      <c r="CH320" s="161" t="s">
        <v>465</v>
      </c>
      <c r="CI320" s="161">
        <v>5215</v>
      </c>
    </row>
    <row r="321" spans="1:87" ht="12.75" customHeight="1">
      <c r="A321" s="397"/>
      <c r="B321" s="378"/>
      <c r="C321" s="379"/>
      <c r="D321" s="379"/>
      <c r="E321" s="379"/>
      <c r="F321" s="379"/>
      <c r="G321" s="380"/>
      <c r="H321" s="212" t="s">
        <v>24</v>
      </c>
      <c r="I321" s="212"/>
      <c r="J321" s="299"/>
      <c r="K321" s="384" t="str">
        <f>IF($J321&lt;&gt;"",IF($AF321="0-",AP321,IF($AF321="+0",AV321,IF($AF321="+-",BB321,AJ321))),"")</f>
        <v/>
      </c>
      <c r="L321" s="386" t="str">
        <f>IF($J321&lt;&gt;"",IF($AF321="0-",AQ321,IF($AF321="+0",AW321,IF($AF321="+-",BC321,AK321))),"")</f>
        <v/>
      </c>
      <c r="M321" s="384" t="str">
        <f>IF($J321&lt;&gt;"",IF($AF321="0-",AR321,IF($AF321="+0",AX321,IF($AF321="+-",BD321,AL321))),"")</f>
        <v/>
      </c>
      <c r="N321" s="300"/>
      <c r="O321" s="240"/>
      <c r="P321" s="240"/>
      <c r="Q321" s="240"/>
      <c r="R321" s="240"/>
      <c r="S321" s="240"/>
      <c r="T321" s="240"/>
      <c r="U321" s="240"/>
      <c r="V321" s="240"/>
      <c r="W321" s="240"/>
      <c r="X321" s="240"/>
      <c r="Y321" s="240"/>
      <c r="Z321" s="240"/>
      <c r="AA321" s="240"/>
      <c r="AB321" s="240"/>
      <c r="AC321" s="301"/>
      <c r="AD321" s="191"/>
      <c r="AE321" s="192"/>
      <c r="AF321" s="413"/>
      <c r="AG321" s="388" t="str">
        <f>IF(AF321&lt;&gt;"",VLOOKUP(AF321,$AH$13:$AI$16,2),"")</f>
        <v/>
      </c>
      <c r="AH321" s="159"/>
      <c r="AI321" s="159"/>
      <c r="AJ321" s="199">
        <f>IF(AN321&gt;=12,DATEDIF(BK321,BN321,"y")+1,DATEDIF(BK321,BN321,"y"))</f>
        <v>0</v>
      </c>
      <c r="AK321" s="199">
        <f>IF(AN321&gt;=12,AN321-12,AN321)</f>
        <v>0</v>
      </c>
      <c r="AL321" s="200" t="str">
        <f>IF(AO321&lt;=15,"半",0)</f>
        <v>半</v>
      </c>
      <c r="AM321" s="196">
        <f>DATEDIF(BK321,BN321,"y")</f>
        <v>0</v>
      </c>
      <c r="AN321" s="197">
        <f>IF(AO321&gt;=16,DATEDIF(BK321,BN321,"ym")+1,DATEDIF(BK321,BN321,"ym"))</f>
        <v>0</v>
      </c>
      <c r="AO321" s="198">
        <f>DATEDIF(BK321,BN321,"md")</f>
        <v>14</v>
      </c>
      <c r="AP321" s="199" t="e">
        <f>IF(AT321&gt;=12,DATEDIF(BK321,BO321,"y")+1,DATEDIF(BK321,BO321,"y"))</f>
        <v>#NUM!</v>
      </c>
      <c r="AQ321" s="199" t="e">
        <f>IF(AT321&gt;=12,AT321-12,AT321)</f>
        <v>#NUM!</v>
      </c>
      <c r="AR321" s="200" t="e">
        <f>IF(AU321&lt;=15,"半",0)</f>
        <v>#NUM!</v>
      </c>
      <c r="AS321" s="196" t="e">
        <f>DATEDIF(BK321,BO321,"y")</f>
        <v>#NUM!</v>
      </c>
      <c r="AT321" s="197" t="e">
        <f>IF(AU321&gt;=16,DATEDIF(BK321,BO321,"ym")+1,DATEDIF(BK321,BO321,"ym"))</f>
        <v>#NUM!</v>
      </c>
      <c r="AU321" s="198" t="e">
        <f>DATEDIF(BK321,BO321,"md")</f>
        <v>#NUM!</v>
      </c>
      <c r="AV321" s="199" t="e">
        <f>IF(AZ321&gt;=12,DATEDIF(BL321,BN321,"y")+1,DATEDIF(BL321,BN321,"y"))</f>
        <v>#NUM!</v>
      </c>
      <c r="AW321" s="199" t="e">
        <f>IF(AZ321&gt;=12,AZ321-12,AZ321)</f>
        <v>#NUM!</v>
      </c>
      <c r="AX321" s="200" t="e">
        <f>IF(BA321&lt;=15,"半",0)</f>
        <v>#NUM!</v>
      </c>
      <c r="AY321" s="196" t="e">
        <f>DATEDIF(BL321,BN321,"y")</f>
        <v>#NUM!</v>
      </c>
      <c r="AZ321" s="197" t="e">
        <f>IF(BA321&gt;=16,DATEDIF(BL321,BN321,"ym")+1,DATEDIF(BL321,BN321,"ym"))</f>
        <v>#NUM!</v>
      </c>
      <c r="BA321" s="197" t="e">
        <f>DATEDIF(BL321,BN321,"md")</f>
        <v>#NUM!</v>
      </c>
      <c r="BB321" s="199" t="e">
        <f>IF(BF321&gt;=12,DATEDIF(BL321,BO321,"y")+1,DATEDIF(BL321,BO321,"y"))</f>
        <v>#NUM!</v>
      </c>
      <c r="BC321" s="199" t="e">
        <f>IF(BF321&gt;=12,BF321-12,BF321)</f>
        <v>#NUM!</v>
      </c>
      <c r="BD321" s="200" t="e">
        <f>IF(BG321&lt;=15,"半",0)</f>
        <v>#NUM!</v>
      </c>
      <c r="BE321" s="196" t="e">
        <f>DATEDIF(BL321,BO321,"y")</f>
        <v>#NUM!</v>
      </c>
      <c r="BF321" s="197" t="e">
        <f>IF(BG321&gt;=16,DATEDIF(BL321,BO321,"ym")+1,DATEDIF(BL321,BO321,"ym"))</f>
        <v>#NUM!</v>
      </c>
      <c r="BG321" s="198" t="e">
        <f>DATEDIF(BL321,BO321,"md")</f>
        <v>#NUM!</v>
      </c>
      <c r="BH321" s="197"/>
      <c r="BI321" s="191">
        <f>IF(J322="現在",$AG$6,J322)</f>
        <v>0</v>
      </c>
      <c r="BJ321" s="197">
        <v>2</v>
      </c>
      <c r="BK321" s="204">
        <f>IF(DAY(J321)&lt;=15,J321-DAY(J321)+1,J321-DAY(J321)+16)</f>
        <v>1</v>
      </c>
      <c r="BL321" s="204">
        <f>IF(DAY(BK321)=1,BK321+15,BU321)</f>
        <v>16</v>
      </c>
      <c r="BM321" s="205"/>
      <c r="BN321" s="206">
        <f>IF(CD321&gt;=16,CB321,IF(J322="現在",$AG$6-CD321+15,J322-CD321+15))</f>
        <v>15</v>
      </c>
      <c r="BO321" s="207">
        <f>IF(DAY(BN321)=15,BN321-DAY(BN321),BN321-DAY(BN321)+15)</f>
        <v>0</v>
      </c>
      <c r="BP321" s="205"/>
      <c r="BQ321" s="205"/>
      <c r="BR321" s="161">
        <f>YEAR(J321)</f>
        <v>1900</v>
      </c>
      <c r="BS321" s="161">
        <f>MONTH(J321)+1</f>
        <v>2</v>
      </c>
      <c r="BT321" s="208" t="str">
        <f>CONCATENATE(BR321,"/",BS321,"/",1)</f>
        <v>1900/2/1</v>
      </c>
      <c r="BU321" s="208">
        <f t="shared" ref="BU321" si="364">BT321+1-1</f>
        <v>32</v>
      </c>
      <c r="BV321" s="208">
        <f>BT321-1</f>
        <v>31</v>
      </c>
      <c r="BW321" s="161">
        <f t="shared" ref="BW321" si="365">DAY(BV321)</f>
        <v>31</v>
      </c>
      <c r="BX321" s="161">
        <f>DAY(J321)</f>
        <v>0</v>
      </c>
      <c r="BY321" s="161">
        <f>YEAR(BI321)</f>
        <v>1900</v>
      </c>
      <c r="BZ321" s="161">
        <f>IF(MONTH(BI321)=12,MONTH(BI321)-12+1,MONTH(BI321)+1)</f>
        <v>2</v>
      </c>
      <c r="CA321" s="208" t="str">
        <f>IF(BZ321=1,CONCATENATE(BY321+1,"/",BZ321,"/",1),CONCATENATE(BY321,"/",BZ321,"/",1))</f>
        <v>1900/2/1</v>
      </c>
      <c r="CB321" s="208">
        <f t="shared" ref="CB321" si="366">CA321-1</f>
        <v>31</v>
      </c>
      <c r="CC321" s="161">
        <f t="shared" ref="CC321" si="367">DAY(CB321)</f>
        <v>31</v>
      </c>
      <c r="CD321" s="161">
        <f>DAY(BI321)</f>
        <v>0</v>
      </c>
      <c r="CF321" s="161">
        <v>5303</v>
      </c>
      <c r="CG321" s="161">
        <v>5303</v>
      </c>
      <c r="CH321" s="161" t="s">
        <v>466</v>
      </c>
      <c r="CI321" s="161">
        <v>5303</v>
      </c>
    </row>
    <row r="322" spans="1:87" ht="12.75" customHeight="1">
      <c r="A322" s="415"/>
      <c r="B322" s="381"/>
      <c r="C322" s="382"/>
      <c r="D322" s="382"/>
      <c r="E322" s="382"/>
      <c r="F322" s="382"/>
      <c r="G322" s="383"/>
      <c r="H322" s="209" t="s">
        <v>25</v>
      </c>
      <c r="I322" s="209"/>
      <c r="J322" s="302"/>
      <c r="K322" s="385"/>
      <c r="L322" s="387"/>
      <c r="M322" s="385"/>
      <c r="N322" s="300"/>
      <c r="O322" s="240"/>
      <c r="P322" s="240"/>
      <c r="Q322" s="240"/>
      <c r="R322" s="240"/>
      <c r="S322" s="240"/>
      <c r="T322" s="240"/>
      <c r="U322" s="240"/>
      <c r="V322" s="240"/>
      <c r="W322" s="240"/>
      <c r="X322" s="240"/>
      <c r="Y322" s="240"/>
      <c r="Z322" s="240"/>
      <c r="AA322" s="240"/>
      <c r="AB322" s="240"/>
      <c r="AC322" s="301"/>
      <c r="AD322" s="191"/>
      <c r="AE322" s="192"/>
      <c r="AF322" s="414"/>
      <c r="AG322" s="389"/>
      <c r="AH322" s="159"/>
      <c r="AI322" s="159"/>
      <c r="AJ322" s="303"/>
      <c r="AK322" s="303"/>
      <c r="AL322" s="304"/>
      <c r="AM322" s="196"/>
      <c r="AN322" s="197"/>
      <c r="AO322" s="198"/>
      <c r="AP322" s="303"/>
      <c r="AQ322" s="303"/>
      <c r="AR322" s="304"/>
      <c r="AS322" s="196"/>
      <c r="AT322" s="197"/>
      <c r="AU322" s="198"/>
      <c r="AV322" s="303"/>
      <c r="AW322" s="303"/>
      <c r="AX322" s="304"/>
      <c r="AY322" s="196"/>
      <c r="AZ322" s="197"/>
      <c r="BA322" s="197"/>
      <c r="BB322" s="303"/>
      <c r="BC322" s="303"/>
      <c r="BD322" s="304"/>
      <c r="BE322" s="196"/>
      <c r="BF322" s="197"/>
      <c r="BG322" s="198"/>
      <c r="BH322" s="197"/>
      <c r="BI322" s="191"/>
      <c r="BJ322" s="197"/>
      <c r="BK322" s="204"/>
      <c r="BL322" s="204"/>
      <c r="BM322" s="205"/>
      <c r="BN322" s="207"/>
      <c r="BO322" s="207"/>
      <c r="BP322" s="205"/>
      <c r="BQ322" s="205"/>
      <c r="BT322" s="208"/>
      <c r="BU322" s="208"/>
      <c r="BV322" s="208"/>
      <c r="CA322" s="208"/>
      <c r="CB322" s="208"/>
      <c r="CF322" s="161">
        <v>5327</v>
      </c>
      <c r="CG322" s="161">
        <v>5327</v>
      </c>
      <c r="CH322" s="161" t="s">
        <v>467</v>
      </c>
      <c r="CI322" s="161">
        <v>5327</v>
      </c>
    </row>
    <row r="323" spans="1:87" ht="12.75" customHeight="1">
      <c r="A323" s="397"/>
      <c r="B323" s="378" t="s">
        <v>41</v>
      </c>
      <c r="C323" s="379"/>
      <c r="D323" s="379"/>
      <c r="E323" s="379"/>
      <c r="F323" s="379"/>
      <c r="G323" s="380"/>
      <c r="H323" s="212" t="s">
        <v>24</v>
      </c>
      <c r="I323" s="212"/>
      <c r="J323" s="299"/>
      <c r="K323" s="384" t="str">
        <f>IF($J323&lt;&gt;"",IF($AF323="0-",AP323,IF($AF323="+0",AV323,IF($AF323="+-",BB323,AJ323))),"")</f>
        <v/>
      </c>
      <c r="L323" s="386" t="str">
        <f>IF($J323&lt;&gt;"",IF($AF323="0-",AQ323,IF($AF323="+0",AW323,IF($AF323="+-",BC323,AK323))),"")</f>
        <v/>
      </c>
      <c r="M323" s="384" t="str">
        <f>IF($J323&lt;&gt;"",IF($AF323="0-",AR323,IF($AF323="+0",AX323,IF($AF323="+-",BD323,AL323))),"")</f>
        <v/>
      </c>
      <c r="N323" s="300"/>
      <c r="O323" s="240"/>
      <c r="P323" s="240"/>
      <c r="Q323" s="240"/>
      <c r="R323" s="240"/>
      <c r="S323" s="240"/>
      <c r="T323" s="240"/>
      <c r="U323" s="240"/>
      <c r="V323" s="240"/>
      <c r="W323" s="240"/>
      <c r="X323" s="240"/>
      <c r="Y323" s="240"/>
      <c r="Z323" s="240"/>
      <c r="AA323" s="240"/>
      <c r="AB323" s="240"/>
      <c r="AC323" s="301"/>
      <c r="AD323" s="191"/>
      <c r="AE323" s="192"/>
      <c r="AF323" s="413"/>
      <c r="AG323" s="388" t="str">
        <f>IF(AF323&lt;&gt;"",VLOOKUP(AF323,$AH$13:$AI$16,2),"")</f>
        <v/>
      </c>
      <c r="AH323" s="159"/>
      <c r="AI323" s="159"/>
      <c r="AJ323" s="199">
        <f>IF(AN323&gt;=12,DATEDIF(BK323,BN323,"y")+1,DATEDIF(BK323,BN323,"y"))</f>
        <v>0</v>
      </c>
      <c r="AK323" s="199">
        <f>IF(AN323&gt;=12,AN323-12,AN323)</f>
        <v>0</v>
      </c>
      <c r="AL323" s="200" t="str">
        <f>IF(AO323&lt;=15,"半",0)</f>
        <v>半</v>
      </c>
      <c r="AM323" s="196">
        <f>DATEDIF(BK323,BN323,"y")</f>
        <v>0</v>
      </c>
      <c r="AN323" s="197">
        <f>IF(AO323&gt;=16,DATEDIF(BK323,BN323,"ym")+1,DATEDIF(BK323,BN323,"ym"))</f>
        <v>0</v>
      </c>
      <c r="AO323" s="198">
        <f>DATEDIF(BK323,BN323,"md")</f>
        <v>14</v>
      </c>
      <c r="AP323" s="199" t="e">
        <f>IF(AT323&gt;=12,DATEDIF(BK323,BO323,"y")+1,DATEDIF(BK323,BO323,"y"))</f>
        <v>#NUM!</v>
      </c>
      <c r="AQ323" s="199" t="e">
        <f>IF(AT323&gt;=12,AT323-12,AT323)</f>
        <v>#NUM!</v>
      </c>
      <c r="AR323" s="200" t="e">
        <f>IF(AU323&lt;=15,"半",0)</f>
        <v>#NUM!</v>
      </c>
      <c r="AS323" s="196" t="e">
        <f>DATEDIF(BK323,BO323,"y")</f>
        <v>#NUM!</v>
      </c>
      <c r="AT323" s="197" t="e">
        <f>IF(AU323&gt;=16,DATEDIF(BK323,BO323,"ym")+1,DATEDIF(BK323,BO323,"ym"))</f>
        <v>#NUM!</v>
      </c>
      <c r="AU323" s="198" t="e">
        <f>DATEDIF(BK323,BO323,"md")</f>
        <v>#NUM!</v>
      </c>
      <c r="AV323" s="199" t="e">
        <f>IF(AZ323&gt;=12,DATEDIF(BL323,BN323,"y")+1,DATEDIF(BL323,BN323,"y"))</f>
        <v>#NUM!</v>
      </c>
      <c r="AW323" s="199" t="e">
        <f>IF(AZ323&gt;=12,AZ323-12,AZ323)</f>
        <v>#NUM!</v>
      </c>
      <c r="AX323" s="200" t="e">
        <f>IF(BA323&lt;=15,"半",0)</f>
        <v>#NUM!</v>
      </c>
      <c r="AY323" s="196" t="e">
        <f>DATEDIF(BL323,BN323,"y")</f>
        <v>#NUM!</v>
      </c>
      <c r="AZ323" s="197" t="e">
        <f>IF(BA323&gt;=16,DATEDIF(BL323,BN323,"ym")+1,DATEDIF(BL323,BN323,"ym"))</f>
        <v>#NUM!</v>
      </c>
      <c r="BA323" s="197" t="e">
        <f>DATEDIF(BL323,BN323,"md")</f>
        <v>#NUM!</v>
      </c>
      <c r="BB323" s="199" t="e">
        <f>IF(BF323&gt;=12,DATEDIF(BL323,BO323,"y")+1,DATEDIF(BL323,BO323,"y"))</f>
        <v>#NUM!</v>
      </c>
      <c r="BC323" s="199" t="e">
        <f>IF(BF323&gt;=12,BF323-12,BF323)</f>
        <v>#NUM!</v>
      </c>
      <c r="BD323" s="200" t="e">
        <f>IF(BG323&lt;=15,"半",0)</f>
        <v>#NUM!</v>
      </c>
      <c r="BE323" s="196" t="e">
        <f>DATEDIF(BL323,BO323,"y")</f>
        <v>#NUM!</v>
      </c>
      <c r="BF323" s="197" t="e">
        <f>IF(BG323&gt;=16,DATEDIF(BL323,BO323,"ym")+1,DATEDIF(BL323,BO323,"ym"))</f>
        <v>#NUM!</v>
      </c>
      <c r="BG323" s="198" t="e">
        <f>DATEDIF(BL323,BO323,"md")</f>
        <v>#NUM!</v>
      </c>
      <c r="BH323" s="197"/>
      <c r="BI323" s="191">
        <f>IF(J324="現在",$AG$6,J324)</f>
        <v>0</v>
      </c>
      <c r="BJ323" s="197">
        <v>3</v>
      </c>
      <c r="BK323" s="204">
        <f>IF(DAY(J323)&lt;=15,J323-DAY(J323)+1,J323-DAY(J323)+16)</f>
        <v>1</v>
      </c>
      <c r="BL323" s="204">
        <f>IF(DAY(BK323)=1,BK323+15,BU323)</f>
        <v>16</v>
      </c>
      <c r="BM323" s="205"/>
      <c r="BN323" s="206">
        <f>IF(CD323&gt;=16,CB323,IF(J324="現在",$AG$6-CD323+15,J324-CD323+15))</f>
        <v>15</v>
      </c>
      <c r="BO323" s="207">
        <f>IF(DAY(BN323)=15,BN323-DAY(BN323),BN323-DAY(BN323)+15)</f>
        <v>0</v>
      </c>
      <c r="BP323" s="205"/>
      <c r="BQ323" s="205"/>
      <c r="BR323" s="161">
        <f>YEAR(J323)</f>
        <v>1900</v>
      </c>
      <c r="BS323" s="161">
        <f>MONTH(J323)+1</f>
        <v>2</v>
      </c>
      <c r="BT323" s="208" t="str">
        <f>CONCATENATE(BR323,"/",BS323,"/",1)</f>
        <v>1900/2/1</v>
      </c>
      <c r="BU323" s="208">
        <f t="shared" ref="BU323" si="368">BT323+1-1</f>
        <v>32</v>
      </c>
      <c r="BV323" s="208">
        <f>BT323-1</f>
        <v>31</v>
      </c>
      <c r="BW323" s="161">
        <f t="shared" ref="BW323" si="369">DAY(BV323)</f>
        <v>31</v>
      </c>
      <c r="BX323" s="161">
        <f>DAY(J323)</f>
        <v>0</v>
      </c>
      <c r="BY323" s="161">
        <f>YEAR(BI323)</f>
        <v>1900</v>
      </c>
      <c r="BZ323" s="161">
        <f>IF(MONTH(BI323)=12,MONTH(BI323)-12+1,MONTH(BI323)+1)</f>
        <v>2</v>
      </c>
      <c r="CA323" s="208" t="str">
        <f>IF(BZ323=1,CONCATENATE(BY323+1,"/",BZ323,"/",1),CONCATENATE(BY323,"/",BZ323,"/",1))</f>
        <v>1900/2/1</v>
      </c>
      <c r="CB323" s="208">
        <f t="shared" ref="CB323" si="370">CA323-1</f>
        <v>31</v>
      </c>
      <c r="CC323" s="161">
        <f t="shared" ref="CC323" si="371">DAY(CB323)</f>
        <v>31</v>
      </c>
      <c r="CD323" s="161">
        <f>DAY(BI323)</f>
        <v>0</v>
      </c>
      <c r="CF323" s="161">
        <v>5346</v>
      </c>
      <c r="CG323" s="161">
        <v>5346</v>
      </c>
      <c r="CH323" s="161" t="s">
        <v>468</v>
      </c>
      <c r="CI323" s="161">
        <v>5346</v>
      </c>
    </row>
    <row r="324" spans="1:87" ht="12.75" customHeight="1">
      <c r="A324" s="415"/>
      <c r="B324" s="381"/>
      <c r="C324" s="382"/>
      <c r="D324" s="382"/>
      <c r="E324" s="382"/>
      <c r="F324" s="382"/>
      <c r="G324" s="383"/>
      <c r="H324" s="209" t="s">
        <v>25</v>
      </c>
      <c r="I324" s="209"/>
      <c r="J324" s="302"/>
      <c r="K324" s="385"/>
      <c r="L324" s="387"/>
      <c r="M324" s="385"/>
      <c r="N324" s="300"/>
      <c r="O324" s="240"/>
      <c r="P324" s="240"/>
      <c r="Q324" s="240"/>
      <c r="R324" s="240"/>
      <c r="S324" s="240"/>
      <c r="T324" s="240"/>
      <c r="U324" s="240"/>
      <c r="V324" s="240"/>
      <c r="W324" s="240"/>
      <c r="X324" s="240"/>
      <c r="Y324" s="240"/>
      <c r="Z324" s="240"/>
      <c r="AA324" s="240"/>
      <c r="AB324" s="240"/>
      <c r="AC324" s="301"/>
      <c r="AD324" s="191"/>
      <c r="AE324" s="192"/>
      <c r="AF324" s="414"/>
      <c r="AG324" s="389"/>
      <c r="AH324" s="159"/>
      <c r="AI324" s="159"/>
      <c r="AJ324" s="303"/>
      <c r="AK324" s="303"/>
      <c r="AL324" s="304"/>
      <c r="AM324" s="196"/>
      <c r="AN324" s="197"/>
      <c r="AO324" s="198"/>
      <c r="AP324" s="303"/>
      <c r="AQ324" s="303"/>
      <c r="AR324" s="304"/>
      <c r="AS324" s="196"/>
      <c r="AT324" s="197"/>
      <c r="AU324" s="198"/>
      <c r="AV324" s="303"/>
      <c r="AW324" s="303"/>
      <c r="AX324" s="304"/>
      <c r="AY324" s="196"/>
      <c r="AZ324" s="197"/>
      <c r="BA324" s="197"/>
      <c r="BB324" s="303"/>
      <c r="BC324" s="303"/>
      <c r="BD324" s="304"/>
      <c r="BE324" s="196"/>
      <c r="BF324" s="197"/>
      <c r="BG324" s="198"/>
      <c r="BH324" s="197"/>
      <c r="BI324" s="191"/>
      <c r="BJ324" s="197"/>
      <c r="BK324" s="204"/>
      <c r="BL324" s="204"/>
      <c r="BM324" s="205"/>
      <c r="BN324" s="207"/>
      <c r="BO324" s="207"/>
      <c r="BP324" s="205"/>
      <c r="BQ324" s="205"/>
      <c r="BT324" s="208"/>
      <c r="BU324" s="208"/>
      <c r="BV324" s="208"/>
      <c r="CA324" s="208"/>
      <c r="CB324" s="208"/>
      <c r="CF324" s="161">
        <v>5348</v>
      </c>
      <c r="CG324" s="161">
        <v>5348</v>
      </c>
      <c r="CH324" s="161" t="s">
        <v>469</v>
      </c>
      <c r="CI324" s="161">
        <v>5348</v>
      </c>
    </row>
    <row r="325" spans="1:87" ht="12.75" customHeight="1">
      <c r="A325" s="397"/>
      <c r="B325" s="378" t="s">
        <v>41</v>
      </c>
      <c r="C325" s="379"/>
      <c r="D325" s="379"/>
      <c r="E325" s="379"/>
      <c r="F325" s="379"/>
      <c r="G325" s="380"/>
      <c r="H325" s="212" t="s">
        <v>24</v>
      </c>
      <c r="I325" s="212"/>
      <c r="J325" s="299"/>
      <c r="K325" s="384" t="str">
        <f>IF($J325&lt;&gt;"",IF($AF325="0-",AP325,IF($AF325="+0",AV325,IF($AF325="+-",BB325,AJ325))),"")</f>
        <v/>
      </c>
      <c r="L325" s="386" t="str">
        <f>IF($J325&lt;&gt;"",IF($AF325="0-",AQ325,IF($AF325="+0",AW325,IF($AF325="+-",BC325,AK325))),"")</f>
        <v/>
      </c>
      <c r="M325" s="384" t="str">
        <f>IF($J325&lt;&gt;"",IF($AF325="0-",AR325,IF($AF325="+0",AX325,IF($AF325="+-",BD325,AL325))),"")</f>
        <v/>
      </c>
      <c r="N325" s="300"/>
      <c r="O325" s="240"/>
      <c r="P325" s="240"/>
      <c r="Q325" s="240"/>
      <c r="R325" s="240"/>
      <c r="S325" s="240"/>
      <c r="T325" s="240"/>
      <c r="U325" s="240"/>
      <c r="V325" s="240"/>
      <c r="W325" s="240"/>
      <c r="X325" s="240"/>
      <c r="Y325" s="240"/>
      <c r="Z325" s="240"/>
      <c r="AA325" s="240"/>
      <c r="AB325" s="240"/>
      <c r="AC325" s="301"/>
      <c r="AD325" s="191"/>
      <c r="AE325" s="192"/>
      <c r="AF325" s="413"/>
      <c r="AG325" s="388" t="str">
        <f>IF(AF325&lt;&gt;"",VLOOKUP(AF325,$AH$13:$AI$16,2),"")</f>
        <v/>
      </c>
      <c r="AH325" s="159"/>
      <c r="AI325" s="159"/>
      <c r="AJ325" s="199">
        <f>IF(AN325&gt;=12,DATEDIF(BK325,BN325,"y")+1,DATEDIF(BK325,BN325,"y"))</f>
        <v>0</v>
      </c>
      <c r="AK325" s="199">
        <f>IF(AN325&gt;=12,AN325-12,AN325)</f>
        <v>0</v>
      </c>
      <c r="AL325" s="200" t="str">
        <f>IF(AO325&lt;=15,"半",0)</f>
        <v>半</v>
      </c>
      <c r="AM325" s="196">
        <f>DATEDIF(BK325,BN325,"y")</f>
        <v>0</v>
      </c>
      <c r="AN325" s="197">
        <f>IF(AO325&gt;=16,DATEDIF(BK325,BN325,"ym")+1,DATEDIF(BK325,BN325,"ym"))</f>
        <v>0</v>
      </c>
      <c r="AO325" s="198">
        <f>DATEDIF(BK325,BN325,"md")</f>
        <v>14</v>
      </c>
      <c r="AP325" s="199" t="e">
        <f>IF(AT325&gt;=12,DATEDIF(BK325,BO325,"y")+1,DATEDIF(BK325,BO325,"y"))</f>
        <v>#NUM!</v>
      </c>
      <c r="AQ325" s="199" t="e">
        <f>IF(AT325&gt;=12,AT325-12,AT325)</f>
        <v>#NUM!</v>
      </c>
      <c r="AR325" s="200" t="e">
        <f>IF(AU325&lt;=15,"半",0)</f>
        <v>#NUM!</v>
      </c>
      <c r="AS325" s="196" t="e">
        <f>DATEDIF(BK325,BO325,"y")</f>
        <v>#NUM!</v>
      </c>
      <c r="AT325" s="197" t="e">
        <f>IF(AU325&gt;=16,DATEDIF(BK325,BO325,"ym")+1,DATEDIF(BK325,BO325,"ym"))</f>
        <v>#NUM!</v>
      </c>
      <c r="AU325" s="198" t="e">
        <f>DATEDIF(BK325,BO325,"md")</f>
        <v>#NUM!</v>
      </c>
      <c r="AV325" s="199" t="e">
        <f>IF(AZ325&gt;=12,DATEDIF(BL325,BN325,"y")+1,DATEDIF(BL325,BN325,"y"))</f>
        <v>#NUM!</v>
      </c>
      <c r="AW325" s="199" t="e">
        <f>IF(AZ325&gt;=12,AZ325-12,AZ325)</f>
        <v>#NUM!</v>
      </c>
      <c r="AX325" s="200" t="e">
        <f>IF(BA325&lt;=15,"半",0)</f>
        <v>#NUM!</v>
      </c>
      <c r="AY325" s="196" t="e">
        <f>DATEDIF(BL325,BN325,"y")</f>
        <v>#NUM!</v>
      </c>
      <c r="AZ325" s="197" t="e">
        <f>IF(BA325&gt;=16,DATEDIF(BL325,BN325,"ym")+1,DATEDIF(BL325,BN325,"ym"))</f>
        <v>#NUM!</v>
      </c>
      <c r="BA325" s="197" t="e">
        <f>DATEDIF(BL325,BN325,"md")</f>
        <v>#NUM!</v>
      </c>
      <c r="BB325" s="199" t="e">
        <f>IF(BF325&gt;=12,DATEDIF(BL325,BO325,"y")+1,DATEDIF(BL325,BO325,"y"))</f>
        <v>#NUM!</v>
      </c>
      <c r="BC325" s="199" t="e">
        <f>IF(BF325&gt;=12,BF325-12,BF325)</f>
        <v>#NUM!</v>
      </c>
      <c r="BD325" s="200" t="e">
        <f>IF(BG325&lt;=15,"半",0)</f>
        <v>#NUM!</v>
      </c>
      <c r="BE325" s="196" t="e">
        <f>DATEDIF(BL325,BO325,"y")</f>
        <v>#NUM!</v>
      </c>
      <c r="BF325" s="197" t="e">
        <f>IF(BG325&gt;=16,DATEDIF(BL325,BO325,"ym")+1,DATEDIF(BL325,BO325,"ym"))</f>
        <v>#NUM!</v>
      </c>
      <c r="BG325" s="198" t="e">
        <f>DATEDIF(BL325,BO325,"md")</f>
        <v>#NUM!</v>
      </c>
      <c r="BH325" s="197"/>
      <c r="BI325" s="191">
        <f>IF(J326="現在",$AG$6,J326)</f>
        <v>0</v>
      </c>
      <c r="BJ325" s="197">
        <v>4</v>
      </c>
      <c r="BK325" s="204">
        <f>IF(DAY(J325)&lt;=15,J325-DAY(J325)+1,J325-DAY(J325)+16)</f>
        <v>1</v>
      </c>
      <c r="BL325" s="204">
        <f>IF(DAY(BK325)=1,BK325+15,BU325)</f>
        <v>16</v>
      </c>
      <c r="BM325" s="205"/>
      <c r="BN325" s="206">
        <f>IF(CD325&gt;=16,CB325,IF(J326="現在",$AG$6-CD325+15,J326-CD325+15))</f>
        <v>15</v>
      </c>
      <c r="BO325" s="207">
        <f>IF(DAY(BN325)=15,BN325-DAY(BN325),BN325-DAY(BN325)+15)</f>
        <v>0</v>
      </c>
      <c r="BP325" s="205"/>
      <c r="BQ325" s="205"/>
      <c r="BR325" s="161">
        <f>YEAR(J325)</f>
        <v>1900</v>
      </c>
      <c r="BS325" s="161">
        <f>MONTH(J325)+1</f>
        <v>2</v>
      </c>
      <c r="BT325" s="208" t="str">
        <f>CONCATENATE(BR325,"/",BS325,"/",1)</f>
        <v>1900/2/1</v>
      </c>
      <c r="BU325" s="208">
        <f t="shared" ref="BU325" si="372">BT325+1-1</f>
        <v>32</v>
      </c>
      <c r="BV325" s="208">
        <f>BT325-1</f>
        <v>31</v>
      </c>
      <c r="BW325" s="161">
        <f t="shared" ref="BW325" si="373">DAY(BV325)</f>
        <v>31</v>
      </c>
      <c r="BX325" s="161">
        <f>DAY(J325)</f>
        <v>0</v>
      </c>
      <c r="BY325" s="161">
        <f>YEAR(BI325)</f>
        <v>1900</v>
      </c>
      <c r="BZ325" s="161">
        <f>IF(MONTH(BI325)=12,MONTH(BI325)-12+1,MONTH(BI325)+1)</f>
        <v>2</v>
      </c>
      <c r="CA325" s="208" t="str">
        <f>IF(BZ325=1,CONCATENATE(BY325+1,"/",BZ325,"/",1),CONCATENATE(BY325,"/",BZ325,"/",1))</f>
        <v>1900/2/1</v>
      </c>
      <c r="CB325" s="208">
        <f t="shared" ref="CB325" si="374">CA325-1</f>
        <v>31</v>
      </c>
      <c r="CC325" s="161">
        <f t="shared" ref="CC325" si="375">DAY(CB325)</f>
        <v>31</v>
      </c>
      <c r="CD325" s="161">
        <f>DAY(BI325)</f>
        <v>0</v>
      </c>
      <c r="CF325" s="161">
        <v>5349</v>
      </c>
      <c r="CG325" s="161">
        <v>5349</v>
      </c>
      <c r="CH325" s="161" t="s">
        <v>470</v>
      </c>
      <c r="CI325" s="161">
        <v>5349</v>
      </c>
    </row>
    <row r="326" spans="1:87" ht="12.75" customHeight="1">
      <c r="A326" s="415"/>
      <c r="B326" s="381"/>
      <c r="C326" s="382"/>
      <c r="D326" s="382"/>
      <c r="E326" s="382"/>
      <c r="F326" s="382"/>
      <c r="G326" s="383"/>
      <c r="H326" s="209" t="s">
        <v>25</v>
      </c>
      <c r="I326" s="209"/>
      <c r="J326" s="302"/>
      <c r="K326" s="385"/>
      <c r="L326" s="387"/>
      <c r="M326" s="385"/>
      <c r="N326" s="300"/>
      <c r="O326" s="240"/>
      <c r="P326" s="240"/>
      <c r="Q326" s="240"/>
      <c r="R326" s="240"/>
      <c r="S326" s="240"/>
      <c r="T326" s="240"/>
      <c r="U326" s="240"/>
      <c r="V326" s="240"/>
      <c r="W326" s="240"/>
      <c r="X326" s="240"/>
      <c r="Y326" s="240"/>
      <c r="Z326" s="240"/>
      <c r="AA326" s="240"/>
      <c r="AB326" s="240"/>
      <c r="AC326" s="301"/>
      <c r="AE326" s="192"/>
      <c r="AF326" s="414"/>
      <c r="AG326" s="389"/>
      <c r="AH326" s="159"/>
      <c r="AI326" s="159"/>
      <c r="AJ326" s="303"/>
      <c r="AK326" s="303"/>
      <c r="AL326" s="304"/>
      <c r="AM326" s="196"/>
      <c r="AN326" s="197"/>
      <c r="AO326" s="198"/>
      <c r="AP326" s="303"/>
      <c r="AQ326" s="303"/>
      <c r="AR326" s="304"/>
      <c r="AS326" s="196"/>
      <c r="AT326" s="197"/>
      <c r="AU326" s="198"/>
      <c r="AV326" s="303"/>
      <c r="AW326" s="303"/>
      <c r="AX326" s="304"/>
      <c r="AY326" s="196"/>
      <c r="AZ326" s="197"/>
      <c r="BA326" s="197"/>
      <c r="BB326" s="303"/>
      <c r="BC326" s="303"/>
      <c r="BD326" s="304"/>
      <c r="BE326" s="196"/>
      <c r="BF326" s="197"/>
      <c r="BG326" s="198"/>
      <c r="BH326" s="197"/>
      <c r="BI326" s="191"/>
      <c r="BJ326" s="197"/>
      <c r="BK326" s="204"/>
      <c r="BL326" s="204"/>
      <c r="BM326" s="205"/>
      <c r="BN326" s="207"/>
      <c r="BO326" s="207"/>
      <c r="BP326" s="205"/>
      <c r="BQ326" s="205"/>
      <c r="BT326" s="208"/>
      <c r="BU326" s="208"/>
      <c r="BV326" s="208"/>
      <c r="CA326" s="208"/>
      <c r="CB326" s="208"/>
      <c r="CF326" s="161">
        <v>5361</v>
      </c>
      <c r="CG326" s="161">
        <v>5361</v>
      </c>
      <c r="CH326" s="161" t="s">
        <v>471</v>
      </c>
      <c r="CI326" s="161">
        <v>5361</v>
      </c>
    </row>
    <row r="327" spans="1:87" ht="12.75" customHeight="1">
      <c r="A327" s="397"/>
      <c r="B327" s="378" t="s">
        <v>41</v>
      </c>
      <c r="C327" s="379"/>
      <c r="D327" s="379"/>
      <c r="E327" s="379"/>
      <c r="F327" s="379"/>
      <c r="G327" s="380"/>
      <c r="H327" s="212" t="s">
        <v>24</v>
      </c>
      <c r="I327" s="212"/>
      <c r="J327" s="299"/>
      <c r="K327" s="384" t="str">
        <f>IF($J327&lt;&gt;"",IF($AF327="0-",AP327,IF($AF327="+0",AV327,IF($AF327="+-",BB327,AJ327))),"")</f>
        <v/>
      </c>
      <c r="L327" s="386" t="str">
        <f>IF($J327&lt;&gt;"",IF($AF327="0-",AQ327,IF($AF327="+0",AW327,IF($AF327="+-",BC327,AK327))),"")</f>
        <v/>
      </c>
      <c r="M327" s="384" t="str">
        <f>IF($J327&lt;&gt;"",IF($AF327="0-",AR327,IF($AF327="+0",AX327,IF($AF327="+-",BD327,AL327))),"")</f>
        <v/>
      </c>
      <c r="N327" s="300"/>
      <c r="O327" s="240"/>
      <c r="P327" s="240"/>
      <c r="Q327" s="240"/>
      <c r="R327" s="240"/>
      <c r="S327" s="240"/>
      <c r="T327" s="240"/>
      <c r="U327" s="240"/>
      <c r="V327" s="240"/>
      <c r="W327" s="240"/>
      <c r="X327" s="240"/>
      <c r="Y327" s="240"/>
      <c r="Z327" s="240"/>
      <c r="AA327" s="240"/>
      <c r="AB327" s="240"/>
      <c r="AC327" s="301"/>
      <c r="AD327" s="191"/>
      <c r="AE327" s="192"/>
      <c r="AF327" s="413"/>
      <c r="AG327" s="388" t="str">
        <f>IF(AF327&lt;&gt;"",VLOOKUP(AF327,$AH$13:$AI$16,2),"")</f>
        <v/>
      </c>
      <c r="AH327" s="159"/>
      <c r="AI327" s="159"/>
      <c r="AJ327" s="199">
        <f>IF(AN327&gt;=12,DATEDIF(BK327,BN327,"y")+1,DATEDIF(BK327,BN327,"y"))</f>
        <v>0</v>
      </c>
      <c r="AK327" s="199">
        <f>IF(AN327&gt;=12,AN327-12,AN327)</f>
        <v>0</v>
      </c>
      <c r="AL327" s="200" t="str">
        <f>IF(AO327&lt;=15,"半",0)</f>
        <v>半</v>
      </c>
      <c r="AM327" s="196">
        <f>DATEDIF(BK327,BN327,"y")</f>
        <v>0</v>
      </c>
      <c r="AN327" s="197">
        <f>IF(AO327&gt;=16,DATEDIF(BK327,BN327,"ym")+1,DATEDIF(BK327,BN327,"ym"))</f>
        <v>0</v>
      </c>
      <c r="AO327" s="198">
        <f>DATEDIF(BK327,BN327,"md")</f>
        <v>14</v>
      </c>
      <c r="AP327" s="199" t="e">
        <f>IF(AT327&gt;=12,DATEDIF(BK327,BO327,"y")+1,DATEDIF(BK327,BO327,"y"))</f>
        <v>#NUM!</v>
      </c>
      <c r="AQ327" s="199" t="e">
        <f>IF(AT327&gt;=12,AT327-12,AT327)</f>
        <v>#NUM!</v>
      </c>
      <c r="AR327" s="200" t="e">
        <f>IF(AU327&lt;=15,"半",0)</f>
        <v>#NUM!</v>
      </c>
      <c r="AS327" s="196" t="e">
        <f>DATEDIF(BK327,BO327,"y")</f>
        <v>#NUM!</v>
      </c>
      <c r="AT327" s="197" t="e">
        <f>IF(AU327&gt;=16,DATEDIF(BK327,BO327,"ym")+1,DATEDIF(BK327,BO327,"ym"))</f>
        <v>#NUM!</v>
      </c>
      <c r="AU327" s="198" t="e">
        <f>DATEDIF(BK327,BO327,"md")</f>
        <v>#NUM!</v>
      </c>
      <c r="AV327" s="199" t="e">
        <f>IF(AZ327&gt;=12,DATEDIF(BL327,BN327,"y")+1,DATEDIF(BL327,BN327,"y"))</f>
        <v>#NUM!</v>
      </c>
      <c r="AW327" s="199" t="e">
        <f>IF(AZ327&gt;=12,AZ327-12,AZ327)</f>
        <v>#NUM!</v>
      </c>
      <c r="AX327" s="200" t="e">
        <f>IF(BA327&lt;=15,"半",0)</f>
        <v>#NUM!</v>
      </c>
      <c r="AY327" s="196" t="e">
        <f>DATEDIF(BL327,BN327,"y")</f>
        <v>#NUM!</v>
      </c>
      <c r="AZ327" s="197" t="e">
        <f>IF(BA327&gt;=16,DATEDIF(BL327,BN327,"ym")+1,DATEDIF(BL327,BN327,"ym"))</f>
        <v>#NUM!</v>
      </c>
      <c r="BA327" s="197" t="e">
        <f>DATEDIF(BL327,BN327,"md")</f>
        <v>#NUM!</v>
      </c>
      <c r="BB327" s="199" t="e">
        <f>IF(BF327&gt;=12,DATEDIF(BL327,BO327,"y")+1,DATEDIF(BL327,BO327,"y"))</f>
        <v>#NUM!</v>
      </c>
      <c r="BC327" s="199" t="e">
        <f>IF(BF327&gt;=12,BF327-12,BF327)</f>
        <v>#NUM!</v>
      </c>
      <c r="BD327" s="200" t="e">
        <f>IF(BG327&lt;=15,"半",0)</f>
        <v>#NUM!</v>
      </c>
      <c r="BE327" s="196" t="e">
        <f>DATEDIF(BL327,BO327,"y")</f>
        <v>#NUM!</v>
      </c>
      <c r="BF327" s="197" t="e">
        <f>IF(BG327&gt;=16,DATEDIF(BL327,BO327,"ym")+1,DATEDIF(BL327,BO327,"ym"))</f>
        <v>#NUM!</v>
      </c>
      <c r="BG327" s="198" t="e">
        <f>DATEDIF(BL327,BO327,"md")</f>
        <v>#NUM!</v>
      </c>
      <c r="BH327" s="197"/>
      <c r="BI327" s="191">
        <f>IF(J328="現在",$AG$6,J328)</f>
        <v>0</v>
      </c>
      <c r="BJ327" s="197">
        <v>5</v>
      </c>
      <c r="BK327" s="204">
        <f>IF(DAY(J327)&lt;=15,J327-DAY(J327)+1,J327-DAY(J327)+16)</f>
        <v>1</v>
      </c>
      <c r="BL327" s="204">
        <f>IF(DAY(BK327)=1,BK327+15,BU327)</f>
        <v>16</v>
      </c>
      <c r="BM327" s="205"/>
      <c r="BN327" s="206">
        <f>IF(CD327&gt;=16,CB327,IF(J328="現在",$AG$6-CD327+15,J328-CD327+15))</f>
        <v>15</v>
      </c>
      <c r="BO327" s="207">
        <f>IF(DAY(BN327)=15,BN327-DAY(BN327),BN327-DAY(BN327)+15)</f>
        <v>0</v>
      </c>
      <c r="BP327" s="205"/>
      <c r="BQ327" s="205"/>
      <c r="BR327" s="161">
        <f>YEAR(J327)</f>
        <v>1900</v>
      </c>
      <c r="BS327" s="161">
        <f>MONTH(J327)+1</f>
        <v>2</v>
      </c>
      <c r="BT327" s="208" t="str">
        <f>CONCATENATE(BR327,"/",BS327,"/",1)</f>
        <v>1900/2/1</v>
      </c>
      <c r="BU327" s="208">
        <f t="shared" ref="BU327" si="376">BT327+1-1</f>
        <v>32</v>
      </c>
      <c r="BV327" s="208">
        <f>BT327-1</f>
        <v>31</v>
      </c>
      <c r="BW327" s="161">
        <f t="shared" ref="BW327" si="377">DAY(BV327)</f>
        <v>31</v>
      </c>
      <c r="BX327" s="161">
        <f>DAY(J327)</f>
        <v>0</v>
      </c>
      <c r="BY327" s="161">
        <f>YEAR(BI327)</f>
        <v>1900</v>
      </c>
      <c r="BZ327" s="161">
        <f>IF(MONTH(BI327)=12,MONTH(BI327)-12+1,MONTH(BI327)+1)</f>
        <v>2</v>
      </c>
      <c r="CA327" s="208" t="str">
        <f>IF(BZ327=1,CONCATENATE(BY327+1,"/",BZ327,"/",1),CONCATENATE(BY327,"/",BZ327,"/",1))</f>
        <v>1900/2/1</v>
      </c>
      <c r="CB327" s="208">
        <f t="shared" ref="CB327" si="378">CA327-1</f>
        <v>31</v>
      </c>
      <c r="CC327" s="161">
        <f t="shared" ref="CC327" si="379">DAY(CB327)</f>
        <v>31</v>
      </c>
      <c r="CD327" s="161">
        <f>DAY(BI327)</f>
        <v>0</v>
      </c>
      <c r="CF327" s="161">
        <v>5363</v>
      </c>
      <c r="CG327" s="161">
        <v>5363</v>
      </c>
      <c r="CH327" s="161" t="s">
        <v>472</v>
      </c>
      <c r="CI327" s="161">
        <v>5363</v>
      </c>
    </row>
    <row r="328" spans="1:87" ht="12.75" customHeight="1">
      <c r="A328" s="415"/>
      <c r="B328" s="381"/>
      <c r="C328" s="382"/>
      <c r="D328" s="382"/>
      <c r="E328" s="382"/>
      <c r="F328" s="382"/>
      <c r="G328" s="383"/>
      <c r="H328" s="209" t="s">
        <v>25</v>
      </c>
      <c r="I328" s="209"/>
      <c r="J328" s="302"/>
      <c r="K328" s="385"/>
      <c r="L328" s="387"/>
      <c r="M328" s="385"/>
      <c r="N328" s="300"/>
      <c r="O328" s="240"/>
      <c r="P328" s="240"/>
      <c r="Q328" s="240"/>
      <c r="R328" s="240"/>
      <c r="S328" s="240"/>
      <c r="T328" s="240"/>
      <c r="U328" s="240"/>
      <c r="V328" s="240"/>
      <c r="W328" s="240"/>
      <c r="X328" s="240"/>
      <c r="Y328" s="240"/>
      <c r="Z328" s="240"/>
      <c r="AA328" s="240"/>
      <c r="AB328" s="240"/>
      <c r="AC328" s="301"/>
      <c r="AD328" s="191"/>
      <c r="AE328" s="192"/>
      <c r="AF328" s="414"/>
      <c r="AG328" s="389"/>
      <c r="AH328" s="159"/>
      <c r="AI328" s="159"/>
      <c r="AJ328" s="303"/>
      <c r="AK328" s="303"/>
      <c r="AL328" s="304"/>
      <c r="AM328" s="196"/>
      <c r="AN328" s="197"/>
      <c r="AO328" s="198"/>
      <c r="AP328" s="303"/>
      <c r="AQ328" s="303"/>
      <c r="AR328" s="304"/>
      <c r="AS328" s="196"/>
      <c r="AT328" s="197"/>
      <c r="AU328" s="198"/>
      <c r="AV328" s="303"/>
      <c r="AW328" s="303"/>
      <c r="AX328" s="304"/>
      <c r="AY328" s="196"/>
      <c r="AZ328" s="197"/>
      <c r="BA328" s="197"/>
      <c r="BB328" s="303"/>
      <c r="BC328" s="303"/>
      <c r="BD328" s="304"/>
      <c r="BE328" s="196"/>
      <c r="BF328" s="197"/>
      <c r="BG328" s="198"/>
      <c r="BH328" s="197"/>
      <c r="BI328" s="191"/>
      <c r="BJ328" s="197"/>
      <c r="BK328" s="204"/>
      <c r="BL328" s="204"/>
      <c r="BM328" s="205"/>
      <c r="BN328" s="207"/>
      <c r="BO328" s="207"/>
      <c r="BP328" s="205"/>
      <c r="BQ328" s="205"/>
      <c r="BT328" s="208"/>
      <c r="BU328" s="208"/>
      <c r="BV328" s="208"/>
      <c r="CA328" s="208"/>
      <c r="CB328" s="208"/>
      <c r="CF328" s="161">
        <v>5366</v>
      </c>
      <c r="CG328" s="161">
        <v>5366</v>
      </c>
      <c r="CH328" s="161" t="s">
        <v>473</v>
      </c>
      <c r="CI328" s="161">
        <v>5366</v>
      </c>
    </row>
    <row r="329" spans="1:87" ht="12.75" customHeight="1">
      <c r="A329" s="397"/>
      <c r="B329" s="378"/>
      <c r="C329" s="379"/>
      <c r="D329" s="379"/>
      <c r="E329" s="379"/>
      <c r="F329" s="379"/>
      <c r="G329" s="380"/>
      <c r="H329" s="212" t="s">
        <v>24</v>
      </c>
      <c r="I329" s="212"/>
      <c r="J329" s="299"/>
      <c r="K329" s="384" t="str">
        <f>IF($J329&lt;&gt;"",IF($AF329="0-",AP329,IF($AF329="+0",AV329,IF($AF329="+-",BB329,AJ329))),"")</f>
        <v/>
      </c>
      <c r="L329" s="386" t="str">
        <f>IF($J329&lt;&gt;"",IF($AF329="0-",AQ329,IF($AF329="+0",AW329,IF($AF329="+-",BC329,AK329))),"")</f>
        <v/>
      </c>
      <c r="M329" s="384" t="str">
        <f>IF($J329&lt;&gt;"",IF($AF329="0-",AR329,IF($AF329="+0",AX329,IF($AF329="+-",BD329,AL329))),"")</f>
        <v/>
      </c>
      <c r="N329" s="300"/>
      <c r="O329" s="240"/>
      <c r="P329" s="240"/>
      <c r="Q329" s="240"/>
      <c r="R329" s="240"/>
      <c r="S329" s="240"/>
      <c r="T329" s="240"/>
      <c r="U329" s="240"/>
      <c r="V329" s="240"/>
      <c r="W329" s="240"/>
      <c r="X329" s="240"/>
      <c r="Y329" s="240"/>
      <c r="Z329" s="240"/>
      <c r="AA329" s="240"/>
      <c r="AB329" s="240"/>
      <c r="AC329" s="301"/>
      <c r="AD329" s="191"/>
      <c r="AE329" s="192"/>
      <c r="AF329" s="413"/>
      <c r="AG329" s="388" t="str">
        <f>IF(AF329&lt;&gt;"",VLOOKUP(AF329,$AH$13:$AI$16,2),"")</f>
        <v/>
      </c>
      <c r="AH329" s="159"/>
      <c r="AI329" s="159"/>
      <c r="AJ329" s="199">
        <f>IF(AN329&gt;=12,DATEDIF(BK329,BN329,"y")+1,DATEDIF(BK329,BN329,"y"))</f>
        <v>0</v>
      </c>
      <c r="AK329" s="199">
        <f>IF(AN329&gt;=12,AN329-12,AN329)</f>
        <v>0</v>
      </c>
      <c r="AL329" s="200" t="str">
        <f>IF(AO329&lt;=15,"半",0)</f>
        <v>半</v>
      </c>
      <c r="AM329" s="196">
        <f>DATEDIF(BK329,BN329,"y")</f>
        <v>0</v>
      </c>
      <c r="AN329" s="197">
        <f>IF(AO329&gt;=16,DATEDIF(BK329,BN329,"ym")+1,DATEDIF(BK329,BN329,"ym"))</f>
        <v>0</v>
      </c>
      <c r="AO329" s="198">
        <f>DATEDIF(BK329,BN329,"md")</f>
        <v>14</v>
      </c>
      <c r="AP329" s="199" t="e">
        <f>IF(AT329&gt;=12,DATEDIF(BK329,BO329,"y")+1,DATEDIF(BK329,BO329,"y"))</f>
        <v>#NUM!</v>
      </c>
      <c r="AQ329" s="199" t="e">
        <f>IF(AT329&gt;=12,AT329-12,AT329)</f>
        <v>#NUM!</v>
      </c>
      <c r="AR329" s="200" t="e">
        <f>IF(AU329&lt;=15,"半",0)</f>
        <v>#NUM!</v>
      </c>
      <c r="AS329" s="196" t="e">
        <f>DATEDIF(BK329,BO329,"y")</f>
        <v>#NUM!</v>
      </c>
      <c r="AT329" s="197" t="e">
        <f>IF(AU329&gt;=16,DATEDIF(BK329,BO329,"ym")+1,DATEDIF(BK329,BO329,"ym"))</f>
        <v>#NUM!</v>
      </c>
      <c r="AU329" s="198" t="e">
        <f>DATEDIF(BK329,BO329,"md")</f>
        <v>#NUM!</v>
      </c>
      <c r="AV329" s="199" t="e">
        <f>IF(AZ329&gt;=12,DATEDIF(BL329,BN329,"y")+1,DATEDIF(BL329,BN329,"y"))</f>
        <v>#NUM!</v>
      </c>
      <c r="AW329" s="199" t="e">
        <f>IF(AZ329&gt;=12,AZ329-12,AZ329)</f>
        <v>#NUM!</v>
      </c>
      <c r="AX329" s="200" t="e">
        <f>IF(BA329&lt;=15,"半",0)</f>
        <v>#NUM!</v>
      </c>
      <c r="AY329" s="196" t="e">
        <f>DATEDIF(BL329,BN329,"y")</f>
        <v>#NUM!</v>
      </c>
      <c r="AZ329" s="197" t="e">
        <f>IF(BA329&gt;=16,DATEDIF(BL329,BN329,"ym")+1,DATEDIF(BL329,BN329,"ym"))</f>
        <v>#NUM!</v>
      </c>
      <c r="BA329" s="197" t="e">
        <f>DATEDIF(BL329,BN329,"md")</f>
        <v>#NUM!</v>
      </c>
      <c r="BB329" s="199" t="e">
        <f>IF(BF329&gt;=12,DATEDIF(BL329,BO329,"y")+1,DATEDIF(BL329,BO329,"y"))</f>
        <v>#NUM!</v>
      </c>
      <c r="BC329" s="199" t="e">
        <f>IF(BF329&gt;=12,BF329-12,BF329)</f>
        <v>#NUM!</v>
      </c>
      <c r="BD329" s="200" t="e">
        <f>IF(BG329&lt;=15,"半",0)</f>
        <v>#NUM!</v>
      </c>
      <c r="BE329" s="196" t="e">
        <f>DATEDIF(BL329,BO329,"y")</f>
        <v>#NUM!</v>
      </c>
      <c r="BF329" s="197" t="e">
        <f>IF(BG329&gt;=16,DATEDIF(BL329,BO329,"ym")+1,DATEDIF(BL329,BO329,"ym"))</f>
        <v>#NUM!</v>
      </c>
      <c r="BG329" s="198" t="e">
        <f>DATEDIF(BL329,BO329,"md")</f>
        <v>#NUM!</v>
      </c>
      <c r="BH329" s="197"/>
      <c r="BI329" s="191">
        <f>IF(J330="現在",$AG$6,J330)</f>
        <v>0</v>
      </c>
      <c r="BJ329" s="197">
        <v>6</v>
      </c>
      <c r="BK329" s="204">
        <f>IF(DAY(J329)&lt;=15,J329-DAY(J329)+1,J329-DAY(J329)+16)</f>
        <v>1</v>
      </c>
      <c r="BL329" s="204">
        <f>IF(DAY(BK329)=1,BK329+15,BU329)</f>
        <v>16</v>
      </c>
      <c r="BM329" s="205"/>
      <c r="BN329" s="206">
        <f>IF(CD329&gt;=16,CB329,IF(J330="現在",$AG$6-CD329+15,J330-CD329+15))</f>
        <v>15</v>
      </c>
      <c r="BO329" s="207">
        <f>IF(DAY(BN329)=15,BN329-DAY(BN329),BN329-DAY(BN329)+15)</f>
        <v>0</v>
      </c>
      <c r="BP329" s="205"/>
      <c r="BQ329" s="205"/>
      <c r="BR329" s="161">
        <f>YEAR(J329)</f>
        <v>1900</v>
      </c>
      <c r="BS329" s="161">
        <f>MONTH(J329)+1</f>
        <v>2</v>
      </c>
      <c r="BT329" s="208" t="str">
        <f>CONCATENATE(BR329,"/",BS329,"/",1)</f>
        <v>1900/2/1</v>
      </c>
      <c r="BU329" s="208">
        <f t="shared" ref="BU329" si="380">BT329+1-1</f>
        <v>32</v>
      </c>
      <c r="BV329" s="208">
        <f>BT329-1</f>
        <v>31</v>
      </c>
      <c r="BW329" s="161">
        <f t="shared" ref="BW329" si="381">DAY(BV329)</f>
        <v>31</v>
      </c>
      <c r="BX329" s="161">
        <f>DAY(J329)</f>
        <v>0</v>
      </c>
      <c r="BY329" s="161">
        <f>YEAR(BI329)</f>
        <v>1900</v>
      </c>
      <c r="BZ329" s="161">
        <f>IF(MONTH(BI329)=12,MONTH(BI329)-12+1,MONTH(BI329)+1)</f>
        <v>2</v>
      </c>
      <c r="CA329" s="208" t="str">
        <f>IF(BZ329=1,CONCATENATE(BY329+1,"/",BZ329,"/",1),CONCATENATE(BY329,"/",BZ329,"/",1))</f>
        <v>1900/2/1</v>
      </c>
      <c r="CB329" s="208">
        <f t="shared" ref="CB329" si="382">CA329-1</f>
        <v>31</v>
      </c>
      <c r="CC329" s="161">
        <f t="shared" ref="CC329" si="383">DAY(CB329)</f>
        <v>31</v>
      </c>
      <c r="CD329" s="161">
        <f>DAY(BI329)</f>
        <v>0</v>
      </c>
      <c r="CF329" s="161">
        <v>5368</v>
      </c>
      <c r="CG329" s="161">
        <v>5368</v>
      </c>
      <c r="CH329" s="161" t="s">
        <v>474</v>
      </c>
      <c r="CI329" s="161">
        <v>5368</v>
      </c>
    </row>
    <row r="330" spans="1:87" ht="12.75" customHeight="1">
      <c r="A330" s="415"/>
      <c r="B330" s="381"/>
      <c r="C330" s="382"/>
      <c r="D330" s="382"/>
      <c r="E330" s="382"/>
      <c r="F330" s="382"/>
      <c r="G330" s="383"/>
      <c r="H330" s="209" t="s">
        <v>25</v>
      </c>
      <c r="I330" s="209"/>
      <c r="J330" s="302"/>
      <c r="K330" s="385"/>
      <c r="L330" s="387"/>
      <c r="M330" s="385"/>
      <c r="N330" s="300"/>
      <c r="O330" s="240"/>
      <c r="P330" s="240"/>
      <c r="Q330" s="240"/>
      <c r="R330" s="240"/>
      <c r="S330" s="240"/>
      <c r="T330" s="240"/>
      <c r="U330" s="240"/>
      <c r="V330" s="240"/>
      <c r="W330" s="240"/>
      <c r="X330" s="240"/>
      <c r="Y330" s="240"/>
      <c r="Z330" s="240"/>
      <c r="AA330" s="240"/>
      <c r="AB330" s="240"/>
      <c r="AC330" s="301"/>
      <c r="AD330" s="191"/>
      <c r="AE330" s="192"/>
      <c r="AF330" s="414"/>
      <c r="AG330" s="389"/>
      <c r="AH330" s="159"/>
      <c r="AI330" s="159"/>
      <c r="AJ330" s="303"/>
      <c r="AK330" s="303"/>
      <c r="AL330" s="304"/>
      <c r="AM330" s="196"/>
      <c r="AN330" s="197"/>
      <c r="AO330" s="198"/>
      <c r="AP330" s="303"/>
      <c r="AQ330" s="303"/>
      <c r="AR330" s="304"/>
      <c r="AS330" s="196"/>
      <c r="AT330" s="197"/>
      <c r="AU330" s="198"/>
      <c r="AV330" s="303"/>
      <c r="AW330" s="303"/>
      <c r="AX330" s="304"/>
      <c r="AY330" s="196"/>
      <c r="AZ330" s="197"/>
      <c r="BA330" s="197"/>
      <c r="BB330" s="303"/>
      <c r="BC330" s="303"/>
      <c r="BD330" s="304"/>
      <c r="BE330" s="196"/>
      <c r="BF330" s="197"/>
      <c r="BG330" s="198"/>
      <c r="BH330" s="197"/>
      <c r="BI330" s="191"/>
      <c r="BJ330" s="197"/>
      <c r="BK330" s="204"/>
      <c r="BL330" s="204"/>
      <c r="BM330" s="205"/>
      <c r="BN330" s="207"/>
      <c r="BO330" s="207"/>
      <c r="BP330" s="205"/>
      <c r="BQ330" s="205"/>
      <c r="BT330" s="208"/>
      <c r="BU330" s="208"/>
      <c r="BV330" s="208"/>
      <c r="CA330" s="208"/>
      <c r="CB330" s="208"/>
      <c r="CF330" s="161">
        <v>5434</v>
      </c>
      <c r="CG330" s="161">
        <v>5434</v>
      </c>
      <c r="CH330" s="161" t="s">
        <v>475</v>
      </c>
      <c r="CI330" s="161">
        <v>5434</v>
      </c>
    </row>
    <row r="331" spans="1:87" ht="12.75" customHeight="1">
      <c r="A331" s="397"/>
      <c r="B331" s="378"/>
      <c r="C331" s="379"/>
      <c r="D331" s="379"/>
      <c r="E331" s="379"/>
      <c r="F331" s="379"/>
      <c r="G331" s="380"/>
      <c r="H331" s="212" t="s">
        <v>24</v>
      </c>
      <c r="I331" s="212"/>
      <c r="J331" s="299"/>
      <c r="K331" s="384" t="str">
        <f>IF($J331&lt;&gt;"",IF($AF331="0-",AP331,IF($AF331="+0",AV331,IF($AF331="+-",BB331,AJ331))),"")</f>
        <v/>
      </c>
      <c r="L331" s="386" t="str">
        <f>IF($J331&lt;&gt;"",IF($AF331="0-",AQ331,IF($AF331="+0",AW331,IF($AF331="+-",BC331,AK331))),"")</f>
        <v/>
      </c>
      <c r="M331" s="384" t="str">
        <f>IF($J331&lt;&gt;"",IF($AF331="0-",AR331,IF($AF331="+0",AX331,IF($AF331="+-",BD331,AL331))),"")</f>
        <v/>
      </c>
      <c r="N331" s="300"/>
      <c r="O331" s="240"/>
      <c r="P331" s="240"/>
      <c r="Q331" s="240"/>
      <c r="R331" s="240"/>
      <c r="S331" s="240"/>
      <c r="T331" s="240"/>
      <c r="U331" s="240"/>
      <c r="V331" s="240"/>
      <c r="W331" s="240"/>
      <c r="X331" s="240"/>
      <c r="Y331" s="240"/>
      <c r="Z331" s="240"/>
      <c r="AA331" s="240"/>
      <c r="AB331" s="240"/>
      <c r="AC331" s="301"/>
      <c r="AD331" s="191"/>
      <c r="AE331" s="192"/>
      <c r="AF331" s="413"/>
      <c r="AG331" s="388" t="str">
        <f>IF(AF331&lt;&gt;"",VLOOKUP(AF331,$AH$13:$AI$16,2),"")</f>
        <v/>
      </c>
      <c r="AH331" s="159"/>
      <c r="AI331" s="159"/>
      <c r="AJ331" s="199">
        <f>IF(AN331&gt;=12,DATEDIF(BK331,BN331,"y")+1,DATEDIF(BK331,BN331,"y"))</f>
        <v>0</v>
      </c>
      <c r="AK331" s="199">
        <f>IF(AN331&gt;=12,AN331-12,AN331)</f>
        <v>0</v>
      </c>
      <c r="AL331" s="200" t="str">
        <f>IF(AO331&lt;=15,"半",0)</f>
        <v>半</v>
      </c>
      <c r="AM331" s="196">
        <f>DATEDIF(BK331,BN331,"y")</f>
        <v>0</v>
      </c>
      <c r="AN331" s="197">
        <f>IF(AO331&gt;=16,DATEDIF(BK331,BN331,"ym")+1,DATEDIF(BK331,BN331,"ym"))</f>
        <v>0</v>
      </c>
      <c r="AO331" s="198">
        <f>DATEDIF(BK331,BN331,"md")</f>
        <v>14</v>
      </c>
      <c r="AP331" s="199" t="e">
        <f>IF(AT331&gt;=12,DATEDIF(BK331,BO331,"y")+1,DATEDIF(BK331,BO331,"y"))</f>
        <v>#NUM!</v>
      </c>
      <c r="AQ331" s="199" t="e">
        <f>IF(AT331&gt;=12,AT331-12,AT331)</f>
        <v>#NUM!</v>
      </c>
      <c r="AR331" s="200" t="e">
        <f>IF(AU331&lt;=15,"半",0)</f>
        <v>#NUM!</v>
      </c>
      <c r="AS331" s="196" t="e">
        <f>DATEDIF(BK331,BO331,"y")</f>
        <v>#NUM!</v>
      </c>
      <c r="AT331" s="197" t="e">
        <f>IF(AU331&gt;=16,DATEDIF(BK331,BO331,"ym")+1,DATEDIF(BK331,BO331,"ym"))</f>
        <v>#NUM!</v>
      </c>
      <c r="AU331" s="198" t="e">
        <f>DATEDIF(BK331,BO331,"md")</f>
        <v>#NUM!</v>
      </c>
      <c r="AV331" s="199" t="e">
        <f>IF(AZ331&gt;=12,DATEDIF(BL331,BN331,"y")+1,DATEDIF(BL331,BN331,"y"))</f>
        <v>#NUM!</v>
      </c>
      <c r="AW331" s="199" t="e">
        <f>IF(AZ331&gt;=12,AZ331-12,AZ331)</f>
        <v>#NUM!</v>
      </c>
      <c r="AX331" s="200" t="e">
        <f>IF(BA331&lt;=15,"半",0)</f>
        <v>#NUM!</v>
      </c>
      <c r="AY331" s="196" t="e">
        <f>DATEDIF(BL331,BN331,"y")</f>
        <v>#NUM!</v>
      </c>
      <c r="AZ331" s="197" t="e">
        <f>IF(BA331&gt;=16,DATEDIF(BL331,BN331,"ym")+1,DATEDIF(BL331,BN331,"ym"))</f>
        <v>#NUM!</v>
      </c>
      <c r="BA331" s="197" t="e">
        <f>DATEDIF(BL331,BN331,"md")</f>
        <v>#NUM!</v>
      </c>
      <c r="BB331" s="199" t="e">
        <f>IF(BF331&gt;=12,DATEDIF(BL331,BO331,"y")+1,DATEDIF(BL331,BO331,"y"))</f>
        <v>#NUM!</v>
      </c>
      <c r="BC331" s="199" t="e">
        <f>IF(BF331&gt;=12,BF331-12,BF331)</f>
        <v>#NUM!</v>
      </c>
      <c r="BD331" s="200" t="e">
        <f>IF(BG331&lt;=15,"半",0)</f>
        <v>#NUM!</v>
      </c>
      <c r="BE331" s="196" t="e">
        <f>DATEDIF(BL331,BO331,"y")</f>
        <v>#NUM!</v>
      </c>
      <c r="BF331" s="197" t="e">
        <f>IF(BG331&gt;=16,DATEDIF(BL331,BO331,"ym")+1,DATEDIF(BL331,BO331,"ym"))</f>
        <v>#NUM!</v>
      </c>
      <c r="BG331" s="198" t="e">
        <f>DATEDIF(BL331,BO331,"md")</f>
        <v>#NUM!</v>
      </c>
      <c r="BH331" s="197"/>
      <c r="BI331" s="191">
        <f>IF(J332="現在",$AG$6,J332)</f>
        <v>0</v>
      </c>
      <c r="BJ331" s="197">
        <v>7</v>
      </c>
      <c r="BK331" s="204">
        <f>IF(DAY(J331)&lt;=15,J331-DAY(J331)+1,J331-DAY(J331)+16)</f>
        <v>1</v>
      </c>
      <c r="BL331" s="204">
        <f>IF(DAY(BK331)=1,BK331+15,BU331)</f>
        <v>16</v>
      </c>
      <c r="BM331" s="205"/>
      <c r="BN331" s="206">
        <f>IF(CD331&gt;=16,CB331,IF(J332="現在",$AG$6-CD331+15,J332-CD331+15))</f>
        <v>15</v>
      </c>
      <c r="BO331" s="207">
        <f>IF(DAY(BN331)=15,BN331-DAY(BN331),BN331-DAY(BN331)+15)</f>
        <v>0</v>
      </c>
      <c r="BP331" s="205"/>
      <c r="BQ331" s="205"/>
      <c r="BR331" s="161">
        <f>YEAR(J331)</f>
        <v>1900</v>
      </c>
      <c r="BS331" s="161">
        <f>MONTH(J331)+1</f>
        <v>2</v>
      </c>
      <c r="BT331" s="208" t="str">
        <f>CONCATENATE(BR331,"/",BS331,"/",1)</f>
        <v>1900/2/1</v>
      </c>
      <c r="BU331" s="208">
        <f t="shared" ref="BU331" si="384">BT331+1-1</f>
        <v>32</v>
      </c>
      <c r="BV331" s="208">
        <f>BT331-1</f>
        <v>31</v>
      </c>
      <c r="BW331" s="161">
        <f t="shared" ref="BW331" si="385">DAY(BV331)</f>
        <v>31</v>
      </c>
      <c r="BX331" s="161">
        <f>DAY(J331)</f>
        <v>0</v>
      </c>
      <c r="BY331" s="161">
        <f>YEAR(BI331)</f>
        <v>1900</v>
      </c>
      <c r="BZ331" s="161">
        <f>IF(MONTH(BI331)=12,MONTH(BI331)-12+1,MONTH(BI331)+1)</f>
        <v>2</v>
      </c>
      <c r="CA331" s="208" t="str">
        <f>IF(BZ331=1,CONCATENATE(BY331+1,"/",BZ331,"/",1),CONCATENATE(BY331,"/",BZ331,"/",1))</f>
        <v>1900/2/1</v>
      </c>
      <c r="CB331" s="208">
        <f t="shared" ref="CB331" si="386">CA331-1</f>
        <v>31</v>
      </c>
      <c r="CC331" s="161">
        <f t="shared" ref="CC331" si="387">DAY(CB331)</f>
        <v>31</v>
      </c>
      <c r="CD331" s="161">
        <f>DAY(BI331)</f>
        <v>0</v>
      </c>
      <c r="CF331" s="161">
        <v>5463</v>
      </c>
      <c r="CG331" s="161">
        <v>5463</v>
      </c>
      <c r="CH331" s="161" t="s">
        <v>476</v>
      </c>
      <c r="CI331" s="161">
        <v>5463</v>
      </c>
    </row>
    <row r="332" spans="1:87" ht="12.75" customHeight="1">
      <c r="A332" s="415"/>
      <c r="B332" s="381"/>
      <c r="C332" s="382"/>
      <c r="D332" s="382"/>
      <c r="E332" s="382"/>
      <c r="F332" s="382"/>
      <c r="G332" s="383"/>
      <c r="H332" s="209" t="s">
        <v>25</v>
      </c>
      <c r="I332" s="209"/>
      <c r="J332" s="302"/>
      <c r="K332" s="385"/>
      <c r="L332" s="387"/>
      <c r="M332" s="385"/>
      <c r="N332" s="300"/>
      <c r="O332" s="240"/>
      <c r="P332" s="240"/>
      <c r="Q332" s="240"/>
      <c r="R332" s="240"/>
      <c r="S332" s="240"/>
      <c r="T332" s="240"/>
      <c r="U332" s="240"/>
      <c r="V332" s="240"/>
      <c r="W332" s="240"/>
      <c r="X332" s="240"/>
      <c r="Y332" s="240"/>
      <c r="Z332" s="240"/>
      <c r="AA332" s="240"/>
      <c r="AB332" s="240"/>
      <c r="AC332" s="301"/>
      <c r="AE332" s="192"/>
      <c r="AF332" s="414"/>
      <c r="AG332" s="389"/>
      <c r="AH332" s="159"/>
      <c r="AI332" s="159"/>
      <c r="AJ332" s="303"/>
      <c r="AK332" s="303"/>
      <c r="AL332" s="304"/>
      <c r="AM332" s="196"/>
      <c r="AN332" s="197"/>
      <c r="AO332" s="198"/>
      <c r="AP332" s="303"/>
      <c r="AQ332" s="303"/>
      <c r="AR332" s="304"/>
      <c r="AS332" s="196"/>
      <c r="AT332" s="197"/>
      <c r="AU332" s="198"/>
      <c r="AV332" s="303"/>
      <c r="AW332" s="303"/>
      <c r="AX332" s="304"/>
      <c r="AY332" s="196"/>
      <c r="AZ332" s="197"/>
      <c r="BA332" s="197"/>
      <c r="BB332" s="303"/>
      <c r="BC332" s="303"/>
      <c r="BD332" s="304"/>
      <c r="BE332" s="196"/>
      <c r="BF332" s="197"/>
      <c r="BG332" s="198"/>
      <c r="BH332" s="197"/>
      <c r="BI332" s="191"/>
      <c r="BJ332" s="197"/>
      <c r="BK332" s="204"/>
      <c r="BL332" s="204"/>
      <c r="BM332" s="205"/>
      <c r="BN332" s="207"/>
      <c r="BO332" s="207"/>
      <c r="BP332" s="205"/>
      <c r="BQ332" s="205"/>
      <c r="BT332" s="208"/>
      <c r="BU332" s="208"/>
      <c r="BV332" s="208"/>
      <c r="CA332" s="208"/>
      <c r="CB332" s="208"/>
      <c r="CF332" s="161">
        <v>5464</v>
      </c>
      <c r="CG332" s="161">
        <v>5464</v>
      </c>
      <c r="CH332" s="161" t="s">
        <v>477</v>
      </c>
      <c r="CI332" s="161">
        <v>5464</v>
      </c>
    </row>
    <row r="333" spans="1:87" ht="12.75" customHeight="1">
      <c r="A333" s="397"/>
      <c r="B333" s="378"/>
      <c r="C333" s="379"/>
      <c r="D333" s="379"/>
      <c r="E333" s="379"/>
      <c r="F333" s="379"/>
      <c r="G333" s="380"/>
      <c r="H333" s="212" t="s">
        <v>24</v>
      </c>
      <c r="I333" s="212"/>
      <c r="J333" s="299"/>
      <c r="K333" s="384" t="str">
        <f>IF($J333&lt;&gt;"",IF($AF333="0-",AP333,IF($AF333="+0",AV333,IF($AF333="+-",BB333,AJ333))),"")</f>
        <v/>
      </c>
      <c r="L333" s="386" t="str">
        <f>IF($J333&lt;&gt;"",IF($AF333="0-",AQ333,IF($AF333="+0",AW333,IF($AF333="+-",BC333,AK333))),"")</f>
        <v/>
      </c>
      <c r="M333" s="384" t="str">
        <f>IF($J333&lt;&gt;"",IF($AF333="0-",AR333,IF($AF333="+0",AX333,IF($AF333="+-",BD333,AL333))),"")</f>
        <v/>
      </c>
      <c r="N333" s="300"/>
      <c r="O333" s="240"/>
      <c r="P333" s="240"/>
      <c r="Q333" s="240"/>
      <c r="R333" s="240"/>
      <c r="S333" s="240"/>
      <c r="T333" s="240"/>
      <c r="U333" s="240"/>
      <c r="V333" s="240"/>
      <c r="W333" s="240"/>
      <c r="X333" s="240"/>
      <c r="Y333" s="240"/>
      <c r="Z333" s="240"/>
      <c r="AA333" s="240"/>
      <c r="AB333" s="240"/>
      <c r="AC333" s="301"/>
      <c r="AD333" s="191"/>
      <c r="AE333" s="192"/>
      <c r="AF333" s="413"/>
      <c r="AG333" s="388" t="str">
        <f>IF(AF333&lt;&gt;"",VLOOKUP(AF333,$AH$13:$AI$16,2),"")</f>
        <v/>
      </c>
      <c r="AH333" s="159"/>
      <c r="AI333" s="159"/>
      <c r="AJ333" s="199">
        <f>IF(AN333&gt;=12,DATEDIF(BK333,BN333,"y")+1,DATEDIF(BK333,BN333,"y"))</f>
        <v>0</v>
      </c>
      <c r="AK333" s="199">
        <f>IF(AN333&gt;=12,AN333-12,AN333)</f>
        <v>0</v>
      </c>
      <c r="AL333" s="200" t="str">
        <f>IF(AO333&lt;=15,"半",0)</f>
        <v>半</v>
      </c>
      <c r="AM333" s="196">
        <f>DATEDIF(BK333,BN333,"y")</f>
        <v>0</v>
      </c>
      <c r="AN333" s="197">
        <f>IF(AO333&gt;=16,DATEDIF(BK333,BN333,"ym")+1,DATEDIF(BK333,BN333,"ym"))</f>
        <v>0</v>
      </c>
      <c r="AO333" s="198">
        <f>DATEDIF(BK333,BN333,"md")</f>
        <v>14</v>
      </c>
      <c r="AP333" s="199" t="e">
        <f>IF(AT333&gt;=12,DATEDIF(BK333,BO333,"y")+1,DATEDIF(BK333,BO333,"y"))</f>
        <v>#NUM!</v>
      </c>
      <c r="AQ333" s="199" t="e">
        <f>IF(AT333&gt;=12,AT333-12,AT333)</f>
        <v>#NUM!</v>
      </c>
      <c r="AR333" s="200" t="e">
        <f>IF(AU333&lt;=15,"半",0)</f>
        <v>#NUM!</v>
      </c>
      <c r="AS333" s="196" t="e">
        <f>DATEDIF(BK333,BO333,"y")</f>
        <v>#NUM!</v>
      </c>
      <c r="AT333" s="197" t="e">
        <f>IF(AU333&gt;=16,DATEDIF(BK333,BO333,"ym")+1,DATEDIF(BK333,BO333,"ym"))</f>
        <v>#NUM!</v>
      </c>
      <c r="AU333" s="198" t="e">
        <f>DATEDIF(BK333,BO333,"md")</f>
        <v>#NUM!</v>
      </c>
      <c r="AV333" s="199" t="e">
        <f>IF(AZ333&gt;=12,DATEDIF(BL333,BN333,"y")+1,DATEDIF(BL333,BN333,"y"))</f>
        <v>#NUM!</v>
      </c>
      <c r="AW333" s="199" t="e">
        <f>IF(AZ333&gt;=12,AZ333-12,AZ333)</f>
        <v>#NUM!</v>
      </c>
      <c r="AX333" s="200" t="e">
        <f>IF(BA333&lt;=15,"半",0)</f>
        <v>#NUM!</v>
      </c>
      <c r="AY333" s="196" t="e">
        <f>DATEDIF(BL333,BN333,"y")</f>
        <v>#NUM!</v>
      </c>
      <c r="AZ333" s="197" t="e">
        <f>IF(BA333&gt;=16,DATEDIF(BL333,BN333,"ym")+1,DATEDIF(BL333,BN333,"ym"))</f>
        <v>#NUM!</v>
      </c>
      <c r="BA333" s="197" t="e">
        <f>DATEDIF(BL333,BN333,"md")</f>
        <v>#NUM!</v>
      </c>
      <c r="BB333" s="199" t="e">
        <f>IF(BF333&gt;=12,DATEDIF(BL333,BO333,"y")+1,DATEDIF(BL333,BO333,"y"))</f>
        <v>#NUM!</v>
      </c>
      <c r="BC333" s="199" t="e">
        <f>IF(BF333&gt;=12,BF333-12,BF333)</f>
        <v>#NUM!</v>
      </c>
      <c r="BD333" s="200" t="e">
        <f>IF(BG333&lt;=15,"半",0)</f>
        <v>#NUM!</v>
      </c>
      <c r="BE333" s="196" t="e">
        <f>DATEDIF(BL333,BO333,"y")</f>
        <v>#NUM!</v>
      </c>
      <c r="BF333" s="197" t="e">
        <f>IF(BG333&gt;=16,DATEDIF(BL333,BO333,"ym")+1,DATEDIF(BL333,BO333,"ym"))</f>
        <v>#NUM!</v>
      </c>
      <c r="BG333" s="198" t="e">
        <f>DATEDIF(BL333,BO333,"md")</f>
        <v>#NUM!</v>
      </c>
      <c r="BH333" s="197"/>
      <c r="BI333" s="191">
        <f>IF(J334="現在",$AG$6,J334)</f>
        <v>0</v>
      </c>
      <c r="BJ333" s="197">
        <v>8</v>
      </c>
      <c r="BK333" s="204">
        <f>IF(DAY(J333)&lt;=15,J333-DAY(J333)+1,J333-DAY(J333)+16)</f>
        <v>1</v>
      </c>
      <c r="BL333" s="204">
        <f>IF(DAY(BK333)=1,BK333+15,BU333)</f>
        <v>16</v>
      </c>
      <c r="BM333" s="205"/>
      <c r="BN333" s="206">
        <f>IF(CD333&gt;=16,CB333,IF(J334="現在",$AG$6-CD333+15,J334-CD333+15))</f>
        <v>15</v>
      </c>
      <c r="BO333" s="207">
        <f>IF(DAY(BN333)=15,BN333-DAY(BN333),BN333-DAY(BN333)+15)</f>
        <v>0</v>
      </c>
      <c r="BP333" s="205"/>
      <c r="BQ333" s="205"/>
      <c r="BR333" s="161">
        <f>YEAR(J333)</f>
        <v>1900</v>
      </c>
      <c r="BS333" s="161">
        <f>MONTH(J333)+1</f>
        <v>2</v>
      </c>
      <c r="BT333" s="208" t="str">
        <f>CONCATENATE(BR333,"/",BS333,"/",1)</f>
        <v>1900/2/1</v>
      </c>
      <c r="BU333" s="208">
        <f t="shared" ref="BU333" si="388">BT333+1-1</f>
        <v>32</v>
      </c>
      <c r="BV333" s="208">
        <f>BT333-1</f>
        <v>31</v>
      </c>
      <c r="BW333" s="161">
        <f t="shared" ref="BW333" si="389">DAY(BV333)</f>
        <v>31</v>
      </c>
      <c r="BX333" s="161">
        <f>DAY(J333)</f>
        <v>0</v>
      </c>
      <c r="BY333" s="161">
        <f>YEAR(BI333)</f>
        <v>1900</v>
      </c>
      <c r="BZ333" s="161">
        <f>IF(MONTH(BI333)=12,MONTH(BI333)-12+1,MONTH(BI333)+1)</f>
        <v>2</v>
      </c>
      <c r="CA333" s="208" t="str">
        <f>IF(BZ333=1,CONCATENATE(BY333+1,"/",BZ333,"/",1),CONCATENATE(BY333,"/",BZ333,"/",1))</f>
        <v>1900/2/1</v>
      </c>
      <c r="CB333" s="208">
        <f t="shared" ref="CB333" si="390">CA333-1</f>
        <v>31</v>
      </c>
      <c r="CC333" s="161">
        <f t="shared" ref="CC333" si="391">DAY(CB333)</f>
        <v>31</v>
      </c>
      <c r="CD333" s="161">
        <f>DAY(BI333)</f>
        <v>0</v>
      </c>
      <c r="CF333" s="161">
        <v>6201</v>
      </c>
      <c r="CG333" s="161">
        <v>6201</v>
      </c>
      <c r="CH333" s="161" t="s">
        <v>478</v>
      </c>
      <c r="CI333" s="161">
        <v>6201</v>
      </c>
    </row>
    <row r="334" spans="1:87" ht="12.75" customHeight="1">
      <c r="A334" s="415"/>
      <c r="B334" s="381"/>
      <c r="C334" s="382"/>
      <c r="D334" s="382"/>
      <c r="E334" s="382"/>
      <c r="F334" s="382"/>
      <c r="G334" s="383"/>
      <c r="H334" s="209" t="s">
        <v>25</v>
      </c>
      <c r="I334" s="209"/>
      <c r="J334" s="302"/>
      <c r="K334" s="385"/>
      <c r="L334" s="387"/>
      <c r="M334" s="385"/>
      <c r="N334" s="300"/>
      <c r="O334" s="240"/>
      <c r="P334" s="240"/>
      <c r="Q334" s="240"/>
      <c r="R334" s="240"/>
      <c r="S334" s="240"/>
      <c r="T334" s="240"/>
      <c r="U334" s="240"/>
      <c r="V334" s="240"/>
      <c r="W334" s="240"/>
      <c r="X334" s="240"/>
      <c r="Y334" s="240"/>
      <c r="Z334" s="240"/>
      <c r="AA334" s="240"/>
      <c r="AB334" s="240"/>
      <c r="AC334" s="301"/>
      <c r="AD334" s="191"/>
      <c r="AE334" s="192"/>
      <c r="AF334" s="414"/>
      <c r="AG334" s="389"/>
      <c r="AH334" s="159"/>
      <c r="AI334" s="159"/>
      <c r="AJ334" s="303"/>
      <c r="AK334" s="303"/>
      <c r="AL334" s="304"/>
      <c r="AM334" s="196"/>
      <c r="AN334" s="197"/>
      <c r="AO334" s="198"/>
      <c r="AP334" s="303"/>
      <c r="AQ334" s="303"/>
      <c r="AR334" s="304"/>
      <c r="AS334" s="196"/>
      <c r="AT334" s="197"/>
      <c r="AU334" s="198"/>
      <c r="AV334" s="303"/>
      <c r="AW334" s="303"/>
      <c r="AX334" s="304"/>
      <c r="AY334" s="196"/>
      <c r="AZ334" s="197"/>
      <c r="BA334" s="197"/>
      <c r="BB334" s="303"/>
      <c r="BC334" s="303"/>
      <c r="BD334" s="304"/>
      <c r="BE334" s="196"/>
      <c r="BF334" s="197"/>
      <c r="BG334" s="198"/>
      <c r="BH334" s="197"/>
      <c r="BI334" s="191"/>
      <c r="BJ334" s="197"/>
      <c r="BK334" s="204"/>
      <c r="BL334" s="204"/>
      <c r="BM334" s="205"/>
      <c r="BN334" s="207"/>
      <c r="BO334" s="207"/>
      <c r="BP334" s="205"/>
      <c r="BQ334" s="205"/>
      <c r="BT334" s="208"/>
      <c r="BU334" s="208"/>
      <c r="BV334" s="208"/>
      <c r="CA334" s="208"/>
      <c r="CB334" s="208"/>
      <c r="CF334" s="161">
        <v>6202</v>
      </c>
      <c r="CG334" s="161">
        <v>6202</v>
      </c>
      <c r="CH334" s="161" t="s">
        <v>479</v>
      </c>
      <c r="CI334" s="161">
        <v>6202</v>
      </c>
    </row>
    <row r="335" spans="1:87" ht="12.75" customHeight="1">
      <c r="A335" s="397"/>
      <c r="B335" s="378"/>
      <c r="C335" s="379"/>
      <c r="D335" s="379"/>
      <c r="E335" s="379"/>
      <c r="F335" s="379"/>
      <c r="G335" s="380"/>
      <c r="H335" s="212" t="s">
        <v>24</v>
      </c>
      <c r="I335" s="212"/>
      <c r="J335" s="299"/>
      <c r="K335" s="384" t="str">
        <f>IF($J335&lt;&gt;"",IF($AF335="0-",AP335,IF($AF335="+0",AV335,IF($AF335="+-",BB335,AJ335))),"")</f>
        <v/>
      </c>
      <c r="L335" s="386" t="str">
        <f>IF($J335&lt;&gt;"",IF($AF335="0-",AQ335,IF($AF335="+0",AW335,IF($AF335="+-",BC335,AK335))),"")</f>
        <v/>
      </c>
      <c r="M335" s="384" t="str">
        <f>IF($J335&lt;&gt;"",IF($AF335="0-",AR335,IF($AF335="+0",AX335,IF($AF335="+-",BD335,AL335))),"")</f>
        <v/>
      </c>
      <c r="N335" s="300"/>
      <c r="O335" s="240"/>
      <c r="P335" s="240"/>
      <c r="Q335" s="240"/>
      <c r="R335" s="240"/>
      <c r="S335" s="240"/>
      <c r="T335" s="240"/>
      <c r="U335" s="240"/>
      <c r="V335" s="240"/>
      <c r="W335" s="240"/>
      <c r="X335" s="240"/>
      <c r="Y335" s="240"/>
      <c r="Z335" s="240"/>
      <c r="AA335" s="240"/>
      <c r="AB335" s="240"/>
      <c r="AC335" s="301"/>
      <c r="AD335" s="191"/>
      <c r="AE335" s="192"/>
      <c r="AF335" s="413"/>
      <c r="AG335" s="388" t="str">
        <f>IF(AF335&lt;&gt;"",VLOOKUP(AF335,$AH$13:$AI$16,2),"")</f>
        <v/>
      </c>
      <c r="AH335" s="159"/>
      <c r="AI335" s="159"/>
      <c r="AJ335" s="199">
        <f>IF(AN335&gt;=12,DATEDIF(BK335,BN335,"y")+1,DATEDIF(BK335,BN335,"y"))</f>
        <v>0</v>
      </c>
      <c r="AK335" s="199">
        <f>IF(AN335&gt;=12,AN335-12,AN335)</f>
        <v>0</v>
      </c>
      <c r="AL335" s="200" t="str">
        <f>IF(AO335&lt;=15,"半",0)</f>
        <v>半</v>
      </c>
      <c r="AM335" s="196">
        <f>DATEDIF(BK335,BN335,"y")</f>
        <v>0</v>
      </c>
      <c r="AN335" s="197">
        <f>IF(AO335&gt;=16,DATEDIF(BK335,BN335,"ym")+1,DATEDIF(BK335,BN335,"ym"))</f>
        <v>0</v>
      </c>
      <c r="AO335" s="198">
        <f>DATEDIF(BK335,BN335,"md")</f>
        <v>14</v>
      </c>
      <c r="AP335" s="199" t="e">
        <f>IF(AT335&gt;=12,DATEDIF(BK335,BO335,"y")+1,DATEDIF(BK335,BO335,"y"))</f>
        <v>#NUM!</v>
      </c>
      <c r="AQ335" s="199" t="e">
        <f>IF(AT335&gt;=12,AT335-12,AT335)</f>
        <v>#NUM!</v>
      </c>
      <c r="AR335" s="200" t="e">
        <f>IF(AU335&lt;=15,"半",0)</f>
        <v>#NUM!</v>
      </c>
      <c r="AS335" s="196" t="e">
        <f>DATEDIF(BK335,BO335,"y")</f>
        <v>#NUM!</v>
      </c>
      <c r="AT335" s="197" t="e">
        <f>IF(AU335&gt;=16,DATEDIF(BK335,BO335,"ym")+1,DATEDIF(BK335,BO335,"ym"))</f>
        <v>#NUM!</v>
      </c>
      <c r="AU335" s="198" t="e">
        <f>DATEDIF(BK335,BO335,"md")</f>
        <v>#NUM!</v>
      </c>
      <c r="AV335" s="199" t="e">
        <f>IF(AZ335&gt;=12,DATEDIF(BL335,BN335,"y")+1,DATEDIF(BL335,BN335,"y"))</f>
        <v>#NUM!</v>
      </c>
      <c r="AW335" s="199" t="e">
        <f>IF(AZ335&gt;=12,AZ335-12,AZ335)</f>
        <v>#NUM!</v>
      </c>
      <c r="AX335" s="200" t="e">
        <f>IF(BA335&lt;=15,"半",0)</f>
        <v>#NUM!</v>
      </c>
      <c r="AY335" s="196" t="e">
        <f>DATEDIF(BL335,BN335,"y")</f>
        <v>#NUM!</v>
      </c>
      <c r="AZ335" s="197" t="e">
        <f>IF(BA335&gt;=16,DATEDIF(BL335,BN335,"ym")+1,DATEDIF(BL335,BN335,"ym"))</f>
        <v>#NUM!</v>
      </c>
      <c r="BA335" s="197" t="e">
        <f>DATEDIF(BL335,BN335,"md")</f>
        <v>#NUM!</v>
      </c>
      <c r="BB335" s="199" t="e">
        <f>IF(BF335&gt;=12,DATEDIF(BL335,BO335,"y")+1,DATEDIF(BL335,BO335,"y"))</f>
        <v>#NUM!</v>
      </c>
      <c r="BC335" s="199" t="e">
        <f>IF(BF335&gt;=12,BF335-12,BF335)</f>
        <v>#NUM!</v>
      </c>
      <c r="BD335" s="200" t="e">
        <f>IF(BG335&lt;=15,"半",0)</f>
        <v>#NUM!</v>
      </c>
      <c r="BE335" s="196" t="e">
        <f>DATEDIF(BL335,BO335,"y")</f>
        <v>#NUM!</v>
      </c>
      <c r="BF335" s="197" t="e">
        <f>IF(BG335&gt;=16,DATEDIF(BL335,BO335,"ym")+1,DATEDIF(BL335,BO335,"ym"))</f>
        <v>#NUM!</v>
      </c>
      <c r="BG335" s="198" t="e">
        <f>DATEDIF(BL335,BO335,"md")</f>
        <v>#NUM!</v>
      </c>
      <c r="BH335" s="197"/>
      <c r="BI335" s="191">
        <f>IF(J336="現在",$AG$6,J336)</f>
        <v>0</v>
      </c>
      <c r="BJ335" s="197">
        <v>9</v>
      </c>
      <c r="BK335" s="204">
        <f>IF(DAY(J335)&lt;=15,J335-DAY(J335)+1,J335-DAY(J335)+16)</f>
        <v>1</v>
      </c>
      <c r="BL335" s="204">
        <f>IF(DAY(BK335)=1,BK335+15,BU335)</f>
        <v>16</v>
      </c>
      <c r="BM335" s="205"/>
      <c r="BN335" s="206">
        <f>IF(CD335&gt;=16,CB335,IF(J336="現在",$AG$6-CD335+15,J336-CD335+15))</f>
        <v>15</v>
      </c>
      <c r="BO335" s="207">
        <f>IF(DAY(BN335)=15,BN335-DAY(BN335),BN335-DAY(BN335)+15)</f>
        <v>0</v>
      </c>
      <c r="BP335" s="205"/>
      <c r="BQ335" s="205"/>
      <c r="BR335" s="161">
        <f>YEAR(J335)</f>
        <v>1900</v>
      </c>
      <c r="BS335" s="161">
        <f>MONTH(J335)+1</f>
        <v>2</v>
      </c>
      <c r="BT335" s="208" t="str">
        <f>CONCATENATE(BR335,"/",BS335,"/",1)</f>
        <v>1900/2/1</v>
      </c>
      <c r="BU335" s="208">
        <f t="shared" ref="BU335" si="392">BT335+1-1</f>
        <v>32</v>
      </c>
      <c r="BV335" s="208">
        <f>BT335-1</f>
        <v>31</v>
      </c>
      <c r="BW335" s="161">
        <f t="shared" ref="BW335" si="393">DAY(BV335)</f>
        <v>31</v>
      </c>
      <c r="BX335" s="161">
        <f>DAY(J335)</f>
        <v>0</v>
      </c>
      <c r="BY335" s="161">
        <f>YEAR(BI335)</f>
        <v>1900</v>
      </c>
      <c r="BZ335" s="161">
        <f>IF(MONTH(BI335)=12,MONTH(BI335)-12+1,MONTH(BI335)+1)</f>
        <v>2</v>
      </c>
      <c r="CA335" s="208" t="str">
        <f>IF(BZ335=1,CONCATENATE(BY335+1,"/",BZ335,"/",1),CONCATENATE(BY335,"/",BZ335,"/",1))</f>
        <v>1900/2/1</v>
      </c>
      <c r="CB335" s="208">
        <f t="shared" ref="CB335" si="394">CA335-1</f>
        <v>31</v>
      </c>
      <c r="CC335" s="161">
        <f t="shared" ref="CC335" si="395">DAY(CB335)</f>
        <v>31</v>
      </c>
      <c r="CD335" s="161">
        <f>DAY(BI335)</f>
        <v>0</v>
      </c>
      <c r="CF335" s="161">
        <v>6203</v>
      </c>
      <c r="CG335" s="161">
        <v>6203</v>
      </c>
      <c r="CH335" s="161" t="s">
        <v>480</v>
      </c>
      <c r="CI335" s="161">
        <v>6203</v>
      </c>
    </row>
    <row r="336" spans="1:87" ht="12.75" customHeight="1">
      <c r="A336" s="415"/>
      <c r="B336" s="381"/>
      <c r="C336" s="382"/>
      <c r="D336" s="382"/>
      <c r="E336" s="382"/>
      <c r="F336" s="382"/>
      <c r="G336" s="383"/>
      <c r="H336" s="209" t="s">
        <v>25</v>
      </c>
      <c r="I336" s="209"/>
      <c r="J336" s="302"/>
      <c r="K336" s="385"/>
      <c r="L336" s="387"/>
      <c r="M336" s="385"/>
      <c r="N336" s="300"/>
      <c r="O336" s="240"/>
      <c r="P336" s="240"/>
      <c r="Q336" s="240"/>
      <c r="R336" s="240"/>
      <c r="S336" s="240"/>
      <c r="T336" s="240"/>
      <c r="U336" s="240"/>
      <c r="V336" s="240"/>
      <c r="W336" s="240"/>
      <c r="X336" s="240"/>
      <c r="Y336" s="240"/>
      <c r="Z336" s="240"/>
      <c r="AA336" s="240"/>
      <c r="AB336" s="240"/>
      <c r="AC336" s="301"/>
      <c r="AD336" s="191"/>
      <c r="AE336" s="192"/>
      <c r="AF336" s="414"/>
      <c r="AG336" s="389"/>
      <c r="AH336" s="159"/>
      <c r="AI336" s="159"/>
      <c r="AJ336" s="303"/>
      <c r="AK336" s="303"/>
      <c r="AL336" s="304"/>
      <c r="AM336" s="196"/>
      <c r="AN336" s="197"/>
      <c r="AO336" s="198"/>
      <c r="AP336" s="303"/>
      <c r="AQ336" s="303"/>
      <c r="AR336" s="304"/>
      <c r="AS336" s="196"/>
      <c r="AT336" s="197"/>
      <c r="AU336" s="198"/>
      <c r="AV336" s="303"/>
      <c r="AW336" s="303"/>
      <c r="AX336" s="304"/>
      <c r="AY336" s="196"/>
      <c r="AZ336" s="197"/>
      <c r="BA336" s="197"/>
      <c r="BB336" s="303"/>
      <c r="BC336" s="303"/>
      <c r="BD336" s="304"/>
      <c r="BE336" s="196"/>
      <c r="BF336" s="197"/>
      <c r="BG336" s="198"/>
      <c r="BH336" s="197"/>
      <c r="BI336" s="191"/>
      <c r="BJ336" s="197"/>
      <c r="BK336" s="204"/>
      <c r="BL336" s="204"/>
      <c r="BM336" s="205"/>
      <c r="BN336" s="207"/>
      <c r="BO336" s="207"/>
      <c r="BP336" s="205"/>
      <c r="BQ336" s="205"/>
      <c r="BT336" s="208"/>
      <c r="BU336" s="208"/>
      <c r="BV336" s="208"/>
      <c r="CA336" s="208"/>
      <c r="CB336" s="208"/>
      <c r="CF336" s="161">
        <v>6204</v>
      </c>
      <c r="CG336" s="161">
        <v>6204</v>
      </c>
      <c r="CH336" s="161" t="s">
        <v>481</v>
      </c>
      <c r="CI336" s="161">
        <v>6204</v>
      </c>
    </row>
    <row r="337" spans="1:87" ht="12.75" customHeight="1">
      <c r="A337" s="397"/>
      <c r="B337" s="378"/>
      <c r="C337" s="379"/>
      <c r="D337" s="379"/>
      <c r="E337" s="379"/>
      <c r="F337" s="379"/>
      <c r="G337" s="380"/>
      <c r="H337" s="212" t="s">
        <v>24</v>
      </c>
      <c r="I337" s="212"/>
      <c r="J337" s="299"/>
      <c r="K337" s="384" t="str">
        <f>IF($J337&lt;&gt;"",IF($AF337="0-",AP337,IF($AF337="+0",AV337,IF($AF337="+-",BB337,AJ337))),"")</f>
        <v/>
      </c>
      <c r="L337" s="386" t="str">
        <f>IF($J337&lt;&gt;"",IF($AF337="0-",AQ337,IF($AF337="+0",AW337,IF($AF337="+-",BC337,AK337))),"")</f>
        <v/>
      </c>
      <c r="M337" s="384" t="str">
        <f>IF($J337&lt;&gt;"",IF($AF337="0-",AR337,IF($AF337="+0",AX337,IF($AF337="+-",BD337,AL337))),"")</f>
        <v/>
      </c>
      <c r="N337" s="300"/>
      <c r="O337" s="240"/>
      <c r="P337" s="240"/>
      <c r="Q337" s="240"/>
      <c r="R337" s="240"/>
      <c r="S337" s="240"/>
      <c r="T337" s="240"/>
      <c r="U337" s="240"/>
      <c r="V337" s="240"/>
      <c r="W337" s="240"/>
      <c r="X337" s="240"/>
      <c r="Y337" s="240"/>
      <c r="Z337" s="240"/>
      <c r="AA337" s="240"/>
      <c r="AB337" s="240"/>
      <c r="AC337" s="301"/>
      <c r="AD337" s="191"/>
      <c r="AE337" s="192"/>
      <c r="AF337" s="413"/>
      <c r="AG337" s="388" t="str">
        <f>IF(AF337&lt;&gt;"",VLOOKUP(AF337,$AH$13:$AI$16,2),"")</f>
        <v/>
      </c>
      <c r="AH337" s="159"/>
      <c r="AI337" s="159"/>
      <c r="AJ337" s="199">
        <f>IF(AN337&gt;=12,DATEDIF(BK337,BN337,"y")+1,DATEDIF(BK337,BN337,"y"))</f>
        <v>0</v>
      </c>
      <c r="AK337" s="199">
        <f>IF(AN337&gt;=12,AN337-12,AN337)</f>
        <v>0</v>
      </c>
      <c r="AL337" s="200" t="str">
        <f>IF(AO337&lt;=15,"半",0)</f>
        <v>半</v>
      </c>
      <c r="AM337" s="196">
        <f>DATEDIF(BK337,BN337,"y")</f>
        <v>0</v>
      </c>
      <c r="AN337" s="197">
        <f>IF(AO337&gt;=16,DATEDIF(BK337,BN337,"ym")+1,DATEDIF(BK337,BN337,"ym"))</f>
        <v>0</v>
      </c>
      <c r="AO337" s="198">
        <f>DATEDIF(BK337,BN337,"md")</f>
        <v>14</v>
      </c>
      <c r="AP337" s="199" t="e">
        <f>IF(AT337&gt;=12,DATEDIF(BK337,BO337,"y")+1,DATEDIF(BK337,BO337,"y"))</f>
        <v>#NUM!</v>
      </c>
      <c r="AQ337" s="199" t="e">
        <f>IF(AT337&gt;=12,AT337-12,AT337)</f>
        <v>#NUM!</v>
      </c>
      <c r="AR337" s="200" t="e">
        <f>IF(AU337&lt;=15,"半",0)</f>
        <v>#NUM!</v>
      </c>
      <c r="AS337" s="196" t="e">
        <f>DATEDIF(BK337,BO337,"y")</f>
        <v>#NUM!</v>
      </c>
      <c r="AT337" s="197" t="e">
        <f>IF(AU337&gt;=16,DATEDIF(BK337,BO337,"ym")+1,DATEDIF(BK337,BO337,"ym"))</f>
        <v>#NUM!</v>
      </c>
      <c r="AU337" s="198" t="e">
        <f>DATEDIF(BK337,BO337,"md")</f>
        <v>#NUM!</v>
      </c>
      <c r="AV337" s="199" t="e">
        <f>IF(AZ337&gt;=12,DATEDIF(BL337,BN337,"y")+1,DATEDIF(BL337,BN337,"y"))</f>
        <v>#NUM!</v>
      </c>
      <c r="AW337" s="199" t="e">
        <f>IF(AZ337&gt;=12,AZ337-12,AZ337)</f>
        <v>#NUM!</v>
      </c>
      <c r="AX337" s="200" t="e">
        <f>IF(BA337&lt;=15,"半",0)</f>
        <v>#NUM!</v>
      </c>
      <c r="AY337" s="196" t="e">
        <f>DATEDIF(BL337,BN337,"y")</f>
        <v>#NUM!</v>
      </c>
      <c r="AZ337" s="197" t="e">
        <f>IF(BA337&gt;=16,DATEDIF(BL337,BN337,"ym")+1,DATEDIF(BL337,BN337,"ym"))</f>
        <v>#NUM!</v>
      </c>
      <c r="BA337" s="197" t="e">
        <f>DATEDIF(BL337,BN337,"md")</f>
        <v>#NUM!</v>
      </c>
      <c r="BB337" s="199" t="e">
        <f>IF(BF337&gt;=12,DATEDIF(BL337,BO337,"y")+1,DATEDIF(BL337,BO337,"y"))</f>
        <v>#NUM!</v>
      </c>
      <c r="BC337" s="199" t="e">
        <f>IF(BF337&gt;=12,BF337-12,BF337)</f>
        <v>#NUM!</v>
      </c>
      <c r="BD337" s="200" t="e">
        <f>IF(BG337&lt;=15,"半",0)</f>
        <v>#NUM!</v>
      </c>
      <c r="BE337" s="196" t="e">
        <f>DATEDIF(BL337,BO337,"y")</f>
        <v>#NUM!</v>
      </c>
      <c r="BF337" s="197" t="e">
        <f>IF(BG337&gt;=16,DATEDIF(BL337,BO337,"ym")+1,DATEDIF(BL337,BO337,"ym"))</f>
        <v>#NUM!</v>
      </c>
      <c r="BG337" s="198" t="e">
        <f>DATEDIF(BL337,BO337,"md")</f>
        <v>#NUM!</v>
      </c>
      <c r="BH337" s="197"/>
      <c r="BI337" s="191">
        <f>IF(J338="現在",$AG$6,J338)</f>
        <v>0</v>
      </c>
      <c r="BJ337" s="197">
        <v>10</v>
      </c>
      <c r="BK337" s="204">
        <f>IF(DAY(J337)&lt;=15,J337-DAY(J337)+1,J337-DAY(J337)+16)</f>
        <v>1</v>
      </c>
      <c r="BL337" s="204">
        <f>IF(DAY(BK337)=1,BK337+15,BU337)</f>
        <v>16</v>
      </c>
      <c r="BM337" s="205"/>
      <c r="BN337" s="206">
        <f>IF(CD337&gt;=16,CB337,IF(J338="現在",$AG$6-CD337+15,J338-CD337+15))</f>
        <v>15</v>
      </c>
      <c r="BO337" s="207">
        <f>IF(DAY(BN337)=15,BN337-DAY(BN337),BN337-DAY(BN337)+15)</f>
        <v>0</v>
      </c>
      <c r="BP337" s="205"/>
      <c r="BQ337" s="205"/>
      <c r="BR337" s="161">
        <f>YEAR(J337)</f>
        <v>1900</v>
      </c>
      <c r="BS337" s="161">
        <f>MONTH(J337)+1</f>
        <v>2</v>
      </c>
      <c r="BT337" s="208" t="str">
        <f>CONCATENATE(BR337,"/",BS337,"/",1)</f>
        <v>1900/2/1</v>
      </c>
      <c r="BU337" s="208">
        <f t="shared" ref="BU337" si="396">BT337+1-1</f>
        <v>32</v>
      </c>
      <c r="BV337" s="208">
        <f>BT337-1</f>
        <v>31</v>
      </c>
      <c r="BW337" s="161">
        <f t="shared" ref="BW337" si="397">DAY(BV337)</f>
        <v>31</v>
      </c>
      <c r="BX337" s="161">
        <f>DAY(J337)</f>
        <v>0</v>
      </c>
      <c r="BY337" s="161">
        <f>YEAR(BI337)</f>
        <v>1900</v>
      </c>
      <c r="BZ337" s="161">
        <f>IF(MONTH(BI337)=12,MONTH(BI337)-12+1,MONTH(BI337)+1)</f>
        <v>2</v>
      </c>
      <c r="CA337" s="208" t="str">
        <f>IF(BZ337=1,CONCATENATE(BY337+1,"/",BZ337,"/",1),CONCATENATE(BY337,"/",BZ337,"/",1))</f>
        <v>1900/2/1</v>
      </c>
      <c r="CB337" s="208">
        <f t="shared" ref="CB337" si="398">CA337-1</f>
        <v>31</v>
      </c>
      <c r="CC337" s="161">
        <f t="shared" ref="CC337" si="399">DAY(CB337)</f>
        <v>31</v>
      </c>
      <c r="CD337" s="161">
        <f>DAY(BI337)</f>
        <v>0</v>
      </c>
      <c r="CF337" s="161">
        <v>6205</v>
      </c>
      <c r="CG337" s="161">
        <v>6205</v>
      </c>
      <c r="CH337" s="161" t="s">
        <v>482</v>
      </c>
      <c r="CI337" s="161">
        <v>6205</v>
      </c>
    </row>
    <row r="338" spans="1:87" ht="12.75" customHeight="1">
      <c r="A338" s="415"/>
      <c r="B338" s="381"/>
      <c r="C338" s="382"/>
      <c r="D338" s="382"/>
      <c r="E338" s="382"/>
      <c r="F338" s="382"/>
      <c r="G338" s="383"/>
      <c r="H338" s="209" t="s">
        <v>25</v>
      </c>
      <c r="I338" s="209"/>
      <c r="J338" s="302"/>
      <c r="K338" s="385"/>
      <c r="L338" s="387"/>
      <c r="M338" s="385"/>
      <c r="N338" s="300"/>
      <c r="O338" s="240"/>
      <c r="P338" s="240"/>
      <c r="Q338" s="240"/>
      <c r="R338" s="240"/>
      <c r="S338" s="240"/>
      <c r="T338" s="240"/>
      <c r="U338" s="240"/>
      <c r="V338" s="240"/>
      <c r="W338" s="240"/>
      <c r="X338" s="240"/>
      <c r="Y338" s="240"/>
      <c r="Z338" s="240"/>
      <c r="AA338" s="240"/>
      <c r="AB338" s="240"/>
      <c r="AC338" s="301"/>
      <c r="AE338" s="192"/>
      <c r="AF338" s="414"/>
      <c r="AG338" s="389"/>
      <c r="AH338" s="159"/>
      <c r="AI338" s="159"/>
      <c r="AJ338" s="303"/>
      <c r="AK338" s="303"/>
      <c r="AL338" s="304"/>
      <c r="AM338" s="196"/>
      <c r="AN338" s="197"/>
      <c r="AO338" s="198"/>
      <c r="AP338" s="303"/>
      <c r="AQ338" s="303"/>
      <c r="AR338" s="304"/>
      <c r="AS338" s="196"/>
      <c r="AT338" s="197"/>
      <c r="AU338" s="198"/>
      <c r="AV338" s="303"/>
      <c r="AW338" s="303"/>
      <c r="AX338" s="304"/>
      <c r="AY338" s="196"/>
      <c r="AZ338" s="197"/>
      <c r="BA338" s="197"/>
      <c r="BB338" s="303"/>
      <c r="BC338" s="303"/>
      <c r="BD338" s="304"/>
      <c r="BE338" s="196"/>
      <c r="BF338" s="197"/>
      <c r="BG338" s="198"/>
      <c r="BH338" s="197"/>
      <c r="BI338" s="191"/>
      <c r="BJ338" s="197"/>
      <c r="BK338" s="204"/>
      <c r="BL338" s="204"/>
      <c r="BM338" s="205"/>
      <c r="BN338" s="207"/>
      <c r="BO338" s="207"/>
      <c r="BP338" s="205"/>
      <c r="BQ338" s="205"/>
      <c r="BT338" s="208"/>
      <c r="BU338" s="208"/>
      <c r="BV338" s="208"/>
      <c r="CA338" s="208"/>
      <c r="CB338" s="208"/>
      <c r="CF338" s="161">
        <v>6206</v>
      </c>
      <c r="CG338" s="161">
        <v>6206</v>
      </c>
      <c r="CH338" s="161" t="s">
        <v>483</v>
      </c>
      <c r="CI338" s="161">
        <v>6206</v>
      </c>
    </row>
    <row r="339" spans="1:87" ht="12.75" customHeight="1">
      <c r="A339" s="397"/>
      <c r="B339" s="378"/>
      <c r="C339" s="379"/>
      <c r="D339" s="379"/>
      <c r="E339" s="379"/>
      <c r="F339" s="379"/>
      <c r="G339" s="380"/>
      <c r="H339" s="212" t="s">
        <v>24</v>
      </c>
      <c r="I339" s="212"/>
      <c r="J339" s="299"/>
      <c r="K339" s="384" t="str">
        <f>IF($J339&lt;&gt;"",IF($AF339="0-",AP339,IF($AF339="+0",AV339,IF($AF339="+-",BB339,AJ339))),"")</f>
        <v/>
      </c>
      <c r="L339" s="386" t="str">
        <f>IF($J339&lt;&gt;"",IF($AF339="0-",AQ339,IF($AF339="+0",AW339,IF($AF339="+-",BC339,AK339))),"")</f>
        <v/>
      </c>
      <c r="M339" s="384" t="str">
        <f>IF($J339&lt;&gt;"",IF($AF339="0-",AR339,IF($AF339="+0",AX339,IF($AF339="+-",BD339,AL339))),"")</f>
        <v/>
      </c>
      <c r="N339" s="300"/>
      <c r="O339" s="240"/>
      <c r="P339" s="240"/>
      <c r="Q339" s="240"/>
      <c r="R339" s="240"/>
      <c r="S339" s="240"/>
      <c r="T339" s="240"/>
      <c r="U339" s="240"/>
      <c r="V339" s="240"/>
      <c r="W339" s="240"/>
      <c r="X339" s="240"/>
      <c r="Y339" s="240"/>
      <c r="Z339" s="240"/>
      <c r="AA339" s="240"/>
      <c r="AB339" s="240"/>
      <c r="AC339" s="301"/>
      <c r="AD339" s="191"/>
      <c r="AE339" s="192"/>
      <c r="AF339" s="413"/>
      <c r="AG339" s="388" t="str">
        <f>IF(AF339&lt;&gt;"",VLOOKUP(AF339,$AH$13:$AI$16,2),"")</f>
        <v/>
      </c>
      <c r="AH339" s="159"/>
      <c r="AI339" s="159"/>
      <c r="AJ339" s="199">
        <f>IF(AN339&gt;=12,DATEDIF(BK339,BN339,"y")+1,DATEDIF(BK339,BN339,"y"))</f>
        <v>0</v>
      </c>
      <c r="AK339" s="199">
        <f>IF(AN339&gt;=12,AN339-12,AN339)</f>
        <v>0</v>
      </c>
      <c r="AL339" s="200" t="str">
        <f>IF(AO339&lt;=15,"半",0)</f>
        <v>半</v>
      </c>
      <c r="AM339" s="196">
        <f>DATEDIF(BK339,BN339,"y")</f>
        <v>0</v>
      </c>
      <c r="AN339" s="197">
        <f>IF(AO339&gt;=16,DATEDIF(BK339,BN339,"ym")+1,DATEDIF(BK339,BN339,"ym"))</f>
        <v>0</v>
      </c>
      <c r="AO339" s="198">
        <f>DATEDIF(BK339,BN339,"md")</f>
        <v>14</v>
      </c>
      <c r="AP339" s="199" t="e">
        <f>IF(AT339&gt;=12,DATEDIF(BK339,BO339,"y")+1,DATEDIF(BK339,BO339,"y"))</f>
        <v>#NUM!</v>
      </c>
      <c r="AQ339" s="199" t="e">
        <f>IF(AT339&gt;=12,AT339-12,AT339)</f>
        <v>#NUM!</v>
      </c>
      <c r="AR339" s="200" t="e">
        <f>IF(AU339&lt;=15,"半",0)</f>
        <v>#NUM!</v>
      </c>
      <c r="AS339" s="196" t="e">
        <f>DATEDIF(BK339,BO339,"y")</f>
        <v>#NUM!</v>
      </c>
      <c r="AT339" s="197" t="e">
        <f>IF(AU339&gt;=16,DATEDIF(BK339,BO339,"ym")+1,DATEDIF(BK339,BO339,"ym"))</f>
        <v>#NUM!</v>
      </c>
      <c r="AU339" s="198" t="e">
        <f>DATEDIF(BK339,BO339,"md")</f>
        <v>#NUM!</v>
      </c>
      <c r="AV339" s="199" t="e">
        <f>IF(AZ339&gt;=12,DATEDIF(BL339,BN339,"y")+1,DATEDIF(BL339,BN339,"y"))</f>
        <v>#NUM!</v>
      </c>
      <c r="AW339" s="199" t="e">
        <f>IF(AZ339&gt;=12,AZ339-12,AZ339)</f>
        <v>#NUM!</v>
      </c>
      <c r="AX339" s="200" t="e">
        <f>IF(BA339&lt;=15,"半",0)</f>
        <v>#NUM!</v>
      </c>
      <c r="AY339" s="196" t="e">
        <f>DATEDIF(BL339,BN339,"y")</f>
        <v>#NUM!</v>
      </c>
      <c r="AZ339" s="197" t="e">
        <f>IF(BA339&gt;=16,DATEDIF(BL339,BN339,"ym")+1,DATEDIF(BL339,BN339,"ym"))</f>
        <v>#NUM!</v>
      </c>
      <c r="BA339" s="197" t="e">
        <f>DATEDIF(BL339,BN339,"md")</f>
        <v>#NUM!</v>
      </c>
      <c r="BB339" s="199" t="e">
        <f>IF(BF339&gt;=12,DATEDIF(BL339,BO339,"y")+1,DATEDIF(BL339,BO339,"y"))</f>
        <v>#NUM!</v>
      </c>
      <c r="BC339" s="199" t="e">
        <f>IF(BF339&gt;=12,BF339-12,BF339)</f>
        <v>#NUM!</v>
      </c>
      <c r="BD339" s="200" t="e">
        <f>IF(BG339&lt;=15,"半",0)</f>
        <v>#NUM!</v>
      </c>
      <c r="BE339" s="196" t="e">
        <f>DATEDIF(BL339,BO339,"y")</f>
        <v>#NUM!</v>
      </c>
      <c r="BF339" s="197" t="e">
        <f>IF(BG339&gt;=16,DATEDIF(BL339,BO339,"ym")+1,DATEDIF(BL339,BO339,"ym"))</f>
        <v>#NUM!</v>
      </c>
      <c r="BG339" s="198" t="e">
        <f>DATEDIF(BL339,BO339,"md")</f>
        <v>#NUM!</v>
      </c>
      <c r="BH339" s="197"/>
      <c r="BI339" s="191">
        <f>IF(J340="現在",$AG$6,J340)</f>
        <v>0</v>
      </c>
      <c r="BJ339" s="197">
        <v>11</v>
      </c>
      <c r="BK339" s="204">
        <f>IF(DAY(J339)&lt;=15,J339-DAY(J339)+1,J339-DAY(J339)+16)</f>
        <v>1</v>
      </c>
      <c r="BL339" s="204">
        <f>IF(DAY(BK339)=1,BK339+15,BU339)</f>
        <v>16</v>
      </c>
      <c r="BM339" s="205"/>
      <c r="BN339" s="206">
        <f>IF(CD339&gt;=16,CB339,IF(J340="現在",$AG$6-CD339+15,J340-CD339+15))</f>
        <v>15</v>
      </c>
      <c r="BO339" s="207">
        <f>IF(DAY(BN339)=15,BN339-DAY(BN339),BN339-DAY(BN339)+15)</f>
        <v>0</v>
      </c>
      <c r="BP339" s="205"/>
      <c r="BQ339" s="205"/>
      <c r="BR339" s="161">
        <f>YEAR(J339)</f>
        <v>1900</v>
      </c>
      <c r="BS339" s="161">
        <f>MONTH(J339)+1</f>
        <v>2</v>
      </c>
      <c r="BT339" s="208" t="str">
        <f>CONCATENATE(BR339,"/",BS339,"/",1)</f>
        <v>1900/2/1</v>
      </c>
      <c r="BU339" s="208">
        <f t="shared" ref="BU339" si="400">BT339+1-1</f>
        <v>32</v>
      </c>
      <c r="BV339" s="208">
        <f>BT339-1</f>
        <v>31</v>
      </c>
      <c r="BW339" s="161">
        <f t="shared" ref="BW339" si="401">DAY(BV339)</f>
        <v>31</v>
      </c>
      <c r="BX339" s="161">
        <f>DAY(J339)</f>
        <v>0</v>
      </c>
      <c r="BY339" s="161">
        <f>YEAR(BI339)</f>
        <v>1900</v>
      </c>
      <c r="BZ339" s="161">
        <f>IF(MONTH(BI339)=12,MONTH(BI339)-12+1,MONTH(BI339)+1)</f>
        <v>2</v>
      </c>
      <c r="CA339" s="208" t="str">
        <f>IF(BZ339=1,CONCATENATE(BY339+1,"/",BZ339,"/",1),CONCATENATE(BY339,"/",BZ339,"/",1))</f>
        <v>1900/2/1</v>
      </c>
      <c r="CB339" s="208">
        <f t="shared" ref="CB339" si="402">CA339-1</f>
        <v>31</v>
      </c>
      <c r="CC339" s="161">
        <f t="shared" ref="CC339" si="403">DAY(CB339)</f>
        <v>31</v>
      </c>
      <c r="CD339" s="161">
        <f>DAY(BI339)</f>
        <v>0</v>
      </c>
      <c r="CF339" s="161">
        <v>6207</v>
      </c>
      <c r="CG339" s="161">
        <v>6207</v>
      </c>
      <c r="CH339" s="161" t="s">
        <v>484</v>
      </c>
      <c r="CI339" s="161">
        <v>6207</v>
      </c>
    </row>
    <row r="340" spans="1:87" ht="12.75" customHeight="1">
      <c r="A340" s="415"/>
      <c r="B340" s="381"/>
      <c r="C340" s="382"/>
      <c r="D340" s="382"/>
      <c r="E340" s="382"/>
      <c r="F340" s="382"/>
      <c r="G340" s="383"/>
      <c r="H340" s="209" t="s">
        <v>25</v>
      </c>
      <c r="I340" s="209"/>
      <c r="J340" s="302"/>
      <c r="K340" s="385"/>
      <c r="L340" s="387"/>
      <c r="M340" s="385"/>
      <c r="N340" s="300"/>
      <c r="O340" s="240"/>
      <c r="P340" s="240"/>
      <c r="Q340" s="240"/>
      <c r="R340" s="240"/>
      <c r="S340" s="240"/>
      <c r="T340" s="240"/>
      <c r="U340" s="240"/>
      <c r="V340" s="240"/>
      <c r="W340" s="240"/>
      <c r="X340" s="240"/>
      <c r="Y340" s="240"/>
      <c r="Z340" s="240"/>
      <c r="AA340" s="240"/>
      <c r="AB340" s="240"/>
      <c r="AC340" s="301"/>
      <c r="AD340" s="191"/>
      <c r="AE340" s="192"/>
      <c r="AF340" s="414"/>
      <c r="AG340" s="389"/>
      <c r="AH340" s="159"/>
      <c r="AI340" s="159"/>
      <c r="AJ340" s="303"/>
      <c r="AK340" s="303"/>
      <c r="AL340" s="304"/>
      <c r="AM340" s="196"/>
      <c r="AN340" s="197"/>
      <c r="AO340" s="198"/>
      <c r="AP340" s="303"/>
      <c r="AQ340" s="303"/>
      <c r="AR340" s="304"/>
      <c r="AS340" s="196"/>
      <c r="AT340" s="197"/>
      <c r="AU340" s="198"/>
      <c r="AV340" s="303"/>
      <c r="AW340" s="303"/>
      <c r="AX340" s="304"/>
      <c r="AY340" s="196"/>
      <c r="AZ340" s="197"/>
      <c r="BA340" s="197"/>
      <c r="BB340" s="303"/>
      <c r="BC340" s="303"/>
      <c r="BD340" s="304"/>
      <c r="BE340" s="196"/>
      <c r="BF340" s="197"/>
      <c r="BG340" s="198"/>
      <c r="BH340" s="197"/>
      <c r="BI340" s="191"/>
      <c r="BJ340" s="197"/>
      <c r="BK340" s="204"/>
      <c r="BL340" s="204"/>
      <c r="BM340" s="205"/>
      <c r="BN340" s="207"/>
      <c r="BO340" s="207"/>
      <c r="BP340" s="205"/>
      <c r="BQ340" s="205"/>
      <c r="BT340" s="208"/>
      <c r="BU340" s="208"/>
      <c r="BV340" s="208"/>
      <c r="CA340" s="208"/>
      <c r="CB340" s="208"/>
      <c r="CF340" s="161">
        <v>6208</v>
      </c>
      <c r="CG340" s="161">
        <v>6208</v>
      </c>
      <c r="CH340" s="161" t="s">
        <v>485</v>
      </c>
      <c r="CI340" s="161">
        <v>6208</v>
      </c>
    </row>
    <row r="341" spans="1:87" ht="12.75" customHeight="1">
      <c r="A341" s="397"/>
      <c r="B341" s="378"/>
      <c r="C341" s="379"/>
      <c r="D341" s="379"/>
      <c r="E341" s="379"/>
      <c r="F341" s="379"/>
      <c r="G341" s="380"/>
      <c r="H341" s="212" t="s">
        <v>24</v>
      </c>
      <c r="I341" s="212"/>
      <c r="J341" s="299"/>
      <c r="K341" s="384" t="str">
        <f>IF($J341&lt;&gt;"",IF($AF341="0-",AP341,IF($AF341="+0",AV341,IF($AF341="+-",BB341,AJ341))),"")</f>
        <v/>
      </c>
      <c r="L341" s="386" t="str">
        <f>IF($J341&lt;&gt;"",IF($AF341="0-",AQ341,IF($AF341="+0",AW341,IF($AF341="+-",BC341,AK341))),"")</f>
        <v/>
      </c>
      <c r="M341" s="384" t="str">
        <f>IF($J341&lt;&gt;"",IF($AF341="0-",AR341,IF($AF341="+0",AX341,IF($AF341="+-",BD341,AL341))),"")</f>
        <v/>
      </c>
      <c r="N341" s="300"/>
      <c r="O341" s="240"/>
      <c r="P341" s="240"/>
      <c r="Q341" s="240"/>
      <c r="R341" s="240"/>
      <c r="S341" s="240"/>
      <c r="T341" s="240"/>
      <c r="U341" s="240"/>
      <c r="V341" s="240"/>
      <c r="W341" s="240"/>
      <c r="X341" s="240"/>
      <c r="Y341" s="240"/>
      <c r="Z341" s="240"/>
      <c r="AA341" s="240"/>
      <c r="AB341" s="240"/>
      <c r="AC341" s="301"/>
      <c r="AD341" s="191"/>
      <c r="AE341" s="192"/>
      <c r="AF341" s="413"/>
      <c r="AG341" s="388" t="str">
        <f>IF(AF341&lt;&gt;"",VLOOKUP(AF341,$AH$13:$AI$16,2),"")</f>
        <v/>
      </c>
      <c r="AH341" s="159"/>
      <c r="AI341" s="159"/>
      <c r="AJ341" s="199">
        <f>IF(AN341&gt;=12,DATEDIF(BK341,BN341,"y")+1,DATEDIF(BK341,BN341,"y"))</f>
        <v>0</v>
      </c>
      <c r="AK341" s="199">
        <f>IF(AN341&gt;=12,AN341-12,AN341)</f>
        <v>0</v>
      </c>
      <c r="AL341" s="200" t="str">
        <f>IF(AO341&lt;=15,"半",0)</f>
        <v>半</v>
      </c>
      <c r="AM341" s="196">
        <f>DATEDIF(BK341,BN341,"y")</f>
        <v>0</v>
      </c>
      <c r="AN341" s="197">
        <f>IF(AO341&gt;=16,DATEDIF(BK341,BN341,"ym")+1,DATEDIF(BK341,BN341,"ym"))</f>
        <v>0</v>
      </c>
      <c r="AO341" s="198">
        <f>DATEDIF(BK341,BN341,"md")</f>
        <v>14</v>
      </c>
      <c r="AP341" s="199" t="e">
        <f>IF(AT341&gt;=12,DATEDIF(BK341,BO341,"y")+1,DATEDIF(BK341,BO341,"y"))</f>
        <v>#NUM!</v>
      </c>
      <c r="AQ341" s="199" t="e">
        <f>IF(AT341&gt;=12,AT341-12,AT341)</f>
        <v>#NUM!</v>
      </c>
      <c r="AR341" s="200" t="e">
        <f>IF(AU341&lt;=15,"半",0)</f>
        <v>#NUM!</v>
      </c>
      <c r="AS341" s="196" t="e">
        <f>DATEDIF(BK341,BO341,"y")</f>
        <v>#NUM!</v>
      </c>
      <c r="AT341" s="197" t="e">
        <f>IF(AU341&gt;=16,DATEDIF(BK341,BO341,"ym")+1,DATEDIF(BK341,BO341,"ym"))</f>
        <v>#NUM!</v>
      </c>
      <c r="AU341" s="198" t="e">
        <f>DATEDIF(BK341,BO341,"md")</f>
        <v>#NUM!</v>
      </c>
      <c r="AV341" s="199" t="e">
        <f>IF(AZ341&gt;=12,DATEDIF(BL341,BN341,"y")+1,DATEDIF(BL341,BN341,"y"))</f>
        <v>#NUM!</v>
      </c>
      <c r="AW341" s="199" t="e">
        <f>IF(AZ341&gt;=12,AZ341-12,AZ341)</f>
        <v>#NUM!</v>
      </c>
      <c r="AX341" s="200" t="e">
        <f>IF(BA341&lt;=15,"半",0)</f>
        <v>#NUM!</v>
      </c>
      <c r="AY341" s="196" t="e">
        <f>DATEDIF(BL341,BN341,"y")</f>
        <v>#NUM!</v>
      </c>
      <c r="AZ341" s="197" t="e">
        <f>IF(BA341&gt;=16,DATEDIF(BL341,BN341,"ym")+1,DATEDIF(BL341,BN341,"ym"))</f>
        <v>#NUM!</v>
      </c>
      <c r="BA341" s="197" t="e">
        <f>DATEDIF(BL341,BN341,"md")</f>
        <v>#NUM!</v>
      </c>
      <c r="BB341" s="199" t="e">
        <f>IF(BF341&gt;=12,DATEDIF(BL341,BO341,"y")+1,DATEDIF(BL341,BO341,"y"))</f>
        <v>#NUM!</v>
      </c>
      <c r="BC341" s="199" t="e">
        <f>IF(BF341&gt;=12,BF341-12,BF341)</f>
        <v>#NUM!</v>
      </c>
      <c r="BD341" s="200" t="e">
        <f>IF(BG341&lt;=15,"半",0)</f>
        <v>#NUM!</v>
      </c>
      <c r="BE341" s="196" t="e">
        <f>DATEDIF(BL341,BO341,"y")</f>
        <v>#NUM!</v>
      </c>
      <c r="BF341" s="197" t="e">
        <f>IF(BG341&gt;=16,DATEDIF(BL341,BO341,"ym")+1,DATEDIF(BL341,BO341,"ym"))</f>
        <v>#NUM!</v>
      </c>
      <c r="BG341" s="198" t="e">
        <f>DATEDIF(BL341,BO341,"md")</f>
        <v>#NUM!</v>
      </c>
      <c r="BH341" s="197"/>
      <c r="BI341" s="191">
        <f>IF(J342="現在",$AG$6,J342)</f>
        <v>0</v>
      </c>
      <c r="BJ341" s="197">
        <v>12</v>
      </c>
      <c r="BK341" s="204">
        <f>IF(DAY(J341)&lt;=15,J341-DAY(J341)+1,J341-DAY(J341)+16)</f>
        <v>1</v>
      </c>
      <c r="BL341" s="204">
        <f>IF(DAY(BK341)=1,BK341+15,BU341)</f>
        <v>16</v>
      </c>
      <c r="BM341" s="205"/>
      <c r="BN341" s="206">
        <f>IF(CD341&gt;=16,CB341,IF(J342="現在",$AG$6-CD341+15,J342-CD341+15))</f>
        <v>15</v>
      </c>
      <c r="BO341" s="207">
        <f>IF(DAY(BN341)=15,BN341-DAY(BN341),BN341-DAY(BN341)+15)</f>
        <v>0</v>
      </c>
      <c r="BP341" s="205"/>
      <c r="BQ341" s="205"/>
      <c r="BR341" s="161">
        <f>YEAR(J341)</f>
        <v>1900</v>
      </c>
      <c r="BS341" s="161">
        <f>MONTH(J341)+1</f>
        <v>2</v>
      </c>
      <c r="BT341" s="208" t="str">
        <f>CONCATENATE(BR341,"/",BS341,"/",1)</f>
        <v>1900/2/1</v>
      </c>
      <c r="BU341" s="208">
        <f t="shared" ref="BU341" si="404">BT341+1-1</f>
        <v>32</v>
      </c>
      <c r="BV341" s="208">
        <f>BT341-1</f>
        <v>31</v>
      </c>
      <c r="BW341" s="161">
        <f t="shared" ref="BW341" si="405">DAY(BV341)</f>
        <v>31</v>
      </c>
      <c r="BX341" s="161">
        <f>DAY(J341)</f>
        <v>0</v>
      </c>
      <c r="BY341" s="161">
        <f>YEAR(BI341)</f>
        <v>1900</v>
      </c>
      <c r="BZ341" s="161">
        <f>IF(MONTH(BI341)=12,MONTH(BI341)-12+1,MONTH(BI341)+1)</f>
        <v>2</v>
      </c>
      <c r="CA341" s="208" t="str">
        <f>IF(BZ341=1,CONCATENATE(BY341+1,"/",BZ341,"/",1),CONCATENATE(BY341,"/",BZ341,"/",1))</f>
        <v>1900/2/1</v>
      </c>
      <c r="CB341" s="208">
        <f t="shared" ref="CB341" si="406">CA341-1</f>
        <v>31</v>
      </c>
      <c r="CC341" s="161">
        <f t="shared" ref="CC341" si="407">DAY(CB341)</f>
        <v>31</v>
      </c>
      <c r="CD341" s="161">
        <f>DAY(BI341)</f>
        <v>0</v>
      </c>
      <c r="CF341" s="161">
        <v>6209</v>
      </c>
      <c r="CG341" s="161">
        <v>6209</v>
      </c>
      <c r="CH341" s="161" t="s">
        <v>486</v>
      </c>
      <c r="CI341" s="161">
        <v>6209</v>
      </c>
    </row>
    <row r="342" spans="1:87" ht="12.75" customHeight="1">
      <c r="A342" s="415"/>
      <c r="B342" s="381"/>
      <c r="C342" s="382"/>
      <c r="D342" s="382"/>
      <c r="E342" s="382"/>
      <c r="F342" s="382"/>
      <c r="G342" s="383"/>
      <c r="H342" s="209" t="s">
        <v>25</v>
      </c>
      <c r="I342" s="209"/>
      <c r="J342" s="302"/>
      <c r="K342" s="385"/>
      <c r="L342" s="387"/>
      <c r="M342" s="385"/>
      <c r="N342" s="300"/>
      <c r="O342" s="240"/>
      <c r="P342" s="240"/>
      <c r="Q342" s="240"/>
      <c r="R342" s="240"/>
      <c r="S342" s="240"/>
      <c r="T342" s="240"/>
      <c r="U342" s="240"/>
      <c r="V342" s="240"/>
      <c r="W342" s="240"/>
      <c r="X342" s="240"/>
      <c r="Y342" s="240"/>
      <c r="Z342" s="240"/>
      <c r="AA342" s="240"/>
      <c r="AB342" s="240"/>
      <c r="AC342" s="301"/>
      <c r="AD342" s="191"/>
      <c r="AE342" s="192"/>
      <c r="AF342" s="414"/>
      <c r="AG342" s="389"/>
      <c r="AH342" s="159"/>
      <c r="AI342" s="159"/>
      <c r="AJ342" s="303"/>
      <c r="AK342" s="303"/>
      <c r="AL342" s="304"/>
      <c r="AM342" s="196"/>
      <c r="AN342" s="197"/>
      <c r="AO342" s="198"/>
      <c r="AP342" s="303"/>
      <c r="AQ342" s="303"/>
      <c r="AR342" s="304"/>
      <c r="AS342" s="196"/>
      <c r="AT342" s="197"/>
      <c r="AU342" s="198"/>
      <c r="AV342" s="303"/>
      <c r="AW342" s="303"/>
      <c r="AX342" s="304"/>
      <c r="AY342" s="196"/>
      <c r="AZ342" s="197"/>
      <c r="BA342" s="197"/>
      <c r="BB342" s="303"/>
      <c r="BC342" s="303"/>
      <c r="BD342" s="304"/>
      <c r="BE342" s="196"/>
      <c r="BF342" s="197"/>
      <c r="BG342" s="198"/>
      <c r="BH342" s="197"/>
      <c r="BI342" s="191"/>
      <c r="BJ342" s="197"/>
      <c r="BK342" s="204"/>
      <c r="BL342" s="204"/>
      <c r="BM342" s="205"/>
      <c r="BN342" s="207"/>
      <c r="BO342" s="207"/>
      <c r="BP342" s="205"/>
      <c r="BQ342" s="205"/>
      <c r="BT342" s="208"/>
      <c r="BU342" s="208"/>
      <c r="BV342" s="208"/>
      <c r="CA342" s="208"/>
      <c r="CB342" s="208"/>
      <c r="CF342" s="161">
        <v>6210</v>
      </c>
      <c r="CG342" s="161">
        <v>6210</v>
      </c>
      <c r="CH342" s="161" t="s">
        <v>487</v>
      </c>
      <c r="CI342" s="161">
        <v>6210</v>
      </c>
    </row>
    <row r="343" spans="1:87" ht="12.75" customHeight="1">
      <c r="A343" s="397"/>
      <c r="B343" s="378"/>
      <c r="C343" s="379"/>
      <c r="D343" s="379"/>
      <c r="E343" s="379"/>
      <c r="F343" s="379"/>
      <c r="G343" s="380"/>
      <c r="H343" s="212" t="s">
        <v>24</v>
      </c>
      <c r="I343" s="212"/>
      <c r="J343" s="299"/>
      <c r="K343" s="384" t="str">
        <f>IF($J343&lt;&gt;"",IF($AF343="0-",AP343,IF($AF343="+0",AV343,IF($AF343="+-",BB343,AJ343))),"")</f>
        <v/>
      </c>
      <c r="L343" s="386" t="str">
        <f>IF($J343&lt;&gt;"",IF($AF343="0-",AQ343,IF($AF343="+0",AW343,IF($AF343="+-",BC343,AK343))),"")</f>
        <v/>
      </c>
      <c r="M343" s="384" t="str">
        <f>IF($J343&lt;&gt;"",IF($AF343="0-",AR343,IF($AF343="+0",AX343,IF($AF343="+-",BD343,AL343))),"")</f>
        <v/>
      </c>
      <c r="N343" s="300"/>
      <c r="O343" s="240"/>
      <c r="P343" s="240"/>
      <c r="Q343" s="240"/>
      <c r="R343" s="240"/>
      <c r="S343" s="240"/>
      <c r="T343" s="240"/>
      <c r="U343" s="240"/>
      <c r="V343" s="240"/>
      <c r="W343" s="240"/>
      <c r="X343" s="240"/>
      <c r="Y343" s="240"/>
      <c r="Z343" s="240"/>
      <c r="AA343" s="240"/>
      <c r="AB343" s="240"/>
      <c r="AC343" s="301"/>
      <c r="AD343" s="191"/>
      <c r="AE343" s="192"/>
      <c r="AF343" s="413"/>
      <c r="AG343" s="388" t="str">
        <f>IF(AF343&lt;&gt;"",VLOOKUP(AF343,$AH$13:$AI$16,2),"")</f>
        <v/>
      </c>
      <c r="AH343" s="159"/>
      <c r="AI343" s="159"/>
      <c r="AJ343" s="199">
        <f>IF(AN343&gt;=12,DATEDIF(BK343,BN343,"y")+1,DATEDIF(BK343,BN343,"y"))</f>
        <v>0</v>
      </c>
      <c r="AK343" s="199">
        <f>IF(AN343&gt;=12,AN343-12,AN343)</f>
        <v>0</v>
      </c>
      <c r="AL343" s="200" t="str">
        <f>IF(AO343&lt;=15,"半",0)</f>
        <v>半</v>
      </c>
      <c r="AM343" s="196">
        <f>DATEDIF(BK343,BN343,"y")</f>
        <v>0</v>
      </c>
      <c r="AN343" s="197">
        <f>IF(AO343&gt;=16,DATEDIF(BK343,BN343,"ym")+1,DATEDIF(BK343,BN343,"ym"))</f>
        <v>0</v>
      </c>
      <c r="AO343" s="198">
        <f>DATEDIF(BK343,BN343,"md")</f>
        <v>14</v>
      </c>
      <c r="AP343" s="199" t="e">
        <f>IF(AT343&gt;=12,DATEDIF(BK343,BO343,"y")+1,DATEDIF(BK343,BO343,"y"))</f>
        <v>#NUM!</v>
      </c>
      <c r="AQ343" s="199" t="e">
        <f>IF(AT343&gt;=12,AT343-12,AT343)</f>
        <v>#NUM!</v>
      </c>
      <c r="AR343" s="200" t="e">
        <f>IF(AU343&lt;=15,"半",0)</f>
        <v>#NUM!</v>
      </c>
      <c r="AS343" s="196" t="e">
        <f>DATEDIF(BK343,BO343,"y")</f>
        <v>#NUM!</v>
      </c>
      <c r="AT343" s="197" t="e">
        <f>IF(AU343&gt;=16,DATEDIF(BK343,BO343,"ym")+1,DATEDIF(BK343,BO343,"ym"))</f>
        <v>#NUM!</v>
      </c>
      <c r="AU343" s="198" t="e">
        <f>DATEDIF(BK343,BO343,"md")</f>
        <v>#NUM!</v>
      </c>
      <c r="AV343" s="199" t="e">
        <f>IF(AZ343&gt;=12,DATEDIF(BL343,BN343,"y")+1,DATEDIF(BL343,BN343,"y"))</f>
        <v>#NUM!</v>
      </c>
      <c r="AW343" s="199" t="e">
        <f>IF(AZ343&gt;=12,AZ343-12,AZ343)</f>
        <v>#NUM!</v>
      </c>
      <c r="AX343" s="200" t="e">
        <f>IF(BA343&lt;=15,"半",0)</f>
        <v>#NUM!</v>
      </c>
      <c r="AY343" s="196" t="e">
        <f>DATEDIF(BL343,BN343,"y")</f>
        <v>#NUM!</v>
      </c>
      <c r="AZ343" s="197" t="e">
        <f>IF(BA343&gt;=16,DATEDIF(BL343,BN343,"ym")+1,DATEDIF(BL343,BN343,"ym"))</f>
        <v>#NUM!</v>
      </c>
      <c r="BA343" s="197" t="e">
        <f>DATEDIF(BL343,BN343,"md")</f>
        <v>#NUM!</v>
      </c>
      <c r="BB343" s="199" t="e">
        <f>IF(BF343&gt;=12,DATEDIF(BL343,BO343,"y")+1,DATEDIF(BL343,BO343,"y"))</f>
        <v>#NUM!</v>
      </c>
      <c r="BC343" s="199" t="e">
        <f>IF(BF343&gt;=12,BF343-12,BF343)</f>
        <v>#NUM!</v>
      </c>
      <c r="BD343" s="200" t="e">
        <f>IF(BG343&lt;=15,"半",0)</f>
        <v>#NUM!</v>
      </c>
      <c r="BE343" s="196" t="e">
        <f>DATEDIF(BL343,BO343,"y")</f>
        <v>#NUM!</v>
      </c>
      <c r="BF343" s="197" t="e">
        <f>IF(BG343&gt;=16,DATEDIF(BL343,BO343,"ym")+1,DATEDIF(BL343,BO343,"ym"))</f>
        <v>#NUM!</v>
      </c>
      <c r="BG343" s="198" t="e">
        <f>DATEDIF(BL343,BO343,"md")</f>
        <v>#NUM!</v>
      </c>
      <c r="BH343" s="197"/>
      <c r="BI343" s="191">
        <f>IF(J344="現在",$AG$6,J344)</f>
        <v>0</v>
      </c>
      <c r="BJ343" s="197">
        <v>13</v>
      </c>
      <c r="BK343" s="204">
        <f>IF(DAY(J343)&lt;=15,J343-DAY(J343)+1,J343-DAY(J343)+16)</f>
        <v>1</v>
      </c>
      <c r="BL343" s="204">
        <f>IF(DAY(BK343)=1,BK343+15,BU343)</f>
        <v>16</v>
      </c>
      <c r="BM343" s="205"/>
      <c r="BN343" s="206">
        <f>IF(CD343&gt;=16,CB343,IF(J344="現在",$AG$6-CD343+15,J344-CD343+15))</f>
        <v>15</v>
      </c>
      <c r="BO343" s="207">
        <f>IF(DAY(BN343)=15,BN343-DAY(BN343),BN343-DAY(BN343)+15)</f>
        <v>0</v>
      </c>
      <c r="BP343" s="205"/>
      <c r="BQ343" s="205"/>
      <c r="BR343" s="161">
        <f>YEAR(J343)</f>
        <v>1900</v>
      </c>
      <c r="BS343" s="161">
        <f>MONTH(J343)+1</f>
        <v>2</v>
      </c>
      <c r="BT343" s="208" t="str">
        <f>CONCATENATE(BR343,"/",BS343,"/",1)</f>
        <v>1900/2/1</v>
      </c>
      <c r="BU343" s="208">
        <f t="shared" ref="BU343" si="408">BT343+1-1</f>
        <v>32</v>
      </c>
      <c r="BV343" s="208">
        <f>BT343-1</f>
        <v>31</v>
      </c>
      <c r="BW343" s="161">
        <f t="shared" ref="BW343" si="409">DAY(BV343)</f>
        <v>31</v>
      </c>
      <c r="BX343" s="161">
        <f>DAY(J343)</f>
        <v>0</v>
      </c>
      <c r="BY343" s="161">
        <f>YEAR(BI343)</f>
        <v>1900</v>
      </c>
      <c r="BZ343" s="161">
        <f>IF(MONTH(BI343)=12,MONTH(BI343)-12+1,MONTH(BI343)+1)</f>
        <v>2</v>
      </c>
      <c r="CA343" s="208" t="str">
        <f>IF(BZ343=1,CONCATENATE(BY343+1,"/",BZ343,"/",1),CONCATENATE(BY343,"/",BZ343,"/",1))</f>
        <v>1900/2/1</v>
      </c>
      <c r="CB343" s="208">
        <f t="shared" ref="CB343" si="410">CA343-1</f>
        <v>31</v>
      </c>
      <c r="CC343" s="161">
        <f t="shared" ref="CC343" si="411">DAY(CB343)</f>
        <v>31</v>
      </c>
      <c r="CD343" s="161">
        <f>DAY(BI343)</f>
        <v>0</v>
      </c>
      <c r="CF343" s="161">
        <v>6211</v>
      </c>
      <c r="CG343" s="161">
        <v>6211</v>
      </c>
      <c r="CH343" s="161" t="s">
        <v>488</v>
      </c>
      <c r="CI343" s="161">
        <v>6211</v>
      </c>
    </row>
    <row r="344" spans="1:87" ht="12.75" customHeight="1">
      <c r="A344" s="415"/>
      <c r="B344" s="381"/>
      <c r="C344" s="382"/>
      <c r="D344" s="382"/>
      <c r="E344" s="382"/>
      <c r="F344" s="382"/>
      <c r="G344" s="383"/>
      <c r="H344" s="209" t="s">
        <v>25</v>
      </c>
      <c r="I344" s="209"/>
      <c r="J344" s="302"/>
      <c r="K344" s="385"/>
      <c r="L344" s="387"/>
      <c r="M344" s="385"/>
      <c r="N344" s="300"/>
      <c r="O344" s="240"/>
      <c r="P344" s="240"/>
      <c r="Q344" s="240"/>
      <c r="R344" s="240"/>
      <c r="S344" s="240"/>
      <c r="T344" s="240"/>
      <c r="U344" s="240"/>
      <c r="V344" s="240"/>
      <c r="W344" s="240"/>
      <c r="X344" s="240"/>
      <c r="Y344" s="240"/>
      <c r="Z344" s="240"/>
      <c r="AA344" s="240"/>
      <c r="AB344" s="240"/>
      <c r="AC344" s="301"/>
      <c r="AE344" s="192"/>
      <c r="AF344" s="414"/>
      <c r="AG344" s="389"/>
      <c r="AH344" s="159"/>
      <c r="AI344" s="159"/>
      <c r="AJ344" s="303"/>
      <c r="AK344" s="303"/>
      <c r="AL344" s="304"/>
      <c r="AM344" s="196"/>
      <c r="AN344" s="197"/>
      <c r="AO344" s="198"/>
      <c r="AP344" s="303"/>
      <c r="AQ344" s="303"/>
      <c r="AR344" s="304"/>
      <c r="AS344" s="196"/>
      <c r="AT344" s="197"/>
      <c r="AU344" s="198"/>
      <c r="AV344" s="303"/>
      <c r="AW344" s="303"/>
      <c r="AX344" s="304"/>
      <c r="AY344" s="196"/>
      <c r="AZ344" s="197"/>
      <c r="BA344" s="197"/>
      <c r="BB344" s="303"/>
      <c r="BC344" s="303"/>
      <c r="BD344" s="304"/>
      <c r="BE344" s="196"/>
      <c r="BF344" s="197"/>
      <c r="BG344" s="198"/>
      <c r="BH344" s="197"/>
      <c r="BI344" s="191"/>
      <c r="BJ344" s="197"/>
      <c r="BK344" s="204"/>
      <c r="BL344" s="204"/>
      <c r="BM344" s="205"/>
      <c r="BN344" s="207"/>
      <c r="BO344" s="207"/>
      <c r="BP344" s="205"/>
      <c r="BQ344" s="205"/>
      <c r="BT344" s="208"/>
      <c r="BU344" s="208"/>
      <c r="BV344" s="208"/>
      <c r="CA344" s="208"/>
      <c r="CB344" s="208"/>
      <c r="CF344" s="161">
        <v>6212</v>
      </c>
      <c r="CG344" s="161">
        <v>6212</v>
      </c>
      <c r="CH344" s="161" t="s">
        <v>489</v>
      </c>
      <c r="CI344" s="161">
        <v>6212</v>
      </c>
    </row>
    <row r="345" spans="1:87" ht="12.75" customHeight="1">
      <c r="A345" s="397"/>
      <c r="B345" s="378"/>
      <c r="C345" s="379"/>
      <c r="D345" s="379"/>
      <c r="E345" s="379"/>
      <c r="F345" s="379"/>
      <c r="G345" s="380"/>
      <c r="H345" s="212" t="s">
        <v>24</v>
      </c>
      <c r="I345" s="212"/>
      <c r="J345" s="299"/>
      <c r="K345" s="384" t="str">
        <f>IF($J345&lt;&gt;"",IF($AF345="0-",AP345,IF($AF345="+0",AV345,IF($AF345="+-",BB345,AJ345))),"")</f>
        <v/>
      </c>
      <c r="L345" s="386" t="str">
        <f>IF($J345&lt;&gt;"",IF($AF345="0-",AQ345,IF($AF345="+0",AW345,IF($AF345="+-",BC345,AK345))),"")</f>
        <v/>
      </c>
      <c r="M345" s="384" t="str">
        <f>IF($J345&lt;&gt;"",IF($AF345="0-",AR345,IF($AF345="+0",AX345,IF($AF345="+-",BD345,AL345))),"")</f>
        <v/>
      </c>
      <c r="N345" s="300"/>
      <c r="O345" s="240"/>
      <c r="P345" s="240"/>
      <c r="Q345" s="240"/>
      <c r="R345" s="240"/>
      <c r="S345" s="240"/>
      <c r="T345" s="240"/>
      <c r="U345" s="240"/>
      <c r="V345" s="240"/>
      <c r="W345" s="240"/>
      <c r="X345" s="240"/>
      <c r="Y345" s="240"/>
      <c r="Z345" s="240"/>
      <c r="AA345" s="240"/>
      <c r="AB345" s="240"/>
      <c r="AC345" s="301"/>
      <c r="AD345" s="191"/>
      <c r="AE345" s="192"/>
      <c r="AF345" s="413"/>
      <c r="AG345" s="388" t="str">
        <f>IF(AF345&lt;&gt;"",VLOOKUP(AF345,$AH$13:$AI$16,2),"")</f>
        <v/>
      </c>
      <c r="AH345" s="159"/>
      <c r="AI345" s="159"/>
      <c r="AJ345" s="199">
        <f>IF(AN345&gt;=12,DATEDIF(BK345,BN345,"y")+1,DATEDIF(BK345,BN345,"y"))</f>
        <v>0</v>
      </c>
      <c r="AK345" s="199">
        <f>IF(AN345&gt;=12,AN345-12,AN345)</f>
        <v>0</v>
      </c>
      <c r="AL345" s="200" t="str">
        <f>IF(AO345&lt;=15,"半",0)</f>
        <v>半</v>
      </c>
      <c r="AM345" s="196">
        <f>DATEDIF(BK345,BN345,"y")</f>
        <v>0</v>
      </c>
      <c r="AN345" s="197">
        <f>IF(AO345&gt;=16,DATEDIF(BK345,BN345,"ym")+1,DATEDIF(BK345,BN345,"ym"))</f>
        <v>0</v>
      </c>
      <c r="AO345" s="198">
        <f>DATEDIF(BK345,BN345,"md")</f>
        <v>14</v>
      </c>
      <c r="AP345" s="199" t="e">
        <f>IF(AT345&gt;=12,DATEDIF(BK345,BO345,"y")+1,DATEDIF(BK345,BO345,"y"))</f>
        <v>#NUM!</v>
      </c>
      <c r="AQ345" s="199" t="e">
        <f>IF(AT345&gt;=12,AT345-12,AT345)</f>
        <v>#NUM!</v>
      </c>
      <c r="AR345" s="200" t="e">
        <f>IF(AU345&lt;=15,"半",0)</f>
        <v>#NUM!</v>
      </c>
      <c r="AS345" s="196" t="e">
        <f>DATEDIF(BK345,BO345,"y")</f>
        <v>#NUM!</v>
      </c>
      <c r="AT345" s="197" t="e">
        <f>IF(AU345&gt;=16,DATEDIF(BK345,BO345,"ym")+1,DATEDIF(BK345,BO345,"ym"))</f>
        <v>#NUM!</v>
      </c>
      <c r="AU345" s="198" t="e">
        <f>DATEDIF(BK345,BO345,"md")</f>
        <v>#NUM!</v>
      </c>
      <c r="AV345" s="199" t="e">
        <f>IF(AZ345&gt;=12,DATEDIF(BL345,BN345,"y")+1,DATEDIF(BL345,BN345,"y"))</f>
        <v>#NUM!</v>
      </c>
      <c r="AW345" s="199" t="e">
        <f>IF(AZ345&gt;=12,AZ345-12,AZ345)</f>
        <v>#NUM!</v>
      </c>
      <c r="AX345" s="200" t="e">
        <f>IF(BA345&lt;=15,"半",0)</f>
        <v>#NUM!</v>
      </c>
      <c r="AY345" s="196" t="e">
        <f>DATEDIF(BL345,BN345,"y")</f>
        <v>#NUM!</v>
      </c>
      <c r="AZ345" s="197" t="e">
        <f>IF(BA345&gt;=16,DATEDIF(BL345,BN345,"ym")+1,DATEDIF(BL345,BN345,"ym"))</f>
        <v>#NUM!</v>
      </c>
      <c r="BA345" s="197" t="e">
        <f>DATEDIF(BL345,BN345,"md")</f>
        <v>#NUM!</v>
      </c>
      <c r="BB345" s="199" t="e">
        <f>IF(BF345&gt;=12,DATEDIF(BL345,BO345,"y")+1,DATEDIF(BL345,BO345,"y"))</f>
        <v>#NUM!</v>
      </c>
      <c r="BC345" s="199" t="e">
        <f>IF(BF345&gt;=12,BF345-12,BF345)</f>
        <v>#NUM!</v>
      </c>
      <c r="BD345" s="200" t="e">
        <f>IF(BG345&lt;=15,"半",0)</f>
        <v>#NUM!</v>
      </c>
      <c r="BE345" s="196" t="e">
        <f>DATEDIF(BL345,BO345,"y")</f>
        <v>#NUM!</v>
      </c>
      <c r="BF345" s="197" t="e">
        <f>IF(BG345&gt;=16,DATEDIF(BL345,BO345,"ym")+1,DATEDIF(BL345,BO345,"ym"))</f>
        <v>#NUM!</v>
      </c>
      <c r="BG345" s="198" t="e">
        <f>DATEDIF(BL345,BO345,"md")</f>
        <v>#NUM!</v>
      </c>
      <c r="BH345" s="197"/>
      <c r="BI345" s="191">
        <f>IF(J346="現在",$AG$6,J346)</f>
        <v>0</v>
      </c>
      <c r="BJ345" s="197">
        <v>14</v>
      </c>
      <c r="BK345" s="204">
        <f>IF(DAY(J345)&lt;=15,J345-DAY(J345)+1,J345-DAY(J345)+16)</f>
        <v>1</v>
      </c>
      <c r="BL345" s="204">
        <f>IF(DAY(BK345)=1,BK345+15,BU345)</f>
        <v>16</v>
      </c>
      <c r="BM345" s="205"/>
      <c r="BN345" s="206">
        <f>IF(CD345&gt;=16,CB345,IF(J346="現在",$AG$6-CD345+15,J346-CD345+15))</f>
        <v>15</v>
      </c>
      <c r="BO345" s="207">
        <f>IF(DAY(BN345)=15,BN345-DAY(BN345),BN345-DAY(BN345)+15)</f>
        <v>0</v>
      </c>
      <c r="BP345" s="205"/>
      <c r="BQ345" s="205"/>
      <c r="BR345" s="161">
        <f>YEAR(J345)</f>
        <v>1900</v>
      </c>
      <c r="BS345" s="161">
        <f>MONTH(J345)+1</f>
        <v>2</v>
      </c>
      <c r="BT345" s="208" t="str">
        <f>CONCATENATE(BR345,"/",BS345,"/",1)</f>
        <v>1900/2/1</v>
      </c>
      <c r="BU345" s="208">
        <f t="shared" ref="BU345" si="412">BT345+1-1</f>
        <v>32</v>
      </c>
      <c r="BV345" s="208">
        <f>BT345-1</f>
        <v>31</v>
      </c>
      <c r="BW345" s="161">
        <f t="shared" ref="BW345" si="413">DAY(BV345)</f>
        <v>31</v>
      </c>
      <c r="BX345" s="161">
        <f>DAY(J345)</f>
        <v>0</v>
      </c>
      <c r="BY345" s="161">
        <f>YEAR(BI345)</f>
        <v>1900</v>
      </c>
      <c r="BZ345" s="161">
        <f>IF(MONTH(BI345)=12,MONTH(BI345)-12+1,MONTH(BI345)+1)</f>
        <v>2</v>
      </c>
      <c r="CA345" s="208" t="str">
        <f>IF(BZ345=1,CONCATENATE(BY345+1,"/",BZ345,"/",1),CONCATENATE(BY345,"/",BZ345,"/",1))</f>
        <v>1900/2/1</v>
      </c>
      <c r="CB345" s="208">
        <f t="shared" ref="CB345" si="414">CA345-1</f>
        <v>31</v>
      </c>
      <c r="CC345" s="161">
        <f t="shared" ref="CC345" si="415">DAY(CB345)</f>
        <v>31</v>
      </c>
      <c r="CD345" s="161">
        <f>DAY(BI345)</f>
        <v>0</v>
      </c>
      <c r="CF345" s="161">
        <v>6213</v>
      </c>
      <c r="CG345" s="161">
        <v>6213</v>
      </c>
      <c r="CH345" s="161" t="s">
        <v>490</v>
      </c>
      <c r="CI345" s="161">
        <v>6213</v>
      </c>
    </row>
    <row r="346" spans="1:87" ht="12.75" customHeight="1">
      <c r="A346" s="415"/>
      <c r="B346" s="381"/>
      <c r="C346" s="382"/>
      <c r="D346" s="382"/>
      <c r="E346" s="382"/>
      <c r="F346" s="382"/>
      <c r="G346" s="383"/>
      <c r="H346" s="209" t="s">
        <v>25</v>
      </c>
      <c r="I346" s="209"/>
      <c r="J346" s="302"/>
      <c r="K346" s="385"/>
      <c r="L346" s="387"/>
      <c r="M346" s="385"/>
      <c r="N346" s="300"/>
      <c r="O346" s="240"/>
      <c r="P346" s="240"/>
      <c r="Q346" s="240"/>
      <c r="R346" s="240"/>
      <c r="S346" s="240"/>
      <c r="T346" s="240"/>
      <c r="U346" s="240"/>
      <c r="V346" s="240"/>
      <c r="W346" s="240"/>
      <c r="X346" s="240"/>
      <c r="Y346" s="240"/>
      <c r="Z346" s="240"/>
      <c r="AA346" s="240"/>
      <c r="AB346" s="240"/>
      <c r="AC346" s="301"/>
      <c r="AD346" s="191"/>
      <c r="AE346" s="192"/>
      <c r="AF346" s="414"/>
      <c r="AG346" s="389"/>
      <c r="AH346" s="159"/>
      <c r="AI346" s="159"/>
      <c r="AJ346" s="303"/>
      <c r="AK346" s="303"/>
      <c r="AL346" s="304"/>
      <c r="AM346" s="196"/>
      <c r="AN346" s="197"/>
      <c r="AO346" s="198"/>
      <c r="AP346" s="303"/>
      <c r="AQ346" s="303"/>
      <c r="AR346" s="304"/>
      <c r="AS346" s="196"/>
      <c r="AT346" s="197"/>
      <c r="AU346" s="198"/>
      <c r="AV346" s="303"/>
      <c r="AW346" s="303"/>
      <c r="AX346" s="304"/>
      <c r="AY346" s="196"/>
      <c r="AZ346" s="197"/>
      <c r="BA346" s="197"/>
      <c r="BB346" s="303"/>
      <c r="BC346" s="303"/>
      <c r="BD346" s="304"/>
      <c r="BE346" s="196"/>
      <c r="BF346" s="197"/>
      <c r="BG346" s="198"/>
      <c r="BH346" s="197"/>
      <c r="BI346" s="191"/>
      <c r="BJ346" s="197"/>
      <c r="BK346" s="204"/>
      <c r="BL346" s="204"/>
      <c r="BM346" s="205"/>
      <c r="BN346" s="207"/>
      <c r="BO346" s="207"/>
      <c r="BP346" s="205"/>
      <c r="BQ346" s="205"/>
      <c r="BT346" s="208"/>
      <c r="BU346" s="208"/>
      <c r="BV346" s="208"/>
      <c r="CA346" s="208"/>
      <c r="CB346" s="208"/>
      <c r="CF346" s="161">
        <v>6301</v>
      </c>
      <c r="CG346" s="161">
        <v>6301</v>
      </c>
      <c r="CH346" s="161" t="s">
        <v>491</v>
      </c>
      <c r="CI346" s="161">
        <v>6301</v>
      </c>
    </row>
    <row r="347" spans="1:87" ht="12.75" customHeight="1">
      <c r="A347" s="397"/>
      <c r="B347" s="378"/>
      <c r="C347" s="379"/>
      <c r="D347" s="379"/>
      <c r="E347" s="379"/>
      <c r="F347" s="379"/>
      <c r="G347" s="380"/>
      <c r="H347" s="212" t="s">
        <v>24</v>
      </c>
      <c r="I347" s="212"/>
      <c r="J347" s="299"/>
      <c r="K347" s="384" t="str">
        <f>IF($J347&lt;&gt;"",IF($AF347="0-",AP347,IF($AF347="+0",AV347,IF($AF347="+-",BB347,AJ347))),"")</f>
        <v/>
      </c>
      <c r="L347" s="386" t="str">
        <f>IF($J347&lt;&gt;"",IF($AF347="0-",AQ347,IF($AF347="+0",AW347,IF($AF347="+-",BC347,AK347))),"")</f>
        <v/>
      </c>
      <c r="M347" s="384" t="str">
        <f>IF($J347&lt;&gt;"",IF($AF347="0-",AR347,IF($AF347="+0",AX347,IF($AF347="+-",BD347,AL347))),"")</f>
        <v/>
      </c>
      <c r="N347" s="300"/>
      <c r="O347" s="240"/>
      <c r="P347" s="240"/>
      <c r="Q347" s="240"/>
      <c r="R347" s="240"/>
      <c r="S347" s="240"/>
      <c r="T347" s="240"/>
      <c r="U347" s="240"/>
      <c r="V347" s="240"/>
      <c r="W347" s="240"/>
      <c r="X347" s="240"/>
      <c r="Y347" s="240"/>
      <c r="Z347" s="240"/>
      <c r="AA347" s="240"/>
      <c r="AB347" s="240"/>
      <c r="AC347" s="301"/>
      <c r="AD347" s="191"/>
      <c r="AE347" s="192"/>
      <c r="AF347" s="413"/>
      <c r="AG347" s="388" t="str">
        <f>IF(AF347&lt;&gt;"",VLOOKUP(AF347,$AH$13:$AI$16,2),"")</f>
        <v/>
      </c>
      <c r="AH347" s="159"/>
      <c r="AI347" s="159"/>
      <c r="AJ347" s="199">
        <f>IF(AN347&gt;=12,DATEDIF(BK347,BN347,"y")+1,DATEDIF(BK347,BN347,"y"))</f>
        <v>0</v>
      </c>
      <c r="AK347" s="199">
        <f>IF(AN347&gt;=12,AN347-12,AN347)</f>
        <v>0</v>
      </c>
      <c r="AL347" s="200" t="str">
        <f>IF(AO347&lt;=15,"半",0)</f>
        <v>半</v>
      </c>
      <c r="AM347" s="196">
        <f>DATEDIF(BK347,BN347,"y")</f>
        <v>0</v>
      </c>
      <c r="AN347" s="197">
        <f>IF(AO347&gt;=16,DATEDIF(BK347,BN347,"ym")+1,DATEDIF(BK347,BN347,"ym"))</f>
        <v>0</v>
      </c>
      <c r="AO347" s="198">
        <f>DATEDIF(BK347,BN347,"md")</f>
        <v>14</v>
      </c>
      <c r="AP347" s="199" t="e">
        <f>IF(AT347&gt;=12,DATEDIF(BK347,BO347,"y")+1,DATEDIF(BK347,BO347,"y"))</f>
        <v>#NUM!</v>
      </c>
      <c r="AQ347" s="199" t="e">
        <f>IF(AT347&gt;=12,AT347-12,AT347)</f>
        <v>#NUM!</v>
      </c>
      <c r="AR347" s="200" t="e">
        <f>IF(AU347&lt;=15,"半",0)</f>
        <v>#NUM!</v>
      </c>
      <c r="AS347" s="196" t="e">
        <f>DATEDIF(BK347,BO347,"y")</f>
        <v>#NUM!</v>
      </c>
      <c r="AT347" s="197" t="e">
        <f>IF(AU347&gt;=16,DATEDIF(BK347,BO347,"ym")+1,DATEDIF(BK347,BO347,"ym"))</f>
        <v>#NUM!</v>
      </c>
      <c r="AU347" s="198" t="e">
        <f>DATEDIF(BK347,BO347,"md")</f>
        <v>#NUM!</v>
      </c>
      <c r="AV347" s="199" t="e">
        <f>IF(AZ347&gt;=12,DATEDIF(BL347,BN347,"y")+1,DATEDIF(BL347,BN347,"y"))</f>
        <v>#NUM!</v>
      </c>
      <c r="AW347" s="199" t="e">
        <f>IF(AZ347&gt;=12,AZ347-12,AZ347)</f>
        <v>#NUM!</v>
      </c>
      <c r="AX347" s="200" t="e">
        <f>IF(BA347&lt;=15,"半",0)</f>
        <v>#NUM!</v>
      </c>
      <c r="AY347" s="196" t="e">
        <f>DATEDIF(BL347,BN347,"y")</f>
        <v>#NUM!</v>
      </c>
      <c r="AZ347" s="197" t="e">
        <f>IF(BA347&gt;=16,DATEDIF(BL347,BN347,"ym")+1,DATEDIF(BL347,BN347,"ym"))</f>
        <v>#NUM!</v>
      </c>
      <c r="BA347" s="197" t="e">
        <f>DATEDIF(BL347,BN347,"md")</f>
        <v>#NUM!</v>
      </c>
      <c r="BB347" s="199" t="e">
        <f>IF(BF347&gt;=12,DATEDIF(BL347,BO347,"y")+1,DATEDIF(BL347,BO347,"y"))</f>
        <v>#NUM!</v>
      </c>
      <c r="BC347" s="199" t="e">
        <f>IF(BF347&gt;=12,BF347-12,BF347)</f>
        <v>#NUM!</v>
      </c>
      <c r="BD347" s="200" t="e">
        <f>IF(BG347&lt;=15,"半",0)</f>
        <v>#NUM!</v>
      </c>
      <c r="BE347" s="196" t="e">
        <f>DATEDIF(BL347,BO347,"y")</f>
        <v>#NUM!</v>
      </c>
      <c r="BF347" s="197" t="e">
        <f>IF(BG347&gt;=16,DATEDIF(BL347,BO347,"ym")+1,DATEDIF(BL347,BO347,"ym"))</f>
        <v>#NUM!</v>
      </c>
      <c r="BG347" s="198" t="e">
        <f>DATEDIF(BL347,BO347,"md")</f>
        <v>#NUM!</v>
      </c>
      <c r="BH347" s="197"/>
      <c r="BI347" s="191">
        <f>IF(J348="現在",$AG$6,J348)</f>
        <v>0</v>
      </c>
      <c r="BJ347" s="197">
        <v>15</v>
      </c>
      <c r="BK347" s="204">
        <f>IF(DAY(J347)&lt;=15,J347-DAY(J347)+1,J347-DAY(J347)+16)</f>
        <v>1</v>
      </c>
      <c r="BL347" s="204">
        <f>IF(DAY(BK347)=1,BK347+15,BU347)</f>
        <v>16</v>
      </c>
      <c r="BM347" s="205"/>
      <c r="BN347" s="206">
        <f>IF(CD347&gt;=16,CB347,IF(J348="現在",$AG$6-CD347+15,J348-CD347+15))</f>
        <v>15</v>
      </c>
      <c r="BO347" s="207">
        <f>IF(DAY(BN347)=15,BN347-DAY(BN347),BN347-DAY(BN347)+15)</f>
        <v>0</v>
      </c>
      <c r="BP347" s="205"/>
      <c r="BQ347" s="205"/>
      <c r="BR347" s="161">
        <f>YEAR(J347)</f>
        <v>1900</v>
      </c>
      <c r="BS347" s="161">
        <f>MONTH(J347)+1</f>
        <v>2</v>
      </c>
      <c r="BT347" s="208" t="str">
        <f>CONCATENATE(BR347,"/",BS347,"/",1)</f>
        <v>1900/2/1</v>
      </c>
      <c r="BU347" s="208">
        <f t="shared" ref="BU347" si="416">BT347+1-1</f>
        <v>32</v>
      </c>
      <c r="BV347" s="208">
        <f>BT347-1</f>
        <v>31</v>
      </c>
      <c r="BW347" s="161">
        <f t="shared" ref="BW347" si="417">DAY(BV347)</f>
        <v>31</v>
      </c>
      <c r="BX347" s="161">
        <f>DAY(J347)</f>
        <v>0</v>
      </c>
      <c r="BY347" s="161">
        <f>YEAR(BI347)</f>
        <v>1900</v>
      </c>
      <c r="BZ347" s="161">
        <f>IF(MONTH(BI347)=12,MONTH(BI347)-12+1,MONTH(BI347)+1)</f>
        <v>2</v>
      </c>
      <c r="CA347" s="208" t="str">
        <f>IF(BZ347=1,CONCATENATE(BY347+1,"/",BZ347,"/",1),CONCATENATE(BY347,"/",BZ347,"/",1))</f>
        <v>1900/2/1</v>
      </c>
      <c r="CB347" s="208">
        <f t="shared" ref="CB347" si="418">CA347-1</f>
        <v>31</v>
      </c>
      <c r="CC347" s="161">
        <f t="shared" ref="CC347" si="419">DAY(CB347)</f>
        <v>31</v>
      </c>
      <c r="CD347" s="161">
        <f>DAY(BI347)</f>
        <v>0</v>
      </c>
      <c r="CF347" s="161">
        <v>6302</v>
      </c>
      <c r="CG347" s="161">
        <v>6302</v>
      </c>
      <c r="CH347" s="161" t="s">
        <v>492</v>
      </c>
      <c r="CI347" s="161">
        <v>6302</v>
      </c>
    </row>
    <row r="348" spans="1:87" ht="12.75" customHeight="1">
      <c r="A348" s="415"/>
      <c r="B348" s="381"/>
      <c r="C348" s="382"/>
      <c r="D348" s="382"/>
      <c r="E348" s="382"/>
      <c r="F348" s="382"/>
      <c r="G348" s="383"/>
      <c r="H348" s="209" t="s">
        <v>25</v>
      </c>
      <c r="I348" s="209"/>
      <c r="J348" s="302"/>
      <c r="K348" s="385"/>
      <c r="L348" s="387"/>
      <c r="M348" s="385"/>
      <c r="N348" s="300"/>
      <c r="O348" s="240"/>
      <c r="P348" s="240"/>
      <c r="Q348" s="240"/>
      <c r="R348" s="240"/>
      <c r="S348" s="240"/>
      <c r="T348" s="240"/>
      <c r="U348" s="240"/>
      <c r="V348" s="240"/>
      <c r="W348" s="240"/>
      <c r="X348" s="240"/>
      <c r="Y348" s="240"/>
      <c r="Z348" s="240"/>
      <c r="AA348" s="240"/>
      <c r="AB348" s="240"/>
      <c r="AC348" s="301"/>
      <c r="AD348" s="191"/>
      <c r="AE348" s="192"/>
      <c r="AF348" s="414"/>
      <c r="AG348" s="389"/>
      <c r="AH348" s="159"/>
      <c r="AI348" s="159"/>
      <c r="AJ348" s="303"/>
      <c r="AK348" s="303"/>
      <c r="AL348" s="304"/>
      <c r="AM348" s="196"/>
      <c r="AN348" s="197"/>
      <c r="AO348" s="198"/>
      <c r="AP348" s="303"/>
      <c r="AQ348" s="303"/>
      <c r="AR348" s="304"/>
      <c r="AS348" s="196"/>
      <c r="AT348" s="197"/>
      <c r="AU348" s="198"/>
      <c r="AV348" s="303"/>
      <c r="AW348" s="303"/>
      <c r="AX348" s="304"/>
      <c r="AY348" s="196"/>
      <c r="AZ348" s="197"/>
      <c r="BA348" s="197"/>
      <c r="BB348" s="303"/>
      <c r="BC348" s="303"/>
      <c r="BD348" s="304"/>
      <c r="BE348" s="196"/>
      <c r="BF348" s="197"/>
      <c r="BG348" s="198"/>
      <c r="BH348" s="197"/>
      <c r="BI348" s="191"/>
      <c r="BJ348" s="197"/>
      <c r="BK348" s="204"/>
      <c r="BL348" s="204"/>
      <c r="BM348" s="205"/>
      <c r="BN348" s="207"/>
      <c r="BO348" s="207"/>
      <c r="BP348" s="205"/>
      <c r="BQ348" s="205"/>
      <c r="BT348" s="208"/>
      <c r="BU348" s="208"/>
      <c r="BV348" s="208"/>
      <c r="CA348" s="208"/>
      <c r="CB348" s="208"/>
      <c r="CF348" s="161">
        <v>6321</v>
      </c>
      <c r="CG348" s="161">
        <v>6321</v>
      </c>
      <c r="CH348" s="161" t="s">
        <v>493</v>
      </c>
      <c r="CI348" s="161">
        <v>6321</v>
      </c>
    </row>
    <row r="349" spans="1:87" ht="12.75" customHeight="1">
      <c r="A349" s="397"/>
      <c r="B349" s="378"/>
      <c r="C349" s="379"/>
      <c r="D349" s="379"/>
      <c r="E349" s="379"/>
      <c r="F349" s="379"/>
      <c r="G349" s="380"/>
      <c r="H349" s="212" t="s">
        <v>24</v>
      </c>
      <c r="I349" s="212"/>
      <c r="J349" s="299"/>
      <c r="K349" s="384" t="str">
        <f>IF($J349&lt;&gt;"",IF($AF349="0-",AP349,IF($AF349="+0",AV349,IF($AF349="+-",BB349,AJ349))),"")</f>
        <v/>
      </c>
      <c r="L349" s="386" t="str">
        <f>IF($J349&lt;&gt;"",IF($AF349="0-",AQ349,IF($AF349="+0",AW349,IF($AF349="+-",BC349,AK349))),"")</f>
        <v/>
      </c>
      <c r="M349" s="384" t="str">
        <f>IF($J349&lt;&gt;"",IF($AF349="0-",AR349,IF($AF349="+0",AX349,IF($AF349="+-",BD349,AL349))),"")</f>
        <v/>
      </c>
      <c r="N349" s="300"/>
      <c r="O349" s="240"/>
      <c r="P349" s="240"/>
      <c r="Q349" s="240"/>
      <c r="R349" s="240"/>
      <c r="S349" s="240"/>
      <c r="T349" s="240"/>
      <c r="U349" s="240"/>
      <c r="V349" s="240"/>
      <c r="W349" s="240"/>
      <c r="X349" s="240"/>
      <c r="Y349" s="240"/>
      <c r="Z349" s="240"/>
      <c r="AA349" s="240"/>
      <c r="AB349" s="240"/>
      <c r="AC349" s="301"/>
      <c r="AD349" s="191"/>
      <c r="AE349" s="192"/>
      <c r="AF349" s="413"/>
      <c r="AG349" s="388" t="str">
        <f>IF(AF349&lt;&gt;"",VLOOKUP(AF349,$AH$13:$AI$16,2),"")</f>
        <v/>
      </c>
      <c r="AH349" s="159"/>
      <c r="AI349" s="159"/>
      <c r="AJ349" s="199">
        <f>IF(AN349&gt;=12,DATEDIF(BK349,BN349,"y")+1,DATEDIF(BK349,BN349,"y"))</f>
        <v>0</v>
      </c>
      <c r="AK349" s="199">
        <f>IF(AN349&gt;=12,AN349-12,AN349)</f>
        <v>0</v>
      </c>
      <c r="AL349" s="200" t="str">
        <f>IF(AO349&lt;=15,"半",0)</f>
        <v>半</v>
      </c>
      <c r="AM349" s="196">
        <f>DATEDIF(BK349,BN349,"y")</f>
        <v>0</v>
      </c>
      <c r="AN349" s="197">
        <f>IF(AO349&gt;=16,DATEDIF(BK349,BN349,"ym")+1,DATEDIF(BK349,BN349,"ym"))</f>
        <v>0</v>
      </c>
      <c r="AO349" s="198">
        <f>DATEDIF(BK349,BN349,"md")</f>
        <v>14</v>
      </c>
      <c r="AP349" s="199" t="e">
        <f>IF(AT349&gt;=12,DATEDIF(BK349,BO349,"y")+1,DATEDIF(BK349,BO349,"y"))</f>
        <v>#NUM!</v>
      </c>
      <c r="AQ349" s="199" t="e">
        <f>IF(AT349&gt;=12,AT349-12,AT349)</f>
        <v>#NUM!</v>
      </c>
      <c r="AR349" s="200" t="e">
        <f>IF(AU349&lt;=15,"半",0)</f>
        <v>#NUM!</v>
      </c>
      <c r="AS349" s="196" t="e">
        <f>DATEDIF(BK349,BO349,"y")</f>
        <v>#NUM!</v>
      </c>
      <c r="AT349" s="197" t="e">
        <f>IF(AU349&gt;=16,DATEDIF(BK349,BO349,"ym")+1,DATEDIF(BK349,BO349,"ym"))</f>
        <v>#NUM!</v>
      </c>
      <c r="AU349" s="198" t="e">
        <f>DATEDIF(BK349,BO349,"md")</f>
        <v>#NUM!</v>
      </c>
      <c r="AV349" s="199" t="e">
        <f>IF(AZ349&gt;=12,DATEDIF(BL349,BN349,"y")+1,DATEDIF(BL349,BN349,"y"))</f>
        <v>#NUM!</v>
      </c>
      <c r="AW349" s="199" t="e">
        <f>IF(AZ349&gt;=12,AZ349-12,AZ349)</f>
        <v>#NUM!</v>
      </c>
      <c r="AX349" s="200" t="e">
        <f>IF(BA349&lt;=15,"半",0)</f>
        <v>#NUM!</v>
      </c>
      <c r="AY349" s="196" t="e">
        <f>DATEDIF(BL349,BN349,"y")</f>
        <v>#NUM!</v>
      </c>
      <c r="AZ349" s="197" t="e">
        <f>IF(BA349&gt;=16,DATEDIF(BL349,BN349,"ym")+1,DATEDIF(BL349,BN349,"ym"))</f>
        <v>#NUM!</v>
      </c>
      <c r="BA349" s="197" t="e">
        <f>DATEDIF(BL349,BN349,"md")</f>
        <v>#NUM!</v>
      </c>
      <c r="BB349" s="199" t="e">
        <f>IF(BF349&gt;=12,DATEDIF(BL349,BO349,"y")+1,DATEDIF(BL349,BO349,"y"))</f>
        <v>#NUM!</v>
      </c>
      <c r="BC349" s="199" t="e">
        <f>IF(BF349&gt;=12,BF349-12,BF349)</f>
        <v>#NUM!</v>
      </c>
      <c r="BD349" s="200" t="e">
        <f>IF(BG349&lt;=15,"半",0)</f>
        <v>#NUM!</v>
      </c>
      <c r="BE349" s="196" t="e">
        <f>DATEDIF(BL349,BO349,"y")</f>
        <v>#NUM!</v>
      </c>
      <c r="BF349" s="197" t="e">
        <f>IF(BG349&gt;=16,DATEDIF(BL349,BO349,"ym")+1,DATEDIF(BL349,BO349,"ym"))</f>
        <v>#NUM!</v>
      </c>
      <c r="BG349" s="198" t="e">
        <f>DATEDIF(BL349,BO349,"md")</f>
        <v>#NUM!</v>
      </c>
      <c r="BH349" s="197"/>
      <c r="BI349" s="191">
        <f>IF(J350="現在",$AG$6,J350)</f>
        <v>0</v>
      </c>
      <c r="BJ349" s="197">
        <v>16</v>
      </c>
      <c r="BK349" s="204">
        <f>IF(DAY(J349)&lt;=15,J349-DAY(J349)+1,J349-DAY(J349)+16)</f>
        <v>1</v>
      </c>
      <c r="BL349" s="204">
        <f>IF(DAY(BK349)=1,BK349+15,BU349)</f>
        <v>16</v>
      </c>
      <c r="BM349" s="205"/>
      <c r="BN349" s="206">
        <f>IF(CD349&gt;=16,CB349,IF(J350="現在",$AG$6-CD349+15,J350-CD349+15))</f>
        <v>15</v>
      </c>
      <c r="BO349" s="207">
        <f>IF(DAY(BN349)=15,BN349-DAY(BN349),BN349-DAY(BN349)+15)</f>
        <v>0</v>
      </c>
      <c r="BP349" s="205"/>
      <c r="BQ349" s="205"/>
      <c r="BR349" s="161">
        <f>YEAR(J349)</f>
        <v>1900</v>
      </c>
      <c r="BS349" s="161">
        <f>MONTH(J349)+1</f>
        <v>2</v>
      </c>
      <c r="BT349" s="208" t="str">
        <f>CONCATENATE(BR349,"/",BS349,"/",1)</f>
        <v>1900/2/1</v>
      </c>
      <c r="BU349" s="208">
        <f t="shared" ref="BU349" si="420">BT349+1-1</f>
        <v>32</v>
      </c>
      <c r="BV349" s="208">
        <f>BT349-1</f>
        <v>31</v>
      </c>
      <c r="BW349" s="161">
        <f t="shared" ref="BW349" si="421">DAY(BV349)</f>
        <v>31</v>
      </c>
      <c r="BX349" s="161">
        <f>DAY(J349)</f>
        <v>0</v>
      </c>
      <c r="BY349" s="161">
        <f>YEAR(BI349)</f>
        <v>1900</v>
      </c>
      <c r="BZ349" s="161">
        <f>IF(MONTH(BI349)=12,MONTH(BI349)-12+1,MONTH(BI349)+1)</f>
        <v>2</v>
      </c>
      <c r="CA349" s="208" t="str">
        <f>IF(BZ349=1,CONCATENATE(BY349+1,"/",BZ349,"/",1),CONCATENATE(BY349,"/",BZ349,"/",1))</f>
        <v>1900/2/1</v>
      </c>
      <c r="CB349" s="208">
        <f t="shared" ref="CB349" si="422">CA349-1</f>
        <v>31</v>
      </c>
      <c r="CC349" s="161">
        <f t="shared" ref="CC349" si="423">DAY(CB349)</f>
        <v>31</v>
      </c>
      <c r="CD349" s="161">
        <f>DAY(BI349)</f>
        <v>0</v>
      </c>
      <c r="CF349" s="161">
        <v>6322</v>
      </c>
      <c r="CG349" s="161">
        <v>6322</v>
      </c>
      <c r="CH349" s="161" t="s">
        <v>494</v>
      </c>
      <c r="CI349" s="161">
        <v>6322</v>
      </c>
    </row>
    <row r="350" spans="1:87" ht="12.75" customHeight="1">
      <c r="A350" s="415"/>
      <c r="B350" s="381"/>
      <c r="C350" s="382"/>
      <c r="D350" s="382"/>
      <c r="E350" s="382"/>
      <c r="F350" s="382"/>
      <c r="G350" s="383"/>
      <c r="H350" s="209" t="s">
        <v>25</v>
      </c>
      <c r="I350" s="209"/>
      <c r="J350" s="302"/>
      <c r="K350" s="385"/>
      <c r="L350" s="387"/>
      <c r="M350" s="385"/>
      <c r="N350" s="300"/>
      <c r="O350" s="240"/>
      <c r="P350" s="240"/>
      <c r="Q350" s="240"/>
      <c r="R350" s="240"/>
      <c r="S350" s="240"/>
      <c r="T350" s="240"/>
      <c r="U350" s="240"/>
      <c r="V350" s="240"/>
      <c r="W350" s="240"/>
      <c r="X350" s="240"/>
      <c r="Y350" s="240"/>
      <c r="Z350" s="240"/>
      <c r="AA350" s="240"/>
      <c r="AB350" s="240"/>
      <c r="AC350" s="301"/>
      <c r="AE350" s="192"/>
      <c r="AF350" s="414"/>
      <c r="AG350" s="389"/>
      <c r="AH350" s="159"/>
      <c r="AI350" s="159"/>
      <c r="AJ350" s="303"/>
      <c r="AK350" s="303"/>
      <c r="AL350" s="304"/>
      <c r="AM350" s="196"/>
      <c r="AN350" s="197"/>
      <c r="AO350" s="198"/>
      <c r="AP350" s="303"/>
      <c r="AQ350" s="303"/>
      <c r="AR350" s="304"/>
      <c r="AS350" s="196"/>
      <c r="AT350" s="197"/>
      <c r="AU350" s="198"/>
      <c r="AV350" s="303"/>
      <c r="AW350" s="303"/>
      <c r="AX350" s="304"/>
      <c r="AY350" s="196"/>
      <c r="AZ350" s="197"/>
      <c r="BA350" s="197"/>
      <c r="BB350" s="303"/>
      <c r="BC350" s="303"/>
      <c r="BD350" s="304"/>
      <c r="BE350" s="196"/>
      <c r="BF350" s="197"/>
      <c r="BG350" s="198"/>
      <c r="BH350" s="197"/>
      <c r="BI350" s="191"/>
      <c r="BJ350" s="197"/>
      <c r="BK350" s="204"/>
      <c r="BL350" s="204"/>
      <c r="BM350" s="205"/>
      <c r="BN350" s="207"/>
      <c r="BO350" s="207"/>
      <c r="BP350" s="205"/>
      <c r="BQ350" s="205"/>
      <c r="BT350" s="208"/>
      <c r="BU350" s="208"/>
      <c r="BV350" s="208"/>
      <c r="CA350" s="208"/>
      <c r="CB350" s="208"/>
      <c r="CF350" s="161">
        <v>6323</v>
      </c>
      <c r="CG350" s="161">
        <v>6323</v>
      </c>
      <c r="CH350" s="161" t="s">
        <v>495</v>
      </c>
      <c r="CI350" s="161">
        <v>6323</v>
      </c>
    </row>
    <row r="351" spans="1:87" ht="12.75" customHeight="1">
      <c r="A351" s="397"/>
      <c r="B351" s="378"/>
      <c r="C351" s="379"/>
      <c r="D351" s="379"/>
      <c r="E351" s="379"/>
      <c r="F351" s="379"/>
      <c r="G351" s="380"/>
      <c r="H351" s="212" t="s">
        <v>24</v>
      </c>
      <c r="I351" s="212"/>
      <c r="J351" s="299"/>
      <c r="K351" s="384" t="str">
        <f>IF($J351&lt;&gt;"",IF($AF351="0-",AP351,IF($AF351="+0",AV351,IF($AF351="+-",BB351,AJ351))),"")</f>
        <v/>
      </c>
      <c r="L351" s="386" t="str">
        <f>IF($J351&lt;&gt;"",IF($AF351="0-",AQ351,IF($AF351="+0",AW351,IF($AF351="+-",BC351,AK351))),"")</f>
        <v/>
      </c>
      <c r="M351" s="384" t="str">
        <f>IF($J351&lt;&gt;"",IF($AF351="0-",AR351,IF($AF351="+0",AX351,IF($AF351="+-",BD351,AL351))),"")</f>
        <v/>
      </c>
      <c r="N351" s="300"/>
      <c r="O351" s="240"/>
      <c r="P351" s="240"/>
      <c r="Q351" s="240"/>
      <c r="R351" s="240"/>
      <c r="S351" s="240"/>
      <c r="T351" s="240"/>
      <c r="U351" s="240"/>
      <c r="V351" s="240"/>
      <c r="W351" s="240"/>
      <c r="X351" s="240"/>
      <c r="Y351" s="240"/>
      <c r="Z351" s="240"/>
      <c r="AA351" s="240"/>
      <c r="AB351" s="240"/>
      <c r="AC351" s="301"/>
      <c r="AD351" s="191"/>
      <c r="AE351" s="192"/>
      <c r="AF351" s="413"/>
      <c r="AG351" s="388" t="str">
        <f>IF(AF351&lt;&gt;"",VLOOKUP(AF351,$AH$13:$AI$16,2),"")</f>
        <v/>
      </c>
      <c r="AH351" s="159"/>
      <c r="AI351" s="159"/>
      <c r="AJ351" s="199">
        <f>IF(AN351&gt;=12,DATEDIF(BK351,BN351,"y")+1,DATEDIF(BK351,BN351,"y"))</f>
        <v>0</v>
      </c>
      <c r="AK351" s="199">
        <f>IF(AN351&gt;=12,AN351-12,AN351)</f>
        <v>0</v>
      </c>
      <c r="AL351" s="200" t="str">
        <f>IF(AO351&lt;=15,"半",0)</f>
        <v>半</v>
      </c>
      <c r="AM351" s="196">
        <f>DATEDIF(BK351,BN351,"y")</f>
        <v>0</v>
      </c>
      <c r="AN351" s="197">
        <f>IF(AO351&gt;=16,DATEDIF(BK351,BN351,"ym")+1,DATEDIF(BK351,BN351,"ym"))</f>
        <v>0</v>
      </c>
      <c r="AO351" s="198">
        <f>DATEDIF(BK351,BN351,"md")</f>
        <v>14</v>
      </c>
      <c r="AP351" s="199" t="e">
        <f>IF(AT351&gt;=12,DATEDIF(BK351,BO351,"y")+1,DATEDIF(BK351,BO351,"y"))</f>
        <v>#NUM!</v>
      </c>
      <c r="AQ351" s="199" t="e">
        <f>IF(AT351&gt;=12,AT351-12,AT351)</f>
        <v>#NUM!</v>
      </c>
      <c r="AR351" s="200" t="e">
        <f>IF(AU351&lt;=15,"半",0)</f>
        <v>#NUM!</v>
      </c>
      <c r="AS351" s="196" t="e">
        <f>DATEDIF(BK351,BO351,"y")</f>
        <v>#NUM!</v>
      </c>
      <c r="AT351" s="197" t="e">
        <f>IF(AU351&gt;=16,DATEDIF(BK351,BO351,"ym")+1,DATEDIF(BK351,BO351,"ym"))</f>
        <v>#NUM!</v>
      </c>
      <c r="AU351" s="198" t="e">
        <f>DATEDIF(BK351,BO351,"md")</f>
        <v>#NUM!</v>
      </c>
      <c r="AV351" s="199" t="e">
        <f>IF(AZ351&gt;=12,DATEDIF(BL351,BN351,"y")+1,DATEDIF(BL351,BN351,"y"))</f>
        <v>#NUM!</v>
      </c>
      <c r="AW351" s="199" t="e">
        <f>IF(AZ351&gt;=12,AZ351-12,AZ351)</f>
        <v>#NUM!</v>
      </c>
      <c r="AX351" s="200" t="e">
        <f>IF(BA351&lt;=15,"半",0)</f>
        <v>#NUM!</v>
      </c>
      <c r="AY351" s="196" t="e">
        <f>DATEDIF(BL351,BN351,"y")</f>
        <v>#NUM!</v>
      </c>
      <c r="AZ351" s="197" t="e">
        <f>IF(BA351&gt;=16,DATEDIF(BL351,BN351,"ym")+1,DATEDIF(BL351,BN351,"ym"))</f>
        <v>#NUM!</v>
      </c>
      <c r="BA351" s="197" t="e">
        <f>DATEDIF(BL351,BN351,"md")</f>
        <v>#NUM!</v>
      </c>
      <c r="BB351" s="199" t="e">
        <f>IF(BF351&gt;=12,DATEDIF(BL351,BO351,"y")+1,DATEDIF(BL351,BO351,"y"))</f>
        <v>#NUM!</v>
      </c>
      <c r="BC351" s="199" t="e">
        <f>IF(BF351&gt;=12,BF351-12,BF351)</f>
        <v>#NUM!</v>
      </c>
      <c r="BD351" s="200" t="e">
        <f>IF(BG351&lt;=15,"半",0)</f>
        <v>#NUM!</v>
      </c>
      <c r="BE351" s="196" t="e">
        <f>DATEDIF(BL351,BO351,"y")</f>
        <v>#NUM!</v>
      </c>
      <c r="BF351" s="197" t="e">
        <f>IF(BG351&gt;=16,DATEDIF(BL351,BO351,"ym")+1,DATEDIF(BL351,BO351,"ym"))</f>
        <v>#NUM!</v>
      </c>
      <c r="BG351" s="198" t="e">
        <f>DATEDIF(BL351,BO351,"md")</f>
        <v>#NUM!</v>
      </c>
      <c r="BH351" s="197"/>
      <c r="BI351" s="191">
        <f>IF(J352="現在",$AG$6,J352)</f>
        <v>0</v>
      </c>
      <c r="BJ351" s="197">
        <v>17</v>
      </c>
      <c r="BK351" s="204">
        <f>IF(DAY(J351)&lt;=15,J351-DAY(J351)+1,J351-DAY(J351)+16)</f>
        <v>1</v>
      </c>
      <c r="BL351" s="204">
        <f>IF(DAY(BK351)=1,BK351+15,BU351)</f>
        <v>16</v>
      </c>
      <c r="BM351" s="205"/>
      <c r="BN351" s="206">
        <f>IF(CD351&gt;=16,CB351,IF(J352="現在",$AG$6-CD351+15,J352-CD351+15))</f>
        <v>15</v>
      </c>
      <c r="BO351" s="207">
        <f>IF(DAY(BN351)=15,BN351-DAY(BN351),BN351-DAY(BN351)+15)</f>
        <v>0</v>
      </c>
      <c r="BP351" s="205"/>
      <c r="BQ351" s="205"/>
      <c r="BR351" s="161">
        <f>YEAR(J351)</f>
        <v>1900</v>
      </c>
      <c r="BS351" s="161">
        <f>MONTH(J351)+1</f>
        <v>2</v>
      </c>
      <c r="BT351" s="208" t="str">
        <f>CONCATENATE(BR351,"/",BS351,"/",1)</f>
        <v>1900/2/1</v>
      </c>
      <c r="BU351" s="208">
        <f t="shared" ref="BU351" si="424">BT351+1-1</f>
        <v>32</v>
      </c>
      <c r="BV351" s="208">
        <f>BT351-1</f>
        <v>31</v>
      </c>
      <c r="BW351" s="161">
        <f t="shared" ref="BW351" si="425">DAY(BV351)</f>
        <v>31</v>
      </c>
      <c r="BX351" s="161">
        <f>DAY(J351)</f>
        <v>0</v>
      </c>
      <c r="BY351" s="161">
        <f>YEAR(BI351)</f>
        <v>1900</v>
      </c>
      <c r="BZ351" s="161">
        <f>IF(MONTH(BI351)=12,MONTH(BI351)-12+1,MONTH(BI351)+1)</f>
        <v>2</v>
      </c>
      <c r="CA351" s="208" t="str">
        <f>IF(BZ351=1,CONCATENATE(BY351+1,"/",BZ351,"/",1),CONCATENATE(BY351,"/",BZ351,"/",1))</f>
        <v>1900/2/1</v>
      </c>
      <c r="CB351" s="208">
        <f t="shared" ref="CB351" si="426">CA351-1</f>
        <v>31</v>
      </c>
      <c r="CC351" s="161">
        <f t="shared" ref="CC351" si="427">DAY(CB351)</f>
        <v>31</v>
      </c>
      <c r="CD351" s="161">
        <f>DAY(BI351)</f>
        <v>0</v>
      </c>
      <c r="CF351" s="161">
        <v>6324</v>
      </c>
      <c r="CG351" s="161">
        <v>6324</v>
      </c>
      <c r="CH351" s="161" t="s">
        <v>496</v>
      </c>
      <c r="CI351" s="161">
        <v>6324</v>
      </c>
    </row>
    <row r="352" spans="1:87" ht="12.75" customHeight="1">
      <c r="A352" s="415"/>
      <c r="B352" s="381"/>
      <c r="C352" s="382"/>
      <c r="D352" s="382"/>
      <c r="E352" s="382"/>
      <c r="F352" s="382"/>
      <c r="G352" s="383"/>
      <c r="H352" s="209" t="s">
        <v>25</v>
      </c>
      <c r="I352" s="209"/>
      <c r="J352" s="302"/>
      <c r="K352" s="385"/>
      <c r="L352" s="387"/>
      <c r="M352" s="385"/>
      <c r="N352" s="300"/>
      <c r="O352" s="240"/>
      <c r="P352" s="240"/>
      <c r="Q352" s="240"/>
      <c r="R352" s="240"/>
      <c r="S352" s="240"/>
      <c r="T352" s="240"/>
      <c r="U352" s="240"/>
      <c r="V352" s="240"/>
      <c r="W352" s="240"/>
      <c r="X352" s="240"/>
      <c r="Y352" s="240"/>
      <c r="Z352" s="240"/>
      <c r="AA352" s="240"/>
      <c r="AB352" s="240"/>
      <c r="AC352" s="301"/>
      <c r="AD352" s="191"/>
      <c r="AE352" s="192"/>
      <c r="AF352" s="414"/>
      <c r="AG352" s="389"/>
      <c r="AH352" s="159"/>
      <c r="AI352" s="159"/>
      <c r="AJ352" s="303"/>
      <c r="AK352" s="303"/>
      <c r="AL352" s="304"/>
      <c r="AM352" s="196"/>
      <c r="AN352" s="197"/>
      <c r="AO352" s="198"/>
      <c r="AP352" s="303"/>
      <c r="AQ352" s="303"/>
      <c r="AR352" s="304"/>
      <c r="AS352" s="196"/>
      <c r="AT352" s="197"/>
      <c r="AU352" s="198"/>
      <c r="AV352" s="303"/>
      <c r="AW352" s="303"/>
      <c r="AX352" s="304"/>
      <c r="AY352" s="196"/>
      <c r="AZ352" s="197"/>
      <c r="BA352" s="197"/>
      <c r="BB352" s="303"/>
      <c r="BC352" s="303"/>
      <c r="BD352" s="304"/>
      <c r="BE352" s="196"/>
      <c r="BF352" s="197"/>
      <c r="BG352" s="198"/>
      <c r="BH352" s="197"/>
      <c r="BI352" s="191"/>
      <c r="BJ352" s="197"/>
      <c r="BK352" s="204"/>
      <c r="BL352" s="204"/>
      <c r="BM352" s="205"/>
      <c r="BN352" s="207"/>
      <c r="BO352" s="207"/>
      <c r="BP352" s="205"/>
      <c r="BQ352" s="205"/>
      <c r="BT352" s="208"/>
      <c r="BU352" s="208"/>
      <c r="BV352" s="208"/>
      <c r="CA352" s="208"/>
      <c r="CB352" s="208"/>
      <c r="CF352" s="161">
        <v>6341</v>
      </c>
      <c r="CG352" s="161">
        <v>6341</v>
      </c>
      <c r="CH352" s="161" t="s">
        <v>497</v>
      </c>
      <c r="CI352" s="161">
        <v>6341</v>
      </c>
    </row>
    <row r="353" spans="1:87" ht="12.75" customHeight="1">
      <c r="A353" s="397"/>
      <c r="B353" s="378"/>
      <c r="C353" s="379"/>
      <c r="D353" s="379"/>
      <c r="E353" s="379"/>
      <c r="F353" s="379"/>
      <c r="G353" s="380"/>
      <c r="H353" s="212" t="s">
        <v>24</v>
      </c>
      <c r="I353" s="212"/>
      <c r="J353" s="299"/>
      <c r="K353" s="384" t="str">
        <f>IF($J353&lt;&gt;"",IF($AF353="0-",AP353,IF($AF353="+0",AV353,IF($AF353="+-",BB353,AJ353))),"")</f>
        <v/>
      </c>
      <c r="L353" s="386" t="str">
        <f>IF($J353&lt;&gt;"",IF($AF353="0-",AQ353,IF($AF353="+0",AW353,IF($AF353="+-",BC353,AK353))),"")</f>
        <v/>
      </c>
      <c r="M353" s="384" t="str">
        <f>IF($J353&lt;&gt;"",IF($AF353="0-",AR353,IF($AF353="+0",AX353,IF($AF353="+-",BD353,AL353))),"")</f>
        <v/>
      </c>
      <c r="N353" s="300"/>
      <c r="O353" s="240"/>
      <c r="P353" s="240"/>
      <c r="Q353" s="240"/>
      <c r="R353" s="240"/>
      <c r="S353" s="240"/>
      <c r="T353" s="240"/>
      <c r="U353" s="240"/>
      <c r="V353" s="240"/>
      <c r="W353" s="240"/>
      <c r="X353" s="240"/>
      <c r="Y353" s="240"/>
      <c r="Z353" s="240"/>
      <c r="AA353" s="240"/>
      <c r="AB353" s="240"/>
      <c r="AC353" s="301"/>
      <c r="AD353" s="191"/>
      <c r="AE353" s="192"/>
      <c r="AF353" s="413"/>
      <c r="AG353" s="388" t="str">
        <f>IF(AF353&lt;&gt;"",VLOOKUP(AF353,$AH$13:$AI$16,2),"")</f>
        <v/>
      </c>
      <c r="AH353" s="159"/>
      <c r="AI353" s="159"/>
      <c r="AJ353" s="199">
        <f>IF(AN353&gt;=12,DATEDIF(BK353,BN353,"y")+1,DATEDIF(BK353,BN353,"y"))</f>
        <v>0</v>
      </c>
      <c r="AK353" s="199">
        <f>IF(AN353&gt;=12,AN353-12,AN353)</f>
        <v>0</v>
      </c>
      <c r="AL353" s="200" t="str">
        <f>IF(AO353&lt;=15,"半",0)</f>
        <v>半</v>
      </c>
      <c r="AM353" s="196">
        <f>DATEDIF(BK353,BN353,"y")</f>
        <v>0</v>
      </c>
      <c r="AN353" s="197">
        <f>IF(AO353&gt;=16,DATEDIF(BK353,BN353,"ym")+1,DATEDIF(BK353,BN353,"ym"))</f>
        <v>0</v>
      </c>
      <c r="AO353" s="198">
        <f>DATEDIF(BK353,BN353,"md")</f>
        <v>14</v>
      </c>
      <c r="AP353" s="199" t="e">
        <f>IF(AT353&gt;=12,DATEDIF(BK353,BO353,"y")+1,DATEDIF(BK353,BO353,"y"))</f>
        <v>#NUM!</v>
      </c>
      <c r="AQ353" s="199" t="e">
        <f>IF(AT353&gt;=12,AT353-12,AT353)</f>
        <v>#NUM!</v>
      </c>
      <c r="AR353" s="200" t="e">
        <f>IF(AU353&lt;=15,"半",0)</f>
        <v>#NUM!</v>
      </c>
      <c r="AS353" s="196" t="e">
        <f>DATEDIF(BK353,BO353,"y")</f>
        <v>#NUM!</v>
      </c>
      <c r="AT353" s="197" t="e">
        <f>IF(AU353&gt;=16,DATEDIF(BK353,BO353,"ym")+1,DATEDIF(BK353,BO353,"ym"))</f>
        <v>#NUM!</v>
      </c>
      <c r="AU353" s="198" t="e">
        <f>DATEDIF(BK353,BO353,"md")</f>
        <v>#NUM!</v>
      </c>
      <c r="AV353" s="199" t="e">
        <f>IF(AZ353&gt;=12,DATEDIF(BL353,BN353,"y")+1,DATEDIF(BL353,BN353,"y"))</f>
        <v>#NUM!</v>
      </c>
      <c r="AW353" s="199" t="e">
        <f>IF(AZ353&gt;=12,AZ353-12,AZ353)</f>
        <v>#NUM!</v>
      </c>
      <c r="AX353" s="200" t="e">
        <f>IF(BA353&lt;=15,"半",0)</f>
        <v>#NUM!</v>
      </c>
      <c r="AY353" s="196" t="e">
        <f>DATEDIF(BL353,BN353,"y")</f>
        <v>#NUM!</v>
      </c>
      <c r="AZ353" s="197" t="e">
        <f>IF(BA353&gt;=16,DATEDIF(BL353,BN353,"ym")+1,DATEDIF(BL353,BN353,"ym"))</f>
        <v>#NUM!</v>
      </c>
      <c r="BA353" s="197" t="e">
        <f>DATEDIF(BL353,BN353,"md")</f>
        <v>#NUM!</v>
      </c>
      <c r="BB353" s="199" t="e">
        <f>IF(BF353&gt;=12,DATEDIF(BL353,BO353,"y")+1,DATEDIF(BL353,BO353,"y"))</f>
        <v>#NUM!</v>
      </c>
      <c r="BC353" s="199" t="e">
        <f>IF(BF353&gt;=12,BF353-12,BF353)</f>
        <v>#NUM!</v>
      </c>
      <c r="BD353" s="200" t="e">
        <f>IF(BG353&lt;=15,"半",0)</f>
        <v>#NUM!</v>
      </c>
      <c r="BE353" s="196" t="e">
        <f>DATEDIF(BL353,BO353,"y")</f>
        <v>#NUM!</v>
      </c>
      <c r="BF353" s="197" t="e">
        <f>IF(BG353&gt;=16,DATEDIF(BL353,BO353,"ym")+1,DATEDIF(BL353,BO353,"ym"))</f>
        <v>#NUM!</v>
      </c>
      <c r="BG353" s="198" t="e">
        <f>DATEDIF(BL353,BO353,"md")</f>
        <v>#NUM!</v>
      </c>
      <c r="BH353" s="197"/>
      <c r="BI353" s="191">
        <f>IF(J354="現在",$AG$6,J354)</f>
        <v>0</v>
      </c>
      <c r="BJ353" s="197">
        <v>18</v>
      </c>
      <c r="BK353" s="204">
        <f>IF(DAY(J353)&lt;=15,J353-DAY(J353)+1,J353-DAY(J353)+16)</f>
        <v>1</v>
      </c>
      <c r="BL353" s="204">
        <f>IF(DAY(BK353)=1,BK353+15,BU353)</f>
        <v>16</v>
      </c>
      <c r="BM353" s="205"/>
      <c r="BN353" s="206">
        <f>IF(CD353&gt;=16,CB353,IF(J354="現在",$AG$6-CD353+15,J354-CD353+15))</f>
        <v>15</v>
      </c>
      <c r="BO353" s="207">
        <f>IF(DAY(BN353)=15,BN353-DAY(BN353),BN353-DAY(BN353)+15)</f>
        <v>0</v>
      </c>
      <c r="BP353" s="205"/>
      <c r="BQ353" s="205"/>
      <c r="BR353" s="161">
        <f>YEAR(J353)</f>
        <v>1900</v>
      </c>
      <c r="BS353" s="161">
        <f>MONTH(J353)+1</f>
        <v>2</v>
      </c>
      <c r="BT353" s="208" t="str">
        <f>CONCATENATE(BR353,"/",BS353,"/",1)</f>
        <v>1900/2/1</v>
      </c>
      <c r="BU353" s="208">
        <f t="shared" ref="BU353" si="428">BT353+1-1</f>
        <v>32</v>
      </c>
      <c r="BV353" s="208">
        <f>BT353-1</f>
        <v>31</v>
      </c>
      <c r="BW353" s="161">
        <f t="shared" ref="BW353" si="429">DAY(BV353)</f>
        <v>31</v>
      </c>
      <c r="BX353" s="161">
        <f>DAY(J353)</f>
        <v>0</v>
      </c>
      <c r="BY353" s="161">
        <f>YEAR(BI353)</f>
        <v>1900</v>
      </c>
      <c r="BZ353" s="161">
        <f>IF(MONTH(BI353)=12,MONTH(BI353)-12+1,MONTH(BI353)+1)</f>
        <v>2</v>
      </c>
      <c r="CA353" s="208" t="str">
        <f>IF(BZ353=1,CONCATENATE(BY353+1,"/",BZ353,"/",1),CONCATENATE(BY353,"/",BZ353,"/",1))</f>
        <v>1900/2/1</v>
      </c>
      <c r="CB353" s="208">
        <f t="shared" ref="CB353" si="430">CA353-1</f>
        <v>31</v>
      </c>
      <c r="CC353" s="161">
        <f t="shared" ref="CC353" si="431">DAY(CB353)</f>
        <v>31</v>
      </c>
      <c r="CD353" s="161">
        <f>DAY(BI353)</f>
        <v>0</v>
      </c>
      <c r="CF353" s="161">
        <v>6361</v>
      </c>
      <c r="CG353" s="161">
        <v>6361</v>
      </c>
      <c r="CH353" s="161" t="s">
        <v>498</v>
      </c>
      <c r="CI353" s="161">
        <v>6361</v>
      </c>
    </row>
    <row r="354" spans="1:87" ht="12.75" customHeight="1">
      <c r="A354" s="415"/>
      <c r="B354" s="381"/>
      <c r="C354" s="382"/>
      <c r="D354" s="382"/>
      <c r="E354" s="382"/>
      <c r="F354" s="382"/>
      <c r="G354" s="383"/>
      <c r="H354" s="209" t="s">
        <v>25</v>
      </c>
      <c r="I354" s="209"/>
      <c r="J354" s="302"/>
      <c r="K354" s="385"/>
      <c r="L354" s="387"/>
      <c r="M354" s="385"/>
      <c r="N354" s="300"/>
      <c r="O354" s="240"/>
      <c r="P354" s="240"/>
      <c r="Q354" s="240"/>
      <c r="R354" s="240"/>
      <c r="S354" s="240"/>
      <c r="T354" s="240"/>
      <c r="U354" s="240"/>
      <c r="V354" s="240"/>
      <c r="W354" s="240"/>
      <c r="X354" s="240"/>
      <c r="Y354" s="240"/>
      <c r="Z354" s="240"/>
      <c r="AA354" s="240"/>
      <c r="AB354" s="240"/>
      <c r="AC354" s="301"/>
      <c r="AD354" s="191"/>
      <c r="AE354" s="192"/>
      <c r="AF354" s="414"/>
      <c r="AG354" s="389"/>
      <c r="AH354" s="159"/>
      <c r="AI354" s="159"/>
      <c r="AJ354" s="303"/>
      <c r="AK354" s="303"/>
      <c r="AL354" s="304"/>
      <c r="AM354" s="196"/>
      <c r="AN354" s="197"/>
      <c r="AO354" s="198"/>
      <c r="AP354" s="303"/>
      <c r="AQ354" s="303"/>
      <c r="AR354" s="304"/>
      <c r="AS354" s="196"/>
      <c r="AT354" s="197"/>
      <c r="AU354" s="198"/>
      <c r="AV354" s="303"/>
      <c r="AW354" s="303"/>
      <c r="AX354" s="304"/>
      <c r="AY354" s="196"/>
      <c r="AZ354" s="197"/>
      <c r="BA354" s="197"/>
      <c r="BB354" s="303"/>
      <c r="BC354" s="303"/>
      <c r="BD354" s="304"/>
      <c r="BE354" s="196"/>
      <c r="BF354" s="197"/>
      <c r="BG354" s="198"/>
      <c r="BH354" s="197"/>
      <c r="BI354" s="191"/>
      <c r="BJ354" s="197"/>
      <c r="BK354" s="204"/>
      <c r="BL354" s="204"/>
      <c r="BM354" s="205"/>
      <c r="BN354" s="207"/>
      <c r="BO354" s="207"/>
      <c r="BP354" s="205"/>
      <c r="BQ354" s="205"/>
      <c r="BT354" s="208"/>
      <c r="BU354" s="208"/>
      <c r="BV354" s="208"/>
      <c r="CA354" s="208"/>
      <c r="CB354" s="208"/>
      <c r="CF354" s="161">
        <v>6362</v>
      </c>
      <c r="CG354" s="161">
        <v>6362</v>
      </c>
      <c r="CH354" s="161" t="s">
        <v>499</v>
      </c>
      <c r="CI354" s="161">
        <v>6362</v>
      </c>
    </row>
    <row r="355" spans="1:87" ht="12.75" customHeight="1">
      <c r="A355" s="397"/>
      <c r="B355" s="378"/>
      <c r="C355" s="379"/>
      <c r="D355" s="379"/>
      <c r="E355" s="379"/>
      <c r="F355" s="379"/>
      <c r="G355" s="380"/>
      <c r="H355" s="212" t="s">
        <v>24</v>
      </c>
      <c r="I355" s="212"/>
      <c r="J355" s="299"/>
      <c r="K355" s="384" t="str">
        <f>IF($J355&lt;&gt;"",IF($AF355="0-",AP355,IF($AF355="+0",AV355,IF($AF355="+-",BB355,AJ355))),"")</f>
        <v/>
      </c>
      <c r="L355" s="386" t="str">
        <f>IF($J355&lt;&gt;"",IF($AF355="0-",AQ355,IF($AF355="+0",AW355,IF($AF355="+-",BC355,AK355))),"")</f>
        <v/>
      </c>
      <c r="M355" s="384" t="str">
        <f>IF($J355&lt;&gt;"",IF($AF355="0-",AR355,IF($AF355="+0",AX355,IF($AF355="+-",BD355,AL355))),"")</f>
        <v/>
      </c>
      <c r="N355" s="300"/>
      <c r="O355" s="240"/>
      <c r="P355" s="240"/>
      <c r="Q355" s="240"/>
      <c r="R355" s="240"/>
      <c r="S355" s="240"/>
      <c r="T355" s="240"/>
      <c r="U355" s="240"/>
      <c r="V355" s="240"/>
      <c r="W355" s="240"/>
      <c r="X355" s="240"/>
      <c r="Y355" s="240"/>
      <c r="Z355" s="240"/>
      <c r="AA355" s="240"/>
      <c r="AB355" s="240"/>
      <c r="AC355" s="301"/>
      <c r="AD355" s="191"/>
      <c r="AE355" s="192"/>
      <c r="AF355" s="413"/>
      <c r="AG355" s="388" t="str">
        <f>IF(AF355&lt;&gt;"",VLOOKUP(AF355,$AH$13:$AI$16,2),"")</f>
        <v/>
      </c>
      <c r="AH355" s="159"/>
      <c r="AI355" s="159"/>
      <c r="AJ355" s="199">
        <f>IF(AN355&gt;=12,DATEDIF(BK355,BN355,"y")+1,DATEDIF(BK355,BN355,"y"))</f>
        <v>0</v>
      </c>
      <c r="AK355" s="199">
        <f>IF(AN355&gt;=12,AN355-12,AN355)</f>
        <v>0</v>
      </c>
      <c r="AL355" s="200" t="str">
        <f>IF(AO355&lt;=15,"半",0)</f>
        <v>半</v>
      </c>
      <c r="AM355" s="196">
        <f>DATEDIF(BK355,BN355,"y")</f>
        <v>0</v>
      </c>
      <c r="AN355" s="197">
        <f>IF(AO355&gt;=16,DATEDIF(BK355,BN355,"ym")+1,DATEDIF(BK355,BN355,"ym"))</f>
        <v>0</v>
      </c>
      <c r="AO355" s="198">
        <f>DATEDIF(BK355,BN355,"md")</f>
        <v>14</v>
      </c>
      <c r="AP355" s="199" t="e">
        <f>IF(AT355&gt;=12,DATEDIF(BK355,BO355,"y")+1,DATEDIF(BK355,BO355,"y"))</f>
        <v>#NUM!</v>
      </c>
      <c r="AQ355" s="199" t="e">
        <f>IF(AT355&gt;=12,AT355-12,AT355)</f>
        <v>#NUM!</v>
      </c>
      <c r="AR355" s="200" t="e">
        <f>IF(AU355&lt;=15,"半",0)</f>
        <v>#NUM!</v>
      </c>
      <c r="AS355" s="196" t="e">
        <f>DATEDIF(BK355,BO355,"y")</f>
        <v>#NUM!</v>
      </c>
      <c r="AT355" s="197" t="e">
        <f>IF(AU355&gt;=16,DATEDIF(BK355,BO355,"ym")+1,DATEDIF(BK355,BO355,"ym"))</f>
        <v>#NUM!</v>
      </c>
      <c r="AU355" s="198" t="e">
        <f>DATEDIF(BK355,BO355,"md")</f>
        <v>#NUM!</v>
      </c>
      <c r="AV355" s="199" t="e">
        <f>IF(AZ355&gt;=12,DATEDIF(BL355,BN355,"y")+1,DATEDIF(BL355,BN355,"y"))</f>
        <v>#NUM!</v>
      </c>
      <c r="AW355" s="199" t="e">
        <f>IF(AZ355&gt;=12,AZ355-12,AZ355)</f>
        <v>#NUM!</v>
      </c>
      <c r="AX355" s="200" t="e">
        <f>IF(BA355&lt;=15,"半",0)</f>
        <v>#NUM!</v>
      </c>
      <c r="AY355" s="196" t="e">
        <f>DATEDIF(BL355,BN355,"y")</f>
        <v>#NUM!</v>
      </c>
      <c r="AZ355" s="197" t="e">
        <f>IF(BA355&gt;=16,DATEDIF(BL355,BN355,"ym")+1,DATEDIF(BL355,BN355,"ym"))</f>
        <v>#NUM!</v>
      </c>
      <c r="BA355" s="197" t="e">
        <f>DATEDIF(BL355,BN355,"md")</f>
        <v>#NUM!</v>
      </c>
      <c r="BB355" s="199" t="e">
        <f>IF(BF355&gt;=12,DATEDIF(BL355,BO355,"y")+1,DATEDIF(BL355,BO355,"y"))</f>
        <v>#NUM!</v>
      </c>
      <c r="BC355" s="199" t="e">
        <f>IF(BF355&gt;=12,BF355-12,BF355)</f>
        <v>#NUM!</v>
      </c>
      <c r="BD355" s="200" t="e">
        <f>IF(BG355&lt;=15,"半",0)</f>
        <v>#NUM!</v>
      </c>
      <c r="BE355" s="196" t="e">
        <f>DATEDIF(BL355,BO355,"y")</f>
        <v>#NUM!</v>
      </c>
      <c r="BF355" s="197" t="e">
        <f>IF(BG355&gt;=16,DATEDIF(BL355,BO355,"ym")+1,DATEDIF(BL355,BO355,"ym"))</f>
        <v>#NUM!</v>
      </c>
      <c r="BG355" s="198" t="e">
        <f>DATEDIF(BL355,BO355,"md")</f>
        <v>#NUM!</v>
      </c>
      <c r="BH355" s="197"/>
      <c r="BI355" s="191">
        <f>IF(J356="現在",$AG$6,J356)</f>
        <v>0</v>
      </c>
      <c r="BJ355" s="197">
        <v>19</v>
      </c>
      <c r="BK355" s="204">
        <f>IF(DAY(J355)&lt;=15,J355-DAY(J355)+1,J355-DAY(J355)+16)</f>
        <v>1</v>
      </c>
      <c r="BL355" s="204">
        <f>IF(DAY(BK355)=1,BK355+15,BU355)</f>
        <v>16</v>
      </c>
      <c r="BM355" s="205"/>
      <c r="BN355" s="206">
        <f>IF(CD355&gt;=16,CB355,IF(J356="現在",$AG$6-CD355+15,J356-CD355+15))</f>
        <v>15</v>
      </c>
      <c r="BO355" s="207">
        <f>IF(DAY(BN355)=15,BN355-DAY(BN355),BN355-DAY(BN355)+15)</f>
        <v>0</v>
      </c>
      <c r="BP355" s="205"/>
      <c r="BQ355" s="205"/>
      <c r="BR355" s="161">
        <f>YEAR(J355)</f>
        <v>1900</v>
      </c>
      <c r="BS355" s="161">
        <f>MONTH(J355)+1</f>
        <v>2</v>
      </c>
      <c r="BT355" s="208" t="str">
        <f>CONCATENATE(BR355,"/",BS355,"/",1)</f>
        <v>1900/2/1</v>
      </c>
      <c r="BU355" s="208">
        <f t="shared" ref="BU355" si="432">BT355+1-1</f>
        <v>32</v>
      </c>
      <c r="BV355" s="208">
        <f>BT355-1</f>
        <v>31</v>
      </c>
      <c r="BW355" s="161">
        <f t="shared" ref="BW355" si="433">DAY(BV355)</f>
        <v>31</v>
      </c>
      <c r="BX355" s="161">
        <f>DAY(J355)</f>
        <v>0</v>
      </c>
      <c r="BY355" s="161">
        <f>YEAR(BI355)</f>
        <v>1900</v>
      </c>
      <c r="BZ355" s="161">
        <f>IF(MONTH(BI355)=12,MONTH(BI355)-12+1,MONTH(BI355)+1)</f>
        <v>2</v>
      </c>
      <c r="CA355" s="208" t="str">
        <f>IF(BZ355=1,CONCATENATE(BY355+1,"/",BZ355,"/",1),CONCATENATE(BY355,"/",BZ355,"/",1))</f>
        <v>1900/2/1</v>
      </c>
      <c r="CB355" s="208">
        <f t="shared" ref="CB355" si="434">CA355-1</f>
        <v>31</v>
      </c>
      <c r="CC355" s="161">
        <f t="shared" ref="CC355" si="435">DAY(CB355)</f>
        <v>31</v>
      </c>
      <c r="CD355" s="161">
        <f>DAY(BI355)</f>
        <v>0</v>
      </c>
      <c r="CF355" s="161">
        <v>6363</v>
      </c>
      <c r="CG355" s="161">
        <v>6363</v>
      </c>
      <c r="CH355" s="161" t="s">
        <v>500</v>
      </c>
      <c r="CI355" s="161">
        <v>6363</v>
      </c>
    </row>
    <row r="356" spans="1:87" ht="12.75" customHeight="1">
      <c r="A356" s="415"/>
      <c r="B356" s="381"/>
      <c r="C356" s="382"/>
      <c r="D356" s="382"/>
      <c r="E356" s="382"/>
      <c r="F356" s="382"/>
      <c r="G356" s="383"/>
      <c r="H356" s="209" t="s">
        <v>25</v>
      </c>
      <c r="I356" s="209"/>
      <c r="J356" s="302"/>
      <c r="K356" s="385"/>
      <c r="L356" s="387"/>
      <c r="M356" s="385"/>
      <c r="N356" s="300"/>
      <c r="O356" s="240"/>
      <c r="P356" s="240"/>
      <c r="Q356" s="240"/>
      <c r="R356" s="240"/>
      <c r="S356" s="240"/>
      <c r="T356" s="240"/>
      <c r="U356" s="240"/>
      <c r="V356" s="240"/>
      <c r="W356" s="240"/>
      <c r="X356" s="240"/>
      <c r="Y356" s="240"/>
      <c r="Z356" s="240"/>
      <c r="AA356" s="240"/>
      <c r="AB356" s="240"/>
      <c r="AC356" s="301"/>
      <c r="AE356" s="192"/>
      <c r="AF356" s="414"/>
      <c r="AG356" s="389"/>
      <c r="AH356" s="159"/>
      <c r="AI356" s="159"/>
      <c r="AJ356" s="303"/>
      <c r="AK356" s="303"/>
      <c r="AL356" s="304"/>
      <c r="AM356" s="196"/>
      <c r="AN356" s="197"/>
      <c r="AO356" s="198"/>
      <c r="AP356" s="303"/>
      <c r="AQ356" s="303"/>
      <c r="AR356" s="304"/>
      <c r="AS356" s="196"/>
      <c r="AT356" s="197"/>
      <c r="AU356" s="198"/>
      <c r="AV356" s="303"/>
      <c r="AW356" s="303"/>
      <c r="AX356" s="304"/>
      <c r="AY356" s="196"/>
      <c r="AZ356" s="197"/>
      <c r="BA356" s="197"/>
      <c r="BB356" s="303"/>
      <c r="BC356" s="303"/>
      <c r="BD356" s="304"/>
      <c r="BE356" s="196"/>
      <c r="BF356" s="197"/>
      <c r="BG356" s="198"/>
      <c r="BH356" s="197"/>
      <c r="BI356" s="191"/>
      <c r="BJ356" s="197"/>
      <c r="BK356" s="204"/>
      <c r="BL356" s="204"/>
      <c r="BM356" s="205"/>
      <c r="BN356" s="207"/>
      <c r="BO356" s="207"/>
      <c r="BP356" s="205"/>
      <c r="BQ356" s="205"/>
      <c r="BT356" s="208"/>
      <c r="BU356" s="208"/>
      <c r="BV356" s="208"/>
      <c r="CA356" s="208"/>
      <c r="CB356" s="208"/>
      <c r="CF356" s="161">
        <v>6364</v>
      </c>
      <c r="CG356" s="161">
        <v>6364</v>
      </c>
      <c r="CH356" s="161" t="s">
        <v>501</v>
      </c>
      <c r="CI356" s="161">
        <v>6364</v>
      </c>
    </row>
    <row r="357" spans="1:87" ht="12.75" customHeight="1">
      <c r="A357" s="397"/>
      <c r="B357" s="378"/>
      <c r="C357" s="379"/>
      <c r="D357" s="379"/>
      <c r="E357" s="379"/>
      <c r="F357" s="379"/>
      <c r="G357" s="380"/>
      <c r="H357" s="212" t="s">
        <v>24</v>
      </c>
      <c r="I357" s="212"/>
      <c r="J357" s="299"/>
      <c r="K357" s="384" t="str">
        <f>IF($J357&lt;&gt;"",IF($AF357="0-",AP357,IF($AF357="+0",AV357,IF($AF357="+-",BB357,AJ357))),"")</f>
        <v/>
      </c>
      <c r="L357" s="386" t="str">
        <f>IF($J357&lt;&gt;"",IF($AF357="0-",AQ357,IF($AF357="+0",AW357,IF($AF357="+-",BC357,AK357))),"")</f>
        <v/>
      </c>
      <c r="M357" s="384" t="str">
        <f>IF($J357&lt;&gt;"",IF($AF357="0-",AR357,IF($AF357="+0",AX357,IF($AF357="+-",BD357,AL357))),"")</f>
        <v/>
      </c>
      <c r="N357" s="300"/>
      <c r="O357" s="240"/>
      <c r="P357" s="240"/>
      <c r="Q357" s="240"/>
      <c r="R357" s="240"/>
      <c r="S357" s="240"/>
      <c r="T357" s="240"/>
      <c r="U357" s="240"/>
      <c r="V357" s="240"/>
      <c r="W357" s="240"/>
      <c r="X357" s="240"/>
      <c r="Y357" s="240"/>
      <c r="Z357" s="240"/>
      <c r="AA357" s="240"/>
      <c r="AB357" s="240"/>
      <c r="AC357" s="301"/>
      <c r="AD357" s="191"/>
      <c r="AE357" s="192"/>
      <c r="AF357" s="413"/>
      <c r="AG357" s="388" t="str">
        <f>IF(AF357&lt;&gt;"",VLOOKUP(AF357,$AH$13:$AI$16,2),"")</f>
        <v/>
      </c>
      <c r="AH357" s="159"/>
      <c r="AI357" s="159"/>
      <c r="AJ357" s="199">
        <f>IF(AN357&gt;=12,DATEDIF(BK357,BN357,"y")+1,DATEDIF(BK357,BN357,"y"))</f>
        <v>0</v>
      </c>
      <c r="AK357" s="199">
        <f>IF(AN357&gt;=12,AN357-12,AN357)</f>
        <v>0</v>
      </c>
      <c r="AL357" s="200" t="str">
        <f>IF(AO357&lt;=15,"半",0)</f>
        <v>半</v>
      </c>
      <c r="AM357" s="196">
        <f>DATEDIF(BK357,BN357,"y")</f>
        <v>0</v>
      </c>
      <c r="AN357" s="197">
        <f>IF(AO357&gt;=16,DATEDIF(BK357,BN357,"ym")+1,DATEDIF(BK357,BN357,"ym"))</f>
        <v>0</v>
      </c>
      <c r="AO357" s="198">
        <f>DATEDIF(BK357,BN357,"md")</f>
        <v>14</v>
      </c>
      <c r="AP357" s="199" t="e">
        <f>IF(AT357&gt;=12,DATEDIF(BK357,BO357,"y")+1,DATEDIF(BK357,BO357,"y"))</f>
        <v>#NUM!</v>
      </c>
      <c r="AQ357" s="199" t="e">
        <f>IF(AT357&gt;=12,AT357-12,AT357)</f>
        <v>#NUM!</v>
      </c>
      <c r="AR357" s="200" t="e">
        <f>IF(AU357&lt;=15,"半",0)</f>
        <v>#NUM!</v>
      </c>
      <c r="AS357" s="196" t="e">
        <f>DATEDIF(BK357,BO357,"y")</f>
        <v>#NUM!</v>
      </c>
      <c r="AT357" s="197" t="e">
        <f>IF(AU357&gt;=16,DATEDIF(BK357,BO357,"ym")+1,DATEDIF(BK357,BO357,"ym"))</f>
        <v>#NUM!</v>
      </c>
      <c r="AU357" s="198" t="e">
        <f>DATEDIF(BK357,BO357,"md")</f>
        <v>#NUM!</v>
      </c>
      <c r="AV357" s="199" t="e">
        <f>IF(AZ357&gt;=12,DATEDIF(BL357,BN357,"y")+1,DATEDIF(BL357,BN357,"y"))</f>
        <v>#NUM!</v>
      </c>
      <c r="AW357" s="199" t="e">
        <f>IF(AZ357&gt;=12,AZ357-12,AZ357)</f>
        <v>#NUM!</v>
      </c>
      <c r="AX357" s="200" t="e">
        <f>IF(BA357&lt;=15,"半",0)</f>
        <v>#NUM!</v>
      </c>
      <c r="AY357" s="196" t="e">
        <f>DATEDIF(BL357,BN357,"y")</f>
        <v>#NUM!</v>
      </c>
      <c r="AZ357" s="197" t="e">
        <f>IF(BA357&gt;=16,DATEDIF(BL357,BN357,"ym")+1,DATEDIF(BL357,BN357,"ym"))</f>
        <v>#NUM!</v>
      </c>
      <c r="BA357" s="197" t="e">
        <f>DATEDIF(BL357,BN357,"md")</f>
        <v>#NUM!</v>
      </c>
      <c r="BB357" s="199" t="e">
        <f>IF(BF357&gt;=12,DATEDIF(BL357,BO357,"y")+1,DATEDIF(BL357,BO357,"y"))</f>
        <v>#NUM!</v>
      </c>
      <c r="BC357" s="199" t="e">
        <f>IF(BF357&gt;=12,BF357-12,BF357)</f>
        <v>#NUM!</v>
      </c>
      <c r="BD357" s="200" t="e">
        <f>IF(BG357&lt;=15,"半",0)</f>
        <v>#NUM!</v>
      </c>
      <c r="BE357" s="196" t="e">
        <f>DATEDIF(BL357,BO357,"y")</f>
        <v>#NUM!</v>
      </c>
      <c r="BF357" s="197" t="e">
        <f>IF(BG357&gt;=16,DATEDIF(BL357,BO357,"ym")+1,DATEDIF(BL357,BO357,"ym"))</f>
        <v>#NUM!</v>
      </c>
      <c r="BG357" s="198" t="e">
        <f>DATEDIF(BL357,BO357,"md")</f>
        <v>#NUM!</v>
      </c>
      <c r="BH357" s="197"/>
      <c r="BI357" s="191">
        <f>IF(J358="現在",$AG$6,J358)</f>
        <v>0</v>
      </c>
      <c r="BJ357" s="197">
        <v>20</v>
      </c>
      <c r="BK357" s="204">
        <f>IF(DAY(J357)&lt;=15,J357-DAY(J357)+1,J357-DAY(J357)+16)</f>
        <v>1</v>
      </c>
      <c r="BL357" s="204">
        <f>IF(DAY(BK357)=1,BK357+15,BU357)</f>
        <v>16</v>
      </c>
      <c r="BM357" s="205"/>
      <c r="BN357" s="206">
        <f>IF(CD357&gt;=16,CB357,IF(J358="現在",$AG$6-CD357+15,J358-CD357+15))</f>
        <v>15</v>
      </c>
      <c r="BO357" s="207">
        <f>IF(DAY(BN357)=15,BN357-DAY(BN357),BN357-DAY(BN357)+15)</f>
        <v>0</v>
      </c>
      <c r="BP357" s="205"/>
      <c r="BQ357" s="205"/>
      <c r="BR357" s="161">
        <f>YEAR(J357)</f>
        <v>1900</v>
      </c>
      <c r="BS357" s="161">
        <f>MONTH(J357)+1</f>
        <v>2</v>
      </c>
      <c r="BT357" s="208" t="str">
        <f>CONCATENATE(BR357,"/",BS357,"/",1)</f>
        <v>1900/2/1</v>
      </c>
      <c r="BU357" s="208">
        <f t="shared" ref="BU357" si="436">BT357+1-1</f>
        <v>32</v>
      </c>
      <c r="BV357" s="208">
        <f>BT357-1</f>
        <v>31</v>
      </c>
      <c r="BW357" s="161">
        <f t="shared" ref="BW357" si="437">DAY(BV357)</f>
        <v>31</v>
      </c>
      <c r="BX357" s="161">
        <f>DAY(J357)</f>
        <v>0</v>
      </c>
      <c r="BY357" s="161">
        <f>YEAR(BI357)</f>
        <v>1900</v>
      </c>
      <c r="BZ357" s="161">
        <f>IF(MONTH(BI357)=12,MONTH(BI357)-12+1,MONTH(BI357)+1)</f>
        <v>2</v>
      </c>
      <c r="CA357" s="208" t="str">
        <f>IF(BZ357=1,CONCATENATE(BY357+1,"/",BZ357,"/",1),CONCATENATE(BY357,"/",BZ357,"/",1))</f>
        <v>1900/2/1</v>
      </c>
      <c r="CB357" s="208">
        <f t="shared" ref="CB357" si="438">CA357-1</f>
        <v>31</v>
      </c>
      <c r="CC357" s="161">
        <f t="shared" ref="CC357" si="439">DAY(CB357)</f>
        <v>31</v>
      </c>
      <c r="CD357" s="161">
        <f>DAY(BI357)</f>
        <v>0</v>
      </c>
      <c r="CF357" s="161">
        <v>6365</v>
      </c>
      <c r="CG357" s="161">
        <v>6365</v>
      </c>
      <c r="CH357" s="161" t="s">
        <v>502</v>
      </c>
      <c r="CI357" s="161">
        <v>6365</v>
      </c>
    </row>
    <row r="358" spans="1:87" ht="12.75" customHeight="1">
      <c r="A358" s="415"/>
      <c r="B358" s="381"/>
      <c r="C358" s="382"/>
      <c r="D358" s="382"/>
      <c r="E358" s="382"/>
      <c r="F358" s="382"/>
      <c r="G358" s="383"/>
      <c r="H358" s="209" t="s">
        <v>25</v>
      </c>
      <c r="I358" s="209"/>
      <c r="J358" s="302"/>
      <c r="K358" s="385"/>
      <c r="L358" s="387"/>
      <c r="M358" s="385"/>
      <c r="N358" s="300"/>
      <c r="O358" s="240"/>
      <c r="P358" s="240"/>
      <c r="Q358" s="240"/>
      <c r="R358" s="240"/>
      <c r="S358" s="240"/>
      <c r="T358" s="240"/>
      <c r="U358" s="240"/>
      <c r="V358" s="240"/>
      <c r="W358" s="240"/>
      <c r="X358" s="240"/>
      <c r="Y358" s="240"/>
      <c r="Z358" s="240"/>
      <c r="AA358" s="240"/>
      <c r="AB358" s="240"/>
      <c r="AC358" s="301"/>
      <c r="AD358" s="191"/>
      <c r="AE358" s="192"/>
      <c r="AF358" s="414"/>
      <c r="AG358" s="389"/>
      <c r="AH358" s="159"/>
      <c r="AI358" s="159"/>
      <c r="AJ358" s="303"/>
      <c r="AK358" s="303"/>
      <c r="AL358" s="304"/>
      <c r="AM358" s="196"/>
      <c r="AN358" s="197"/>
      <c r="AO358" s="198"/>
      <c r="AP358" s="303"/>
      <c r="AQ358" s="303"/>
      <c r="AR358" s="304"/>
      <c r="AS358" s="196"/>
      <c r="AT358" s="197"/>
      <c r="AU358" s="198"/>
      <c r="AV358" s="303"/>
      <c r="AW358" s="303"/>
      <c r="AX358" s="304"/>
      <c r="AY358" s="196"/>
      <c r="AZ358" s="197"/>
      <c r="BA358" s="197"/>
      <c r="BB358" s="303"/>
      <c r="BC358" s="303"/>
      <c r="BD358" s="304"/>
      <c r="BE358" s="196"/>
      <c r="BF358" s="197"/>
      <c r="BG358" s="198"/>
      <c r="BH358" s="197"/>
      <c r="BI358" s="191"/>
      <c r="BJ358" s="197"/>
      <c r="BK358" s="204"/>
      <c r="BL358" s="204"/>
      <c r="BM358" s="205"/>
      <c r="BN358" s="207"/>
      <c r="BO358" s="207"/>
      <c r="BP358" s="205"/>
      <c r="BQ358" s="205"/>
      <c r="BT358" s="208"/>
      <c r="BU358" s="208"/>
      <c r="BV358" s="208"/>
      <c r="CA358" s="208"/>
      <c r="CB358" s="208"/>
      <c r="CF358" s="161">
        <v>6366</v>
      </c>
      <c r="CG358" s="161">
        <v>6366</v>
      </c>
      <c r="CH358" s="161" t="s">
        <v>503</v>
      </c>
      <c r="CI358" s="161">
        <v>6366</v>
      </c>
    </row>
    <row r="359" spans="1:87" ht="12.75" customHeight="1">
      <c r="A359" s="397"/>
      <c r="B359" s="378"/>
      <c r="C359" s="379"/>
      <c r="D359" s="379"/>
      <c r="E359" s="379"/>
      <c r="F359" s="379"/>
      <c r="G359" s="380"/>
      <c r="H359" s="212" t="s">
        <v>24</v>
      </c>
      <c r="I359" s="212"/>
      <c r="J359" s="299"/>
      <c r="K359" s="384" t="str">
        <f>IF($J359&lt;&gt;"",IF($AF359="0-",AP359,IF($AF359="+0",AV359,IF($AF359="+-",BB359,AJ359))),"")</f>
        <v/>
      </c>
      <c r="L359" s="386" t="str">
        <f>IF($J359&lt;&gt;"",IF($AF359="0-",AQ359,IF($AF359="+0",AW359,IF($AF359="+-",BC359,AK359))),"")</f>
        <v/>
      </c>
      <c r="M359" s="384" t="str">
        <f>IF($J359&lt;&gt;"",IF($AF359="0-",AR359,IF($AF359="+0",AX359,IF($AF359="+-",BD359,AL359))),"")</f>
        <v/>
      </c>
      <c r="N359" s="219"/>
      <c r="O359" s="220"/>
      <c r="P359" s="445" t="s">
        <v>41</v>
      </c>
      <c r="Q359" s="446"/>
      <c r="R359" s="446"/>
      <c r="S359" s="446"/>
      <c r="T359" s="446"/>
      <c r="U359" s="446" t="s">
        <v>94</v>
      </c>
      <c r="V359" s="447"/>
      <c r="W359" s="445" t="s">
        <v>41</v>
      </c>
      <c r="X359" s="446"/>
      <c r="Y359" s="446"/>
      <c r="Z359" s="446"/>
      <c r="AA359" s="446"/>
      <c r="AB359" s="446" t="s">
        <v>94</v>
      </c>
      <c r="AC359" s="468"/>
      <c r="AD359" s="305"/>
      <c r="AE359" s="192"/>
      <c r="AF359" s="413"/>
      <c r="AG359" s="388" t="str">
        <f>IF(AF359&lt;&gt;"",VLOOKUP(AF359,$AH$13:$AI$16,2),"")</f>
        <v/>
      </c>
      <c r="AH359" s="159"/>
      <c r="AI359" s="159"/>
      <c r="AJ359" s="199">
        <f>IF(AN359&gt;=12,DATEDIF(BK359,BN359,"y")+1,DATEDIF(BK359,BN359,"y"))</f>
        <v>0</v>
      </c>
      <c r="AK359" s="199">
        <f>IF(AN359&gt;=12,AN359-12,AN359)</f>
        <v>0</v>
      </c>
      <c r="AL359" s="200" t="str">
        <f>IF(AO359&lt;=15,"半",0)</f>
        <v>半</v>
      </c>
      <c r="AM359" s="196">
        <f>DATEDIF(BK359,BN359,"y")</f>
        <v>0</v>
      </c>
      <c r="AN359" s="197">
        <f>IF(AO359&gt;=16,DATEDIF(BK359,BN359,"ym")+1,DATEDIF(BK359,BN359,"ym"))</f>
        <v>0</v>
      </c>
      <c r="AO359" s="198">
        <f>DATEDIF(BK359,BN359,"md")</f>
        <v>14</v>
      </c>
      <c r="AP359" s="199" t="e">
        <f>IF(AT359&gt;=12,DATEDIF(BK359,BO359,"y")+1,DATEDIF(BK359,BO359,"y"))</f>
        <v>#NUM!</v>
      </c>
      <c r="AQ359" s="199" t="e">
        <f>IF(AT359&gt;=12,AT359-12,AT359)</f>
        <v>#NUM!</v>
      </c>
      <c r="AR359" s="200" t="e">
        <f>IF(AU359&lt;=15,"半",0)</f>
        <v>#NUM!</v>
      </c>
      <c r="AS359" s="196" t="e">
        <f>DATEDIF(BK359,BO359,"y")</f>
        <v>#NUM!</v>
      </c>
      <c r="AT359" s="197" t="e">
        <f>IF(AU359&gt;=16,DATEDIF(BK359,BO359,"ym")+1,DATEDIF(BK359,BO359,"ym"))</f>
        <v>#NUM!</v>
      </c>
      <c r="AU359" s="198" t="e">
        <f>DATEDIF(BK359,BO359,"md")</f>
        <v>#NUM!</v>
      </c>
      <c r="AV359" s="199" t="e">
        <f>IF(AZ359&gt;=12,DATEDIF(BL359,BN359,"y")+1,DATEDIF(BL359,BN359,"y"))</f>
        <v>#NUM!</v>
      </c>
      <c r="AW359" s="199" t="e">
        <f>IF(AZ359&gt;=12,AZ359-12,AZ359)</f>
        <v>#NUM!</v>
      </c>
      <c r="AX359" s="200" t="e">
        <f>IF(BA359&lt;=15,"半",0)</f>
        <v>#NUM!</v>
      </c>
      <c r="AY359" s="196" t="e">
        <f>DATEDIF(BL359,BN359,"y")</f>
        <v>#NUM!</v>
      </c>
      <c r="AZ359" s="197" t="e">
        <f>IF(BA359&gt;=16,DATEDIF(BL359,BN359,"ym")+1,DATEDIF(BL359,BN359,"ym"))</f>
        <v>#NUM!</v>
      </c>
      <c r="BA359" s="197" t="e">
        <f>DATEDIF(BL359,BN359,"md")</f>
        <v>#NUM!</v>
      </c>
      <c r="BB359" s="199" t="e">
        <f>IF(BF359&gt;=12,DATEDIF(BL359,BO359,"y")+1,DATEDIF(BL359,BO359,"y"))</f>
        <v>#NUM!</v>
      </c>
      <c r="BC359" s="199" t="e">
        <f>IF(BF359&gt;=12,BF359-12,BF359)</f>
        <v>#NUM!</v>
      </c>
      <c r="BD359" s="200" t="e">
        <f>IF(BG359&lt;=15,"半",0)</f>
        <v>#NUM!</v>
      </c>
      <c r="BE359" s="196" t="e">
        <f>DATEDIF(BL359,BO359,"y")</f>
        <v>#NUM!</v>
      </c>
      <c r="BF359" s="197" t="e">
        <f>IF(BG359&gt;=16,DATEDIF(BL359,BO359,"ym")+1,DATEDIF(BL359,BO359,"ym"))</f>
        <v>#NUM!</v>
      </c>
      <c r="BG359" s="198" t="e">
        <f>DATEDIF(BL359,BO359,"md")</f>
        <v>#NUM!</v>
      </c>
      <c r="BH359" s="197"/>
      <c r="BI359" s="191">
        <f>IF(J360="現在",$AG$6,J360)</f>
        <v>0</v>
      </c>
      <c r="BJ359" s="197">
        <v>21</v>
      </c>
      <c r="BK359" s="204">
        <f>IF(DAY(J359)&lt;=15,J359-DAY(J359)+1,J359-DAY(J359)+16)</f>
        <v>1</v>
      </c>
      <c r="BL359" s="204">
        <f>IF(DAY(BK359)=1,BK359+15,BU359)</f>
        <v>16</v>
      </c>
      <c r="BM359" s="205"/>
      <c r="BN359" s="206">
        <f>IF(CD359&gt;=16,CB359,IF(J360="現在",$AG$6-CD359+15,J360-CD359+15))</f>
        <v>15</v>
      </c>
      <c r="BO359" s="207">
        <f>IF(DAY(BN359)=15,BN359-DAY(BN359),BN359-DAY(BN359)+15)</f>
        <v>0</v>
      </c>
      <c r="BP359" s="205"/>
      <c r="BQ359" s="205"/>
      <c r="BR359" s="161">
        <f>YEAR(J359)</f>
        <v>1900</v>
      </c>
      <c r="BS359" s="161">
        <f>MONTH(J359)+1</f>
        <v>2</v>
      </c>
      <c r="BT359" s="208" t="str">
        <f>CONCATENATE(BR359,"/",BS359,"/",1)</f>
        <v>1900/2/1</v>
      </c>
      <c r="BU359" s="208">
        <f t="shared" ref="BU359" si="440">BT359+1-1</f>
        <v>32</v>
      </c>
      <c r="BV359" s="208">
        <f>BT359-1</f>
        <v>31</v>
      </c>
      <c r="BW359" s="161">
        <f t="shared" ref="BW359" si="441">DAY(BV359)</f>
        <v>31</v>
      </c>
      <c r="BX359" s="161">
        <f>DAY(J359)</f>
        <v>0</v>
      </c>
      <c r="BY359" s="161">
        <f>YEAR(BI359)</f>
        <v>1900</v>
      </c>
      <c r="BZ359" s="161">
        <f>IF(MONTH(BI359)=12,MONTH(BI359)-12+1,MONTH(BI359)+1)</f>
        <v>2</v>
      </c>
      <c r="CA359" s="208" t="str">
        <f>IF(BZ359=1,CONCATENATE(BY359+1,"/",BZ359,"/",1),CONCATENATE(BY359,"/",BZ359,"/",1))</f>
        <v>1900/2/1</v>
      </c>
      <c r="CB359" s="208">
        <f t="shared" ref="CB359" si="442">CA359-1</f>
        <v>31</v>
      </c>
      <c r="CC359" s="161">
        <f t="shared" ref="CC359" si="443">DAY(CB359)</f>
        <v>31</v>
      </c>
      <c r="CD359" s="161">
        <f>DAY(BI359)</f>
        <v>0</v>
      </c>
      <c r="CF359" s="161">
        <v>6367</v>
      </c>
      <c r="CG359" s="161">
        <v>6367</v>
      </c>
      <c r="CH359" s="161" t="s">
        <v>504</v>
      </c>
      <c r="CI359" s="161">
        <v>6367</v>
      </c>
    </row>
    <row r="360" spans="1:87" ht="12.75" customHeight="1">
      <c r="A360" s="415"/>
      <c r="B360" s="381"/>
      <c r="C360" s="382"/>
      <c r="D360" s="382"/>
      <c r="E360" s="382"/>
      <c r="F360" s="382"/>
      <c r="G360" s="383"/>
      <c r="H360" s="209" t="s">
        <v>25</v>
      </c>
      <c r="I360" s="209"/>
      <c r="J360" s="302"/>
      <c r="K360" s="385"/>
      <c r="L360" s="387"/>
      <c r="M360" s="385"/>
      <c r="N360" s="459" t="s">
        <v>108</v>
      </c>
      <c r="O360" s="452"/>
      <c r="P360" s="372" t="s">
        <v>77</v>
      </c>
      <c r="Q360" s="373"/>
      <c r="R360" s="460" t="s">
        <v>41</v>
      </c>
      <c r="S360" s="461"/>
      <c r="T360" s="461"/>
      <c r="U360" s="461"/>
      <c r="V360" s="462"/>
      <c r="W360" s="372" t="s">
        <v>77</v>
      </c>
      <c r="X360" s="373"/>
      <c r="Y360" s="460" t="s">
        <v>41</v>
      </c>
      <c r="Z360" s="461"/>
      <c r="AA360" s="461"/>
      <c r="AB360" s="461"/>
      <c r="AC360" s="466"/>
      <c r="AD360" s="305"/>
      <c r="AE360" s="192"/>
      <c r="AF360" s="414"/>
      <c r="AG360" s="389"/>
      <c r="AH360" s="159"/>
      <c r="AI360" s="159"/>
      <c r="AJ360" s="303"/>
      <c r="AK360" s="303"/>
      <c r="AL360" s="304"/>
      <c r="AM360" s="196"/>
      <c r="AN360" s="197"/>
      <c r="AO360" s="198"/>
      <c r="AP360" s="303"/>
      <c r="AQ360" s="303"/>
      <c r="AR360" s="304"/>
      <c r="AS360" s="196"/>
      <c r="AT360" s="197"/>
      <c r="AU360" s="198"/>
      <c r="AV360" s="303"/>
      <c r="AW360" s="303"/>
      <c r="AX360" s="304"/>
      <c r="AY360" s="196"/>
      <c r="AZ360" s="197"/>
      <c r="BA360" s="197"/>
      <c r="BB360" s="303"/>
      <c r="BC360" s="303"/>
      <c r="BD360" s="304"/>
      <c r="BE360" s="196"/>
      <c r="BF360" s="197"/>
      <c r="BG360" s="198"/>
      <c r="BH360" s="197"/>
      <c r="BI360" s="191"/>
      <c r="BJ360" s="197"/>
      <c r="BK360" s="204"/>
      <c r="BL360" s="204"/>
      <c r="BM360" s="205"/>
      <c r="BN360" s="207"/>
      <c r="BO360" s="207"/>
      <c r="BP360" s="205"/>
      <c r="BQ360" s="205"/>
      <c r="BT360" s="208"/>
      <c r="BU360" s="208"/>
      <c r="BV360" s="208"/>
      <c r="CA360" s="208"/>
      <c r="CB360" s="208"/>
      <c r="CF360" s="161">
        <v>6381</v>
      </c>
      <c r="CG360" s="161">
        <v>6381</v>
      </c>
      <c r="CH360" s="161" t="s">
        <v>505</v>
      </c>
      <c r="CI360" s="161">
        <v>6381</v>
      </c>
    </row>
    <row r="361" spans="1:87" ht="12.75" customHeight="1">
      <c r="A361" s="397"/>
      <c r="B361" s="378"/>
      <c r="C361" s="379"/>
      <c r="D361" s="379"/>
      <c r="E361" s="379"/>
      <c r="F361" s="379"/>
      <c r="G361" s="380"/>
      <c r="H361" s="212" t="s">
        <v>24</v>
      </c>
      <c r="I361" s="212"/>
      <c r="J361" s="299"/>
      <c r="K361" s="384" t="str">
        <f>IF($J361&lt;&gt;"",IF($AF361="0-",AP361,IF($AF361="+0",AV361,IF($AF361="+-",BB361,AJ361))),"")</f>
        <v/>
      </c>
      <c r="L361" s="386" t="str">
        <f>IF($J361&lt;&gt;"",IF($AF361="0-",AQ361,IF($AF361="+0",AW361,IF($AF361="+-",BC361,AK361))),"")</f>
        <v/>
      </c>
      <c r="M361" s="384" t="str">
        <f>IF($J361&lt;&gt;"",IF($AF361="0-",AR361,IF($AF361="+0",AX361,IF($AF361="+-",BD361,AL361))),"")</f>
        <v/>
      </c>
      <c r="N361" s="459"/>
      <c r="O361" s="452"/>
      <c r="P361" s="374"/>
      <c r="Q361" s="375"/>
      <c r="R361" s="463"/>
      <c r="S361" s="464"/>
      <c r="T361" s="464"/>
      <c r="U361" s="464"/>
      <c r="V361" s="465"/>
      <c r="W361" s="374"/>
      <c r="X361" s="375"/>
      <c r="Y361" s="463"/>
      <c r="Z361" s="464"/>
      <c r="AA361" s="464"/>
      <c r="AB361" s="464"/>
      <c r="AC361" s="467"/>
      <c r="AD361" s="221"/>
      <c r="AE361" s="192"/>
      <c r="AF361" s="413"/>
      <c r="AG361" s="388" t="str">
        <f>IF(AF361&lt;&gt;"",VLOOKUP(AF361,$AH$13:$AI$16,2),"")</f>
        <v/>
      </c>
      <c r="AH361" s="159"/>
      <c r="AI361" s="159"/>
      <c r="AJ361" s="199">
        <f>IF(AN361&gt;=12,DATEDIF(BK361,BN361,"y")+1,DATEDIF(BK361,BN361,"y"))</f>
        <v>0</v>
      </c>
      <c r="AK361" s="199">
        <f>IF(AN361&gt;=12,AN361-12,AN361)</f>
        <v>0</v>
      </c>
      <c r="AL361" s="200" t="str">
        <f>IF(AO361&lt;=15,"半",0)</f>
        <v>半</v>
      </c>
      <c r="AM361" s="196">
        <f>DATEDIF(BK361,BN361,"y")</f>
        <v>0</v>
      </c>
      <c r="AN361" s="197">
        <f>IF(AO361&gt;=16,DATEDIF(BK361,BN361,"ym")+1,DATEDIF(BK361,BN361,"ym"))</f>
        <v>0</v>
      </c>
      <c r="AO361" s="198">
        <f>DATEDIF(BK361,BN361,"md")</f>
        <v>14</v>
      </c>
      <c r="AP361" s="199" t="e">
        <f>IF(AT361&gt;=12,DATEDIF(BK361,BO361,"y")+1,DATEDIF(BK361,BO361,"y"))</f>
        <v>#NUM!</v>
      </c>
      <c r="AQ361" s="199" t="e">
        <f>IF(AT361&gt;=12,AT361-12,AT361)</f>
        <v>#NUM!</v>
      </c>
      <c r="AR361" s="200" t="e">
        <f>IF(AU361&lt;=15,"半",0)</f>
        <v>#NUM!</v>
      </c>
      <c r="AS361" s="196" t="e">
        <f>DATEDIF(BK361,BO361,"y")</f>
        <v>#NUM!</v>
      </c>
      <c r="AT361" s="197" t="e">
        <f>IF(AU361&gt;=16,DATEDIF(BK361,BO361,"ym")+1,DATEDIF(BK361,BO361,"ym"))</f>
        <v>#NUM!</v>
      </c>
      <c r="AU361" s="198" t="e">
        <f>DATEDIF(BK361,BO361,"md")</f>
        <v>#NUM!</v>
      </c>
      <c r="AV361" s="199" t="e">
        <f>IF(AZ361&gt;=12,DATEDIF(BL361,BN361,"y")+1,DATEDIF(BL361,BN361,"y"))</f>
        <v>#NUM!</v>
      </c>
      <c r="AW361" s="199" t="e">
        <f>IF(AZ361&gt;=12,AZ361-12,AZ361)</f>
        <v>#NUM!</v>
      </c>
      <c r="AX361" s="200" t="e">
        <f>IF(BA361&lt;=15,"半",0)</f>
        <v>#NUM!</v>
      </c>
      <c r="AY361" s="196" t="e">
        <f>DATEDIF(BL361,BN361,"y")</f>
        <v>#NUM!</v>
      </c>
      <c r="AZ361" s="197" t="e">
        <f>IF(BA361&gt;=16,DATEDIF(BL361,BN361,"ym")+1,DATEDIF(BL361,BN361,"ym"))</f>
        <v>#NUM!</v>
      </c>
      <c r="BA361" s="197" t="e">
        <f>DATEDIF(BL361,BN361,"md")</f>
        <v>#NUM!</v>
      </c>
      <c r="BB361" s="199" t="e">
        <f>IF(BF361&gt;=12,DATEDIF(BL361,BO361,"y")+1,DATEDIF(BL361,BO361,"y"))</f>
        <v>#NUM!</v>
      </c>
      <c r="BC361" s="199" t="e">
        <f>IF(BF361&gt;=12,BF361-12,BF361)</f>
        <v>#NUM!</v>
      </c>
      <c r="BD361" s="200" t="e">
        <f>IF(BG361&lt;=15,"半",0)</f>
        <v>#NUM!</v>
      </c>
      <c r="BE361" s="196" t="e">
        <f>DATEDIF(BL361,BO361,"y")</f>
        <v>#NUM!</v>
      </c>
      <c r="BF361" s="197" t="e">
        <f>IF(BG361&gt;=16,DATEDIF(BL361,BO361,"ym")+1,DATEDIF(BL361,BO361,"ym"))</f>
        <v>#NUM!</v>
      </c>
      <c r="BG361" s="198" t="e">
        <f>DATEDIF(BL361,BO361,"md")</f>
        <v>#NUM!</v>
      </c>
      <c r="BH361" s="197"/>
      <c r="BI361" s="191">
        <f>IF(J362="現在",$AG$6,J362)</f>
        <v>0</v>
      </c>
      <c r="BJ361" s="197">
        <v>22</v>
      </c>
      <c r="BK361" s="204">
        <f>IF(DAY(J361)&lt;=15,J361-DAY(J361)+1,J361-DAY(J361)+16)</f>
        <v>1</v>
      </c>
      <c r="BL361" s="204">
        <f>IF(DAY(BK361)=1,BK361+15,BU361)</f>
        <v>16</v>
      </c>
      <c r="BM361" s="205"/>
      <c r="BN361" s="206">
        <f>IF(CD361&gt;=16,CB361,IF(J362="現在",$AG$6-CD361+15,J362-CD361+15))</f>
        <v>15</v>
      </c>
      <c r="BO361" s="207">
        <f>IF(DAY(BN361)=15,BN361-DAY(BN361),BN361-DAY(BN361)+15)</f>
        <v>0</v>
      </c>
      <c r="BP361" s="205"/>
      <c r="BQ361" s="205"/>
      <c r="BR361" s="161">
        <f>YEAR(J361)</f>
        <v>1900</v>
      </c>
      <c r="BS361" s="161">
        <f>MONTH(J361)+1</f>
        <v>2</v>
      </c>
      <c r="BT361" s="208" t="str">
        <f>CONCATENATE(BR361,"/",BS361,"/",1)</f>
        <v>1900/2/1</v>
      </c>
      <c r="BU361" s="208">
        <f t="shared" ref="BU361" si="444">BT361+1-1</f>
        <v>32</v>
      </c>
      <c r="BV361" s="208">
        <f>BT361-1</f>
        <v>31</v>
      </c>
      <c r="BW361" s="161">
        <f t="shared" ref="BW361" si="445">DAY(BV361)</f>
        <v>31</v>
      </c>
      <c r="BX361" s="161">
        <f>DAY(J361)</f>
        <v>0</v>
      </c>
      <c r="BY361" s="161">
        <f>YEAR(BI361)</f>
        <v>1900</v>
      </c>
      <c r="BZ361" s="161">
        <f>IF(MONTH(BI361)=12,MONTH(BI361)-12+1,MONTH(BI361)+1)</f>
        <v>2</v>
      </c>
      <c r="CA361" s="208" t="str">
        <f>IF(BZ361=1,CONCATENATE(BY361+1,"/",BZ361,"/",1),CONCATENATE(BY361,"/",BZ361,"/",1))</f>
        <v>1900/2/1</v>
      </c>
      <c r="CB361" s="208">
        <f t="shared" ref="CB361" si="446">CA361-1</f>
        <v>31</v>
      </c>
      <c r="CC361" s="161">
        <f t="shared" ref="CC361" si="447">DAY(CB361)</f>
        <v>31</v>
      </c>
      <c r="CD361" s="161">
        <f>DAY(BI361)</f>
        <v>0</v>
      </c>
      <c r="CF361" s="161">
        <v>6382</v>
      </c>
      <c r="CG361" s="161">
        <v>6382</v>
      </c>
      <c r="CH361" s="161" t="s">
        <v>506</v>
      </c>
      <c r="CI361" s="161">
        <v>6382</v>
      </c>
    </row>
    <row r="362" spans="1:87" ht="12.75" customHeight="1">
      <c r="A362" s="415"/>
      <c r="B362" s="381"/>
      <c r="C362" s="382"/>
      <c r="D362" s="382"/>
      <c r="E362" s="382"/>
      <c r="F362" s="382"/>
      <c r="G362" s="383"/>
      <c r="H362" s="209" t="s">
        <v>25</v>
      </c>
      <c r="I362" s="209"/>
      <c r="J362" s="302"/>
      <c r="K362" s="385"/>
      <c r="L362" s="387"/>
      <c r="M362" s="385"/>
      <c r="N362" s="459"/>
      <c r="O362" s="452"/>
      <c r="P362" s="421" t="s">
        <v>64</v>
      </c>
      <c r="Q362" s="422"/>
      <c r="R362" s="455" t="s">
        <v>41</v>
      </c>
      <c r="S362" s="456"/>
      <c r="T362" s="456"/>
      <c r="U362" s="456"/>
      <c r="V362" s="224" t="s">
        <v>95</v>
      </c>
      <c r="W362" s="421" t="s">
        <v>64</v>
      </c>
      <c r="X362" s="422"/>
      <c r="Y362" s="455" t="s">
        <v>41</v>
      </c>
      <c r="Z362" s="456"/>
      <c r="AA362" s="456"/>
      <c r="AB362" s="456"/>
      <c r="AC362" s="225" t="s">
        <v>95</v>
      </c>
      <c r="AD362" s="222"/>
      <c r="AE362" s="192"/>
      <c r="AF362" s="414"/>
      <c r="AG362" s="389"/>
      <c r="AH362" s="159"/>
      <c r="AI362" s="159"/>
      <c r="AJ362" s="303"/>
      <c r="AK362" s="303"/>
      <c r="AL362" s="304"/>
      <c r="AM362" s="196"/>
      <c r="AN362" s="197"/>
      <c r="AO362" s="198"/>
      <c r="AP362" s="303"/>
      <c r="AQ362" s="303"/>
      <c r="AR362" s="304"/>
      <c r="AS362" s="196"/>
      <c r="AT362" s="197"/>
      <c r="AU362" s="198"/>
      <c r="AV362" s="303"/>
      <c r="AW362" s="303"/>
      <c r="AX362" s="304"/>
      <c r="AY362" s="196"/>
      <c r="AZ362" s="197"/>
      <c r="BA362" s="197"/>
      <c r="BB362" s="303"/>
      <c r="BC362" s="303"/>
      <c r="BD362" s="304"/>
      <c r="BE362" s="196"/>
      <c r="BF362" s="197"/>
      <c r="BG362" s="198"/>
      <c r="BH362" s="197"/>
      <c r="BI362" s="191"/>
      <c r="BJ362" s="197"/>
      <c r="BK362" s="204"/>
      <c r="BL362" s="204"/>
      <c r="BM362" s="205"/>
      <c r="BN362" s="207"/>
      <c r="BO362" s="207"/>
      <c r="BP362" s="205"/>
      <c r="BQ362" s="205"/>
      <c r="BT362" s="208"/>
      <c r="BU362" s="208"/>
      <c r="BV362" s="208"/>
      <c r="CA362" s="208"/>
      <c r="CB362" s="208"/>
      <c r="CF362" s="161">
        <v>6401</v>
      </c>
      <c r="CG362" s="161">
        <v>6401</v>
      </c>
      <c r="CH362" s="161" t="s">
        <v>507</v>
      </c>
      <c r="CI362" s="161">
        <v>6401</v>
      </c>
    </row>
    <row r="363" spans="1:87" ht="12.75" customHeight="1">
      <c r="A363" s="397"/>
      <c r="B363" s="378"/>
      <c r="C363" s="379"/>
      <c r="D363" s="379"/>
      <c r="E363" s="379"/>
      <c r="F363" s="379"/>
      <c r="G363" s="380"/>
      <c r="H363" s="212" t="s">
        <v>24</v>
      </c>
      <c r="I363" s="212"/>
      <c r="J363" s="299"/>
      <c r="K363" s="384" t="str">
        <f>IF($J363&lt;&gt;"",IF($AF363="0-",AP363,IF($AF363="+0",AV363,IF($AF363="+-",BB363,AJ363))),"")</f>
        <v/>
      </c>
      <c r="L363" s="386" t="str">
        <f>IF($J363&lt;&gt;"",IF($AF363="0-",AQ363,IF($AF363="+0",AW363,IF($AF363="+-",BC363,AK363))),"")</f>
        <v/>
      </c>
      <c r="M363" s="384" t="str">
        <f>IF($J363&lt;&gt;"",IF($AF363="0-",AR363,IF($AF363="+0",AX363,IF($AF363="+-",BD363,AL363))),"")</f>
        <v/>
      </c>
      <c r="N363" s="459"/>
      <c r="O363" s="452"/>
      <c r="P363" s="374"/>
      <c r="Q363" s="375"/>
      <c r="R363" s="457"/>
      <c r="S363" s="458"/>
      <c r="T363" s="458"/>
      <c r="U363" s="458"/>
      <c r="V363" s="226"/>
      <c r="W363" s="374"/>
      <c r="X363" s="375"/>
      <c r="Y363" s="457"/>
      <c r="Z363" s="458"/>
      <c r="AA363" s="458"/>
      <c r="AB363" s="458"/>
      <c r="AC363" s="227"/>
      <c r="AD363" s="223"/>
      <c r="AE363" s="192"/>
      <c r="AF363" s="413"/>
      <c r="AG363" s="388" t="str">
        <f>IF(AF363&lt;&gt;"",VLOOKUP(AF363,$AH$13:$AI$16,2),"")</f>
        <v/>
      </c>
      <c r="AH363" s="159"/>
      <c r="AI363" s="159"/>
      <c r="AJ363" s="199">
        <f>IF(AN363&gt;=12,DATEDIF(BK363,BN363,"y")+1,DATEDIF(BK363,BN363,"y"))</f>
        <v>0</v>
      </c>
      <c r="AK363" s="199">
        <f>IF(AN363&gt;=12,AN363-12,AN363)</f>
        <v>0</v>
      </c>
      <c r="AL363" s="200" t="str">
        <f>IF(AO363&lt;=15,"半",0)</f>
        <v>半</v>
      </c>
      <c r="AM363" s="196">
        <f>DATEDIF(BK363,BN363,"y")</f>
        <v>0</v>
      </c>
      <c r="AN363" s="197">
        <f>IF(AO363&gt;=16,DATEDIF(BK363,BN363,"ym")+1,DATEDIF(BK363,BN363,"ym"))</f>
        <v>0</v>
      </c>
      <c r="AO363" s="198">
        <f>DATEDIF(BK363,BN363,"md")</f>
        <v>14</v>
      </c>
      <c r="AP363" s="199" t="e">
        <f>IF(AT363&gt;=12,DATEDIF(BK363,BO363,"y")+1,DATEDIF(BK363,BO363,"y"))</f>
        <v>#NUM!</v>
      </c>
      <c r="AQ363" s="199" t="e">
        <f>IF(AT363&gt;=12,AT363-12,AT363)</f>
        <v>#NUM!</v>
      </c>
      <c r="AR363" s="200" t="e">
        <f>IF(AU363&lt;=15,"半",0)</f>
        <v>#NUM!</v>
      </c>
      <c r="AS363" s="196" t="e">
        <f>DATEDIF(BK363,BO363,"y")</f>
        <v>#NUM!</v>
      </c>
      <c r="AT363" s="197" t="e">
        <f>IF(AU363&gt;=16,DATEDIF(BK363,BO363,"ym")+1,DATEDIF(BK363,BO363,"ym"))</f>
        <v>#NUM!</v>
      </c>
      <c r="AU363" s="198" t="e">
        <f>DATEDIF(BK363,BO363,"md")</f>
        <v>#NUM!</v>
      </c>
      <c r="AV363" s="199" t="e">
        <f>IF(AZ363&gt;=12,DATEDIF(BL363,BN363,"y")+1,DATEDIF(BL363,BN363,"y"))</f>
        <v>#NUM!</v>
      </c>
      <c r="AW363" s="199" t="e">
        <f>IF(AZ363&gt;=12,AZ363-12,AZ363)</f>
        <v>#NUM!</v>
      </c>
      <c r="AX363" s="200" t="e">
        <f>IF(BA363&lt;=15,"半",0)</f>
        <v>#NUM!</v>
      </c>
      <c r="AY363" s="196" t="e">
        <f>DATEDIF(BL363,BN363,"y")</f>
        <v>#NUM!</v>
      </c>
      <c r="AZ363" s="197" t="e">
        <f>IF(BA363&gt;=16,DATEDIF(BL363,BN363,"ym")+1,DATEDIF(BL363,BN363,"ym"))</f>
        <v>#NUM!</v>
      </c>
      <c r="BA363" s="197" t="e">
        <f>DATEDIF(BL363,BN363,"md")</f>
        <v>#NUM!</v>
      </c>
      <c r="BB363" s="199" t="e">
        <f>IF(BF363&gt;=12,DATEDIF(BL363,BO363,"y")+1,DATEDIF(BL363,BO363,"y"))</f>
        <v>#NUM!</v>
      </c>
      <c r="BC363" s="199" t="e">
        <f>IF(BF363&gt;=12,BF363-12,BF363)</f>
        <v>#NUM!</v>
      </c>
      <c r="BD363" s="200" t="e">
        <f>IF(BG363&lt;=15,"半",0)</f>
        <v>#NUM!</v>
      </c>
      <c r="BE363" s="196" t="e">
        <f>DATEDIF(BL363,BO363,"y")</f>
        <v>#NUM!</v>
      </c>
      <c r="BF363" s="197" t="e">
        <f>IF(BG363&gt;=16,DATEDIF(BL363,BO363,"ym")+1,DATEDIF(BL363,BO363,"ym"))</f>
        <v>#NUM!</v>
      </c>
      <c r="BG363" s="198" t="e">
        <f>DATEDIF(BL363,BO363,"md")</f>
        <v>#NUM!</v>
      </c>
      <c r="BH363" s="197"/>
      <c r="BI363" s="191">
        <f>IF(J364="現在",$AG$6,J364)</f>
        <v>0</v>
      </c>
      <c r="BJ363" s="197">
        <v>23</v>
      </c>
      <c r="BK363" s="204">
        <f>IF(DAY(J363)&lt;=15,J363-DAY(J363)+1,J363-DAY(J363)+16)</f>
        <v>1</v>
      </c>
      <c r="BL363" s="204">
        <f>IF(DAY(BK363)=1,BK363+15,BU363)</f>
        <v>16</v>
      </c>
      <c r="BM363" s="205"/>
      <c r="BN363" s="206">
        <f>IF(CD363&gt;=16,CB363,IF(J364="現在",$AG$6-CD363+15,J364-CD363+15))</f>
        <v>15</v>
      </c>
      <c r="BO363" s="207">
        <f>IF(DAY(BN363)=15,BN363-DAY(BN363),BN363-DAY(BN363)+15)</f>
        <v>0</v>
      </c>
      <c r="BP363" s="205"/>
      <c r="BQ363" s="205"/>
      <c r="BR363" s="161">
        <f>YEAR(J363)</f>
        <v>1900</v>
      </c>
      <c r="BS363" s="161">
        <f>MONTH(J363)+1</f>
        <v>2</v>
      </c>
      <c r="BT363" s="208" t="str">
        <f>CONCATENATE(BR363,"/",BS363,"/",1)</f>
        <v>1900/2/1</v>
      </c>
      <c r="BU363" s="208">
        <f t="shared" ref="BU363" si="448">BT363+1-1</f>
        <v>32</v>
      </c>
      <c r="BV363" s="208">
        <f>BT363-1</f>
        <v>31</v>
      </c>
      <c r="BW363" s="161">
        <f t="shared" ref="BW363" si="449">DAY(BV363)</f>
        <v>31</v>
      </c>
      <c r="BX363" s="161">
        <f>DAY(J363)</f>
        <v>0</v>
      </c>
      <c r="BY363" s="161">
        <f>YEAR(BI363)</f>
        <v>1900</v>
      </c>
      <c r="BZ363" s="161">
        <f>IF(MONTH(BI363)=12,MONTH(BI363)-12+1,MONTH(BI363)+1)</f>
        <v>2</v>
      </c>
      <c r="CA363" s="208" t="str">
        <f>IF(BZ363=1,CONCATENATE(BY363+1,"/",BZ363,"/",1),CONCATENATE(BY363,"/",BZ363,"/",1))</f>
        <v>1900/2/1</v>
      </c>
      <c r="CB363" s="208">
        <f t="shared" ref="CB363" si="450">CA363-1</f>
        <v>31</v>
      </c>
      <c r="CC363" s="161">
        <f t="shared" ref="CC363" si="451">DAY(CB363)</f>
        <v>31</v>
      </c>
      <c r="CD363" s="161">
        <f>DAY(BI363)</f>
        <v>0</v>
      </c>
      <c r="CF363" s="161">
        <v>6402</v>
      </c>
      <c r="CG363" s="161">
        <v>6402</v>
      </c>
      <c r="CH363" s="161" t="s">
        <v>508</v>
      </c>
      <c r="CI363" s="161">
        <v>6402</v>
      </c>
    </row>
    <row r="364" spans="1:87" ht="12.75" customHeight="1">
      <c r="A364" s="415"/>
      <c r="B364" s="381"/>
      <c r="C364" s="382"/>
      <c r="D364" s="382"/>
      <c r="E364" s="382"/>
      <c r="F364" s="382"/>
      <c r="G364" s="383"/>
      <c r="H364" s="209" t="s">
        <v>25</v>
      </c>
      <c r="I364" s="209"/>
      <c r="J364" s="302"/>
      <c r="K364" s="385"/>
      <c r="L364" s="387"/>
      <c r="M364" s="385"/>
      <c r="N364" s="459"/>
      <c r="O364" s="452"/>
      <c r="P364" s="421" t="s">
        <v>65</v>
      </c>
      <c r="Q364" s="422"/>
      <c r="R364" s="455" t="s">
        <v>41</v>
      </c>
      <c r="S364" s="456"/>
      <c r="T364" s="456"/>
      <c r="U364" s="456"/>
      <c r="V364" s="230" t="s">
        <v>96</v>
      </c>
      <c r="W364" s="421" t="s">
        <v>65</v>
      </c>
      <c r="X364" s="422"/>
      <c r="Y364" s="455" t="s">
        <v>41</v>
      </c>
      <c r="Z364" s="456"/>
      <c r="AA364" s="456"/>
      <c r="AB364" s="456"/>
      <c r="AC364" s="231" t="s">
        <v>96</v>
      </c>
      <c r="AD364" s="222"/>
      <c r="AE364" s="192"/>
      <c r="AF364" s="414"/>
      <c r="AG364" s="389"/>
      <c r="AH364" s="159"/>
      <c r="AI364" s="159"/>
      <c r="AJ364" s="303"/>
      <c r="AK364" s="303"/>
      <c r="AL364" s="304"/>
      <c r="AM364" s="196"/>
      <c r="AN364" s="197"/>
      <c r="AO364" s="198"/>
      <c r="AP364" s="303"/>
      <c r="AQ364" s="303"/>
      <c r="AR364" s="304"/>
      <c r="AS364" s="196"/>
      <c r="AT364" s="197"/>
      <c r="AU364" s="198"/>
      <c r="AV364" s="303"/>
      <c r="AW364" s="303"/>
      <c r="AX364" s="304"/>
      <c r="AY364" s="196"/>
      <c r="AZ364" s="197"/>
      <c r="BA364" s="197"/>
      <c r="BB364" s="303"/>
      <c r="BC364" s="303"/>
      <c r="BD364" s="304"/>
      <c r="BE364" s="196"/>
      <c r="BF364" s="197"/>
      <c r="BG364" s="198"/>
      <c r="BH364" s="197"/>
      <c r="BI364" s="191"/>
      <c r="BJ364" s="197"/>
      <c r="BK364" s="204"/>
      <c r="BL364" s="204"/>
      <c r="BM364" s="205"/>
      <c r="BN364" s="207"/>
      <c r="BO364" s="207"/>
      <c r="BP364" s="205"/>
      <c r="BQ364" s="205"/>
      <c r="BT364" s="208"/>
      <c r="BU364" s="208"/>
      <c r="BV364" s="208"/>
      <c r="CA364" s="208"/>
      <c r="CB364" s="208"/>
      <c r="CF364" s="161">
        <v>6403</v>
      </c>
      <c r="CG364" s="161">
        <v>6403</v>
      </c>
      <c r="CH364" s="161" t="s">
        <v>509</v>
      </c>
      <c r="CI364" s="161">
        <v>6403</v>
      </c>
    </row>
    <row r="365" spans="1:87" ht="12.75" customHeight="1">
      <c r="A365" s="397"/>
      <c r="B365" s="378"/>
      <c r="C365" s="379"/>
      <c r="D365" s="379"/>
      <c r="E365" s="379"/>
      <c r="F365" s="379"/>
      <c r="G365" s="380"/>
      <c r="H365" s="212" t="s">
        <v>24</v>
      </c>
      <c r="I365" s="212"/>
      <c r="J365" s="299"/>
      <c r="K365" s="384" t="str">
        <f>IF($J365&lt;&gt;"",IF($AF365="0-",AP365,IF($AF365="+0",AV365,IF($AF365="+-",BB365,AJ365))),"")</f>
        <v/>
      </c>
      <c r="L365" s="386" t="str">
        <f>IF($J365&lt;&gt;"",IF($AF365="0-",AQ365,IF($AF365="+0",AW365,IF($AF365="+-",BC365,AK365))),"")</f>
        <v/>
      </c>
      <c r="M365" s="384" t="str">
        <f>IF($J365&lt;&gt;"",IF($AF365="0-",AR365,IF($AF365="+0",AX365,IF($AF365="+-",BD365,AL365))),"")</f>
        <v/>
      </c>
      <c r="N365" s="459"/>
      <c r="O365" s="452"/>
      <c r="P365" s="374"/>
      <c r="Q365" s="375"/>
      <c r="R365" s="457"/>
      <c r="S365" s="458"/>
      <c r="T365" s="458"/>
      <c r="U365" s="458"/>
      <c r="V365" s="226"/>
      <c r="W365" s="374"/>
      <c r="X365" s="375"/>
      <c r="Y365" s="457"/>
      <c r="Z365" s="458"/>
      <c r="AA365" s="458"/>
      <c r="AB365" s="458"/>
      <c r="AC365" s="227"/>
      <c r="AD365" s="221"/>
      <c r="AE365" s="192"/>
      <c r="AF365" s="413"/>
      <c r="AG365" s="388" t="str">
        <f>IF(AF365&lt;&gt;"",VLOOKUP(AF365,$AH$13:$AI$16,2),"")</f>
        <v/>
      </c>
      <c r="AH365" s="159"/>
      <c r="AI365" s="159"/>
      <c r="AJ365" s="199">
        <f>IF(AN365&gt;=12,DATEDIF(BK365,BN365,"y")+1,DATEDIF(BK365,BN365,"y"))</f>
        <v>0</v>
      </c>
      <c r="AK365" s="199">
        <f>IF(AN365&gt;=12,AN365-12,AN365)</f>
        <v>0</v>
      </c>
      <c r="AL365" s="200" t="str">
        <f>IF(AO365&lt;=15,"半",0)</f>
        <v>半</v>
      </c>
      <c r="AM365" s="196">
        <f>DATEDIF(BK365,BN365,"y")</f>
        <v>0</v>
      </c>
      <c r="AN365" s="197">
        <f>IF(AO365&gt;=16,DATEDIF(BK365,BN365,"ym")+1,DATEDIF(BK365,BN365,"ym"))</f>
        <v>0</v>
      </c>
      <c r="AO365" s="198">
        <f>DATEDIF(BK365,BN365,"md")</f>
        <v>14</v>
      </c>
      <c r="AP365" s="199" t="e">
        <f>IF(AT365&gt;=12,DATEDIF(BK365,BO365,"y")+1,DATEDIF(BK365,BO365,"y"))</f>
        <v>#NUM!</v>
      </c>
      <c r="AQ365" s="199" t="e">
        <f>IF(AT365&gt;=12,AT365-12,AT365)</f>
        <v>#NUM!</v>
      </c>
      <c r="AR365" s="200" t="e">
        <f>IF(AU365&lt;=15,"半",0)</f>
        <v>#NUM!</v>
      </c>
      <c r="AS365" s="196" t="e">
        <f>DATEDIF(BK365,BO365,"y")</f>
        <v>#NUM!</v>
      </c>
      <c r="AT365" s="197" t="e">
        <f>IF(AU365&gt;=16,DATEDIF(BK365,BO365,"ym")+1,DATEDIF(BK365,BO365,"ym"))</f>
        <v>#NUM!</v>
      </c>
      <c r="AU365" s="198" t="e">
        <f>DATEDIF(BK365,BO365,"md")</f>
        <v>#NUM!</v>
      </c>
      <c r="AV365" s="199" t="e">
        <f>IF(AZ365&gt;=12,DATEDIF(BL365,BN365,"y")+1,DATEDIF(BL365,BN365,"y"))</f>
        <v>#NUM!</v>
      </c>
      <c r="AW365" s="199" t="e">
        <f>IF(AZ365&gt;=12,AZ365-12,AZ365)</f>
        <v>#NUM!</v>
      </c>
      <c r="AX365" s="200" t="e">
        <f>IF(BA365&lt;=15,"半",0)</f>
        <v>#NUM!</v>
      </c>
      <c r="AY365" s="196" t="e">
        <f>DATEDIF(BL365,BN365,"y")</f>
        <v>#NUM!</v>
      </c>
      <c r="AZ365" s="197" t="e">
        <f>IF(BA365&gt;=16,DATEDIF(BL365,BN365,"ym")+1,DATEDIF(BL365,BN365,"ym"))</f>
        <v>#NUM!</v>
      </c>
      <c r="BA365" s="197" t="e">
        <f>DATEDIF(BL365,BN365,"md")</f>
        <v>#NUM!</v>
      </c>
      <c r="BB365" s="199" t="e">
        <f>IF(BF365&gt;=12,DATEDIF(BL365,BO365,"y")+1,DATEDIF(BL365,BO365,"y"))</f>
        <v>#NUM!</v>
      </c>
      <c r="BC365" s="199" t="e">
        <f>IF(BF365&gt;=12,BF365-12,BF365)</f>
        <v>#NUM!</v>
      </c>
      <c r="BD365" s="200" t="e">
        <f>IF(BG365&lt;=15,"半",0)</f>
        <v>#NUM!</v>
      </c>
      <c r="BE365" s="196" t="e">
        <f>DATEDIF(BL365,BO365,"y")</f>
        <v>#NUM!</v>
      </c>
      <c r="BF365" s="197" t="e">
        <f>IF(BG365&gt;=16,DATEDIF(BL365,BO365,"ym")+1,DATEDIF(BL365,BO365,"ym"))</f>
        <v>#NUM!</v>
      </c>
      <c r="BG365" s="198" t="e">
        <f>DATEDIF(BL365,BO365,"md")</f>
        <v>#NUM!</v>
      </c>
      <c r="BH365" s="197"/>
      <c r="BI365" s="191">
        <f>IF(J366="現在",$AG$6,J366)</f>
        <v>0</v>
      </c>
      <c r="BJ365" s="197">
        <v>24</v>
      </c>
      <c r="BK365" s="204">
        <f>IF(DAY(J365)&lt;=15,J365-DAY(J365)+1,J365-DAY(J365)+16)</f>
        <v>1</v>
      </c>
      <c r="BL365" s="204">
        <f>IF(DAY(BK365)=1,BK365+15,BU365)</f>
        <v>16</v>
      </c>
      <c r="BM365" s="205"/>
      <c r="BN365" s="206">
        <f>IF(CD365&gt;=16,CB365,IF(J366="現在",$AG$6-CD365+15,J366-CD365+15))</f>
        <v>15</v>
      </c>
      <c r="BO365" s="207">
        <f>IF(DAY(BN365)=15,BN365-DAY(BN365),BN365-DAY(BN365)+15)</f>
        <v>0</v>
      </c>
      <c r="BP365" s="205"/>
      <c r="BQ365" s="205"/>
      <c r="BR365" s="161">
        <f>YEAR(J365)</f>
        <v>1900</v>
      </c>
      <c r="BS365" s="161">
        <f>MONTH(J365)+1</f>
        <v>2</v>
      </c>
      <c r="BT365" s="208" t="str">
        <f>CONCATENATE(BR365,"/",BS365,"/",1)</f>
        <v>1900/2/1</v>
      </c>
      <c r="BU365" s="208">
        <f t="shared" ref="BU365" si="452">BT365+1-1</f>
        <v>32</v>
      </c>
      <c r="BV365" s="208">
        <f>BT365-1</f>
        <v>31</v>
      </c>
      <c r="BW365" s="161">
        <f t="shared" ref="BW365" si="453">DAY(BV365)</f>
        <v>31</v>
      </c>
      <c r="BX365" s="161">
        <f>DAY(J365)</f>
        <v>0</v>
      </c>
      <c r="BY365" s="161">
        <f>YEAR(BI365)</f>
        <v>1900</v>
      </c>
      <c r="BZ365" s="161">
        <f>IF(MONTH(BI365)=12,MONTH(BI365)-12+1,MONTH(BI365)+1)</f>
        <v>2</v>
      </c>
      <c r="CA365" s="208" t="str">
        <f>IF(BZ365=1,CONCATENATE(BY365+1,"/",BZ365,"/",1),CONCATENATE(BY365,"/",BZ365,"/",1))</f>
        <v>1900/2/1</v>
      </c>
      <c r="CB365" s="208">
        <f t="shared" ref="CB365" si="454">CA365-1</f>
        <v>31</v>
      </c>
      <c r="CC365" s="161">
        <f t="shared" ref="CC365" si="455">DAY(CB365)</f>
        <v>31</v>
      </c>
      <c r="CD365" s="161">
        <f>DAY(BI365)</f>
        <v>0</v>
      </c>
      <c r="CF365" s="161">
        <v>6426</v>
      </c>
      <c r="CG365" s="161">
        <v>6426</v>
      </c>
      <c r="CH365" s="161" t="s">
        <v>510</v>
      </c>
      <c r="CI365" s="161">
        <v>6426</v>
      </c>
    </row>
    <row r="366" spans="1:87" ht="12.75" customHeight="1">
      <c r="A366" s="415"/>
      <c r="B366" s="381"/>
      <c r="C366" s="382"/>
      <c r="D366" s="382"/>
      <c r="E366" s="382"/>
      <c r="F366" s="382"/>
      <c r="G366" s="383"/>
      <c r="H366" s="209" t="s">
        <v>25</v>
      </c>
      <c r="I366" s="209"/>
      <c r="J366" s="302"/>
      <c r="K366" s="385"/>
      <c r="L366" s="387"/>
      <c r="M366" s="385"/>
      <c r="N366" s="459"/>
      <c r="O366" s="452"/>
      <c r="P366" s="421" t="s">
        <v>66</v>
      </c>
      <c r="Q366" s="422"/>
      <c r="R366" s="455" t="s">
        <v>41</v>
      </c>
      <c r="S366" s="456"/>
      <c r="T366" s="456"/>
      <c r="U366" s="456"/>
      <c r="V366" s="224" t="s">
        <v>95</v>
      </c>
      <c r="W366" s="421" t="s">
        <v>66</v>
      </c>
      <c r="X366" s="422"/>
      <c r="Y366" s="455" t="s">
        <v>41</v>
      </c>
      <c r="Z366" s="456"/>
      <c r="AA366" s="456"/>
      <c r="AB366" s="456"/>
      <c r="AC366" s="225" t="s">
        <v>95</v>
      </c>
      <c r="AD366" s="222"/>
      <c r="AE366" s="192"/>
      <c r="AF366" s="414"/>
      <c r="AG366" s="389"/>
      <c r="AH366" s="159"/>
      <c r="AI366" s="159"/>
      <c r="AJ366" s="303"/>
      <c r="AK366" s="303"/>
      <c r="AL366" s="304"/>
      <c r="AM366" s="196"/>
      <c r="AN366" s="197"/>
      <c r="AO366" s="198"/>
      <c r="AP366" s="303"/>
      <c r="AQ366" s="303"/>
      <c r="AR366" s="304"/>
      <c r="AS366" s="196"/>
      <c r="AT366" s="197"/>
      <c r="AU366" s="198"/>
      <c r="AV366" s="303"/>
      <c r="AW366" s="303"/>
      <c r="AX366" s="304"/>
      <c r="AY366" s="196"/>
      <c r="AZ366" s="197"/>
      <c r="BA366" s="197"/>
      <c r="BB366" s="303"/>
      <c r="BC366" s="303"/>
      <c r="BD366" s="304"/>
      <c r="BE366" s="196"/>
      <c r="BF366" s="197"/>
      <c r="BG366" s="198"/>
      <c r="BH366" s="197"/>
      <c r="BI366" s="191"/>
      <c r="BJ366" s="197"/>
      <c r="BK366" s="204"/>
      <c r="BL366" s="204"/>
      <c r="BM366" s="205"/>
      <c r="BN366" s="207"/>
      <c r="BO366" s="207"/>
      <c r="BP366" s="205"/>
      <c r="BQ366" s="205"/>
      <c r="BT366" s="208"/>
      <c r="BU366" s="208"/>
      <c r="BV366" s="208"/>
      <c r="CA366" s="208"/>
      <c r="CB366" s="208"/>
      <c r="CF366" s="161">
        <v>6428</v>
      </c>
      <c r="CG366" s="161">
        <v>6428</v>
      </c>
      <c r="CH366" s="161" t="s">
        <v>511</v>
      </c>
      <c r="CI366" s="161">
        <v>6428</v>
      </c>
    </row>
    <row r="367" spans="1:87" ht="12.75" customHeight="1">
      <c r="A367" s="397"/>
      <c r="B367" s="378"/>
      <c r="C367" s="379"/>
      <c r="D367" s="379"/>
      <c r="E367" s="379"/>
      <c r="F367" s="379"/>
      <c r="G367" s="380"/>
      <c r="H367" s="212" t="s">
        <v>24</v>
      </c>
      <c r="I367" s="212"/>
      <c r="J367" s="299"/>
      <c r="K367" s="384" t="str">
        <f>IF($J367&lt;&gt;"",IF($AF367="0-",AP367,IF($AF367="+0",AV367,IF($AF367="+-",BB367,AJ367))),"")</f>
        <v/>
      </c>
      <c r="L367" s="386" t="str">
        <f>IF($J367&lt;&gt;"",IF($AF367="0-",AQ367,IF($AF367="+0",AW367,IF($AF367="+-",BC367,AK367))),"")</f>
        <v/>
      </c>
      <c r="M367" s="404" t="str">
        <f>IF($J367&lt;&gt;"",IF($AF367="0-",AR367,IF($AF367="+0",AX367,IF($AF367="+-",BD367,AL367))),"")</f>
        <v/>
      </c>
      <c r="N367" s="451"/>
      <c r="O367" s="452"/>
      <c r="P367" s="374"/>
      <c r="Q367" s="375"/>
      <c r="R367" s="457"/>
      <c r="S367" s="458"/>
      <c r="T367" s="458"/>
      <c r="U367" s="458"/>
      <c r="V367" s="226"/>
      <c r="W367" s="374"/>
      <c r="X367" s="375"/>
      <c r="Y367" s="457"/>
      <c r="Z367" s="458"/>
      <c r="AA367" s="458"/>
      <c r="AB367" s="458"/>
      <c r="AC367" s="227"/>
      <c r="AD367" s="306"/>
      <c r="AE367" s="192"/>
      <c r="AF367" s="413"/>
      <c r="AG367" s="388" t="str">
        <f>IF(AF367&lt;&gt;"",VLOOKUP(AF367,$AH$13:$AI$16,2),"")</f>
        <v/>
      </c>
      <c r="AH367" s="159"/>
      <c r="AI367" s="159"/>
      <c r="AJ367" s="199">
        <f>IF(AN367&gt;=12,DATEDIF(BK367,BN367,"y")+1,DATEDIF(BK367,BN367,"y"))</f>
        <v>0</v>
      </c>
      <c r="AK367" s="199">
        <f>IF(AN367&gt;=12,AN367-12,AN367)</f>
        <v>0</v>
      </c>
      <c r="AL367" s="200" t="str">
        <f>IF(AO367&lt;=15,"半",0)</f>
        <v>半</v>
      </c>
      <c r="AM367" s="196">
        <f>DATEDIF(BK367,BN367,"y")</f>
        <v>0</v>
      </c>
      <c r="AN367" s="197">
        <f>IF(AO367&gt;=16,DATEDIF(BK367,BN367,"ym")+1,DATEDIF(BK367,BN367,"ym"))</f>
        <v>0</v>
      </c>
      <c r="AO367" s="198">
        <f>DATEDIF(BK367,BN367,"md")</f>
        <v>14</v>
      </c>
      <c r="AP367" s="199" t="e">
        <f>IF(AT367&gt;=12,DATEDIF(BK367,BO367,"y")+1,DATEDIF(BK367,BO367,"y"))</f>
        <v>#NUM!</v>
      </c>
      <c r="AQ367" s="199" t="e">
        <f>IF(AT367&gt;=12,AT367-12,AT367)</f>
        <v>#NUM!</v>
      </c>
      <c r="AR367" s="200" t="e">
        <f>IF(AU367&lt;=15,"半",0)</f>
        <v>#NUM!</v>
      </c>
      <c r="AS367" s="196" t="e">
        <f>DATEDIF(BK367,BO367,"y")</f>
        <v>#NUM!</v>
      </c>
      <c r="AT367" s="197" t="e">
        <f>IF(AU367&gt;=16,DATEDIF(BK367,BO367,"ym")+1,DATEDIF(BK367,BO367,"ym"))</f>
        <v>#NUM!</v>
      </c>
      <c r="AU367" s="198" t="e">
        <f>DATEDIF(BK367,BO367,"md")</f>
        <v>#NUM!</v>
      </c>
      <c r="AV367" s="199" t="e">
        <f>IF(AZ367&gt;=12,DATEDIF(BL367,BN367,"y")+1,DATEDIF(BL367,BN367,"y"))</f>
        <v>#NUM!</v>
      </c>
      <c r="AW367" s="199" t="e">
        <f>IF(AZ367&gt;=12,AZ367-12,AZ367)</f>
        <v>#NUM!</v>
      </c>
      <c r="AX367" s="200" t="e">
        <f>IF(BA367&lt;=15,"半",0)</f>
        <v>#NUM!</v>
      </c>
      <c r="AY367" s="196" t="e">
        <f>DATEDIF(BL367,BN367,"y")</f>
        <v>#NUM!</v>
      </c>
      <c r="AZ367" s="197" t="e">
        <f>IF(BA367&gt;=16,DATEDIF(BL367,BN367,"ym")+1,DATEDIF(BL367,BN367,"ym"))</f>
        <v>#NUM!</v>
      </c>
      <c r="BA367" s="197" t="e">
        <f>DATEDIF(BL367,BN367,"md")</f>
        <v>#NUM!</v>
      </c>
      <c r="BB367" s="199" t="e">
        <f>IF(BF367&gt;=12,DATEDIF(BL367,BO367,"y")+1,DATEDIF(BL367,BO367,"y"))</f>
        <v>#NUM!</v>
      </c>
      <c r="BC367" s="199" t="e">
        <f>IF(BF367&gt;=12,BF367-12,BF367)</f>
        <v>#NUM!</v>
      </c>
      <c r="BD367" s="200" t="e">
        <f>IF(BG367&lt;=15,"半",0)</f>
        <v>#NUM!</v>
      </c>
      <c r="BE367" s="196" t="e">
        <f>DATEDIF(BL367,BO367,"y")</f>
        <v>#NUM!</v>
      </c>
      <c r="BF367" s="197" t="e">
        <f>IF(BG367&gt;=16,DATEDIF(BL367,BO367,"ym")+1,DATEDIF(BL367,BO367,"ym"))</f>
        <v>#NUM!</v>
      </c>
      <c r="BG367" s="198" t="e">
        <f>DATEDIF(BL367,BO367,"md")</f>
        <v>#NUM!</v>
      </c>
      <c r="BH367" s="197"/>
      <c r="BI367" s="191">
        <f>IF(J368="現在",$AG$6,J368)</f>
        <v>0</v>
      </c>
      <c r="BJ367" s="197">
        <v>25</v>
      </c>
      <c r="BK367" s="204">
        <f>IF(DAY(J367)&lt;=15,J367-DAY(J367)+1,J367-DAY(J367)+16)</f>
        <v>1</v>
      </c>
      <c r="BL367" s="204">
        <f>IF(DAY(BK367)=1,BK367+15,BU367)</f>
        <v>16</v>
      </c>
      <c r="BM367" s="205"/>
      <c r="BN367" s="206">
        <f>IF(CD367&gt;=16,CB367,IF(J368="現在",$AG$6-CD367+15,J368-CD367+15))</f>
        <v>15</v>
      </c>
      <c r="BO367" s="207">
        <f>IF(DAY(BN367)=15,BN367-DAY(BN367),BN367-DAY(BN367)+15)</f>
        <v>0</v>
      </c>
      <c r="BP367" s="205"/>
      <c r="BQ367" s="205"/>
      <c r="BR367" s="161">
        <f>YEAR(J367)</f>
        <v>1900</v>
      </c>
      <c r="BS367" s="161">
        <f>MONTH(J367)+1</f>
        <v>2</v>
      </c>
      <c r="BT367" s="208" t="str">
        <f>CONCATENATE(BR367,"/",BS367,"/",1)</f>
        <v>1900/2/1</v>
      </c>
      <c r="BU367" s="208">
        <f t="shared" ref="BU367" si="456">BT367+1-1</f>
        <v>32</v>
      </c>
      <c r="BV367" s="208">
        <f>BT367-1</f>
        <v>31</v>
      </c>
      <c r="BW367" s="161">
        <f t="shared" ref="BW367" si="457">DAY(BV367)</f>
        <v>31</v>
      </c>
      <c r="BX367" s="161">
        <f>DAY(J367)</f>
        <v>0</v>
      </c>
      <c r="BY367" s="161">
        <f>YEAR(BI367)</f>
        <v>1900</v>
      </c>
      <c r="BZ367" s="161">
        <f>IF(MONTH(BI367)=12,MONTH(BI367)-12+1,MONTH(BI367)+1)</f>
        <v>2</v>
      </c>
      <c r="CA367" s="208" t="str">
        <f>IF(BZ367=1,CONCATENATE(BY367+1,"/",BZ367,"/",1),CONCATENATE(BY367,"/",BZ367,"/",1))</f>
        <v>1900/2/1</v>
      </c>
      <c r="CB367" s="208">
        <f t="shared" ref="CB367" si="458">CA367-1</f>
        <v>31</v>
      </c>
      <c r="CC367" s="161">
        <f t="shared" ref="CC367" si="459">DAY(CB367)</f>
        <v>31</v>
      </c>
      <c r="CD367" s="161">
        <f>DAY(BI367)</f>
        <v>0</v>
      </c>
      <c r="CF367" s="161">
        <v>6461</v>
      </c>
      <c r="CG367" s="161">
        <v>6461</v>
      </c>
      <c r="CH367" s="161" t="s">
        <v>512</v>
      </c>
      <c r="CI367" s="161">
        <v>6461</v>
      </c>
    </row>
    <row r="368" spans="1:87" ht="12.75" customHeight="1">
      <c r="A368" s="415"/>
      <c r="B368" s="381"/>
      <c r="C368" s="382"/>
      <c r="D368" s="382"/>
      <c r="E368" s="382"/>
      <c r="F368" s="382"/>
      <c r="G368" s="383"/>
      <c r="H368" s="209" t="s">
        <v>25</v>
      </c>
      <c r="I368" s="209"/>
      <c r="J368" s="302"/>
      <c r="K368" s="385"/>
      <c r="L368" s="387"/>
      <c r="M368" s="416"/>
      <c r="N368" s="451"/>
      <c r="O368" s="452"/>
      <c r="P368" s="421" t="s">
        <v>78</v>
      </c>
      <c r="Q368" s="422"/>
      <c r="R368" s="247" t="s">
        <v>68</v>
      </c>
      <c r="S368" s="247" t="s">
        <v>69</v>
      </c>
      <c r="T368" s="247" t="s">
        <v>70</v>
      </c>
      <c r="U368" s="246" t="s">
        <v>71</v>
      </c>
      <c r="V368" s="248" t="s">
        <v>72</v>
      </c>
      <c r="W368" s="421" t="s">
        <v>78</v>
      </c>
      <c r="X368" s="422"/>
      <c r="Y368" s="247" t="s">
        <v>68</v>
      </c>
      <c r="Z368" s="247" t="s">
        <v>69</v>
      </c>
      <c r="AA368" s="247" t="s">
        <v>70</v>
      </c>
      <c r="AB368" s="246" t="s">
        <v>71</v>
      </c>
      <c r="AC368" s="249" t="s">
        <v>72</v>
      </c>
      <c r="AD368" s="443" t="s">
        <v>147</v>
      </c>
      <c r="AE368" s="192"/>
      <c r="AF368" s="414"/>
      <c r="AG368" s="389"/>
      <c r="AH368" s="159"/>
      <c r="AI368" s="159"/>
      <c r="AJ368" s="303"/>
      <c r="AK368" s="303"/>
      <c r="AL368" s="304"/>
      <c r="AM368" s="196"/>
      <c r="AN368" s="197"/>
      <c r="AO368" s="198"/>
      <c r="AP368" s="303"/>
      <c r="AQ368" s="303"/>
      <c r="AR368" s="304"/>
      <c r="AS368" s="196"/>
      <c r="AT368" s="197"/>
      <c r="AU368" s="198"/>
      <c r="AV368" s="303"/>
      <c r="AW368" s="303"/>
      <c r="AX368" s="304"/>
      <c r="AY368" s="196"/>
      <c r="AZ368" s="197"/>
      <c r="BA368" s="197"/>
      <c r="BB368" s="303"/>
      <c r="BC368" s="303"/>
      <c r="BD368" s="304"/>
      <c r="BE368" s="196"/>
      <c r="BF368" s="197"/>
      <c r="BG368" s="198"/>
      <c r="BH368" s="197"/>
      <c r="BI368" s="191"/>
      <c r="BJ368" s="197"/>
      <c r="BK368" s="204"/>
      <c r="BL368" s="204"/>
      <c r="BM368" s="205"/>
      <c r="BN368" s="207"/>
      <c r="BO368" s="207"/>
      <c r="BP368" s="205"/>
      <c r="BQ368" s="205"/>
      <c r="BT368" s="208"/>
      <c r="BU368" s="208"/>
      <c r="BV368" s="208"/>
      <c r="CA368" s="208"/>
      <c r="CB368" s="208"/>
      <c r="CF368" s="161">
        <v>7201</v>
      </c>
      <c r="CG368" s="161">
        <v>7201</v>
      </c>
      <c r="CH368" s="161" t="s">
        <v>513</v>
      </c>
      <c r="CI368" s="161">
        <v>7201</v>
      </c>
    </row>
    <row r="369" spans="1:87" ht="12.75" customHeight="1">
      <c r="A369" s="397"/>
      <c r="B369" s="378"/>
      <c r="C369" s="379"/>
      <c r="D369" s="379"/>
      <c r="E369" s="379"/>
      <c r="F369" s="379"/>
      <c r="G369" s="380"/>
      <c r="H369" s="212" t="s">
        <v>24</v>
      </c>
      <c r="I369" s="212"/>
      <c r="J369" s="299"/>
      <c r="K369" s="384" t="str">
        <f>IF($J369&lt;&gt;"",IF($AF369="0-",AP369,IF($AF369="+0",AV369,IF($AF369="+-",BB369,AJ369))),"")</f>
        <v/>
      </c>
      <c r="L369" s="386" t="str">
        <f>IF($J369&lt;&gt;"",IF($AF369="0-",AQ369,IF($AF369="+0",AW369,IF($AF369="+-",BC369,AK369))),"")</f>
        <v/>
      </c>
      <c r="M369" s="404" t="str">
        <f>IF($J369&lt;&gt;"",IF($AF369="0-",AR369,IF($AF369="+0",AX369,IF($AF369="+-",BD369,AL369))),"")</f>
        <v/>
      </c>
      <c r="N369" s="257"/>
      <c r="O369" s="258"/>
      <c r="P369" s="441"/>
      <c r="Q369" s="442"/>
      <c r="R369" s="259" t="s">
        <v>41</v>
      </c>
      <c r="S369" s="260" t="s">
        <v>41</v>
      </c>
      <c r="T369" s="260" t="s">
        <v>41</v>
      </c>
      <c r="U369" s="260" t="s">
        <v>41</v>
      </c>
      <c r="V369" s="261" t="s">
        <v>41</v>
      </c>
      <c r="W369" s="441"/>
      <c r="X369" s="442"/>
      <c r="Y369" s="262" t="s">
        <v>41</v>
      </c>
      <c r="Z369" s="263" t="s">
        <v>41</v>
      </c>
      <c r="AA369" s="263" t="s">
        <v>41</v>
      </c>
      <c r="AB369" s="263" t="s">
        <v>41</v>
      </c>
      <c r="AC369" s="264" t="s">
        <v>41</v>
      </c>
      <c r="AD369" s="444"/>
      <c r="AF369" s="413"/>
      <c r="AG369" s="388" t="str">
        <f>IF(AF369&lt;&gt;"",VLOOKUP(AF369,$AH$13:$AI$16,2),"")</f>
        <v/>
      </c>
      <c r="AH369" s="159"/>
      <c r="AI369" s="159"/>
      <c r="AJ369" s="199">
        <f>IF(AN369&gt;=12,DATEDIF(BK369,BN369,"y")+1,DATEDIF(BK369,BN369,"y"))</f>
        <v>0</v>
      </c>
      <c r="AK369" s="199">
        <f>IF(AN369&gt;=12,AN369-12,AN369)</f>
        <v>0</v>
      </c>
      <c r="AL369" s="200" t="str">
        <f>IF(AO369&lt;=15,"半",0)</f>
        <v>半</v>
      </c>
      <c r="AM369" s="196">
        <f>DATEDIF(BK369,BN369,"y")</f>
        <v>0</v>
      </c>
      <c r="AN369" s="197">
        <f>IF(AO369&gt;=16,DATEDIF(BK369,BN369,"ym")+1,DATEDIF(BK369,BN369,"ym"))</f>
        <v>0</v>
      </c>
      <c r="AO369" s="198">
        <f>DATEDIF(BK369,BN369,"md")</f>
        <v>14</v>
      </c>
      <c r="AP369" s="199" t="e">
        <f>IF(AT369&gt;=12,DATEDIF(BK369,BO369,"y")+1,DATEDIF(BK369,BO369,"y"))</f>
        <v>#NUM!</v>
      </c>
      <c r="AQ369" s="199" t="e">
        <f>IF(AT369&gt;=12,AT369-12,AT369)</f>
        <v>#NUM!</v>
      </c>
      <c r="AR369" s="200" t="e">
        <f>IF(AU369&lt;=15,"半",0)</f>
        <v>#NUM!</v>
      </c>
      <c r="AS369" s="196" t="e">
        <f>DATEDIF(BK369,BO369,"y")</f>
        <v>#NUM!</v>
      </c>
      <c r="AT369" s="197" t="e">
        <f>IF(AU369&gt;=16,DATEDIF(BK369,BO369,"ym")+1,DATEDIF(BK369,BO369,"ym"))</f>
        <v>#NUM!</v>
      </c>
      <c r="AU369" s="198" t="e">
        <f>DATEDIF(BK369,BO369,"md")</f>
        <v>#NUM!</v>
      </c>
      <c r="AV369" s="199" t="e">
        <f>IF(AZ369&gt;=12,DATEDIF(BL369,BN369,"y")+1,DATEDIF(BL369,BN369,"y"))</f>
        <v>#NUM!</v>
      </c>
      <c r="AW369" s="199" t="e">
        <f>IF(AZ369&gt;=12,AZ369-12,AZ369)</f>
        <v>#NUM!</v>
      </c>
      <c r="AX369" s="200" t="e">
        <f>IF(BA369&lt;=15,"半",0)</f>
        <v>#NUM!</v>
      </c>
      <c r="AY369" s="196" t="e">
        <f>DATEDIF(BL369,BN369,"y")</f>
        <v>#NUM!</v>
      </c>
      <c r="AZ369" s="197" t="e">
        <f>IF(BA369&gt;=16,DATEDIF(BL369,BN369,"ym")+1,DATEDIF(BL369,BN369,"ym"))</f>
        <v>#NUM!</v>
      </c>
      <c r="BA369" s="197" t="e">
        <f>DATEDIF(BL369,BN369,"md")</f>
        <v>#NUM!</v>
      </c>
      <c r="BB369" s="199" t="e">
        <f>IF(BF369&gt;=12,DATEDIF(BL369,BO369,"y")+1,DATEDIF(BL369,BO369,"y"))</f>
        <v>#NUM!</v>
      </c>
      <c r="BC369" s="199" t="e">
        <f>IF(BF369&gt;=12,BF369-12,BF369)</f>
        <v>#NUM!</v>
      </c>
      <c r="BD369" s="200" t="e">
        <f>IF(BG369&lt;=15,"半",0)</f>
        <v>#NUM!</v>
      </c>
      <c r="BE369" s="196" t="e">
        <f>DATEDIF(BL369,BO369,"y")</f>
        <v>#NUM!</v>
      </c>
      <c r="BF369" s="197" t="e">
        <f>IF(BG369&gt;=16,DATEDIF(BL369,BO369,"ym")+1,DATEDIF(BL369,BO369,"ym"))</f>
        <v>#NUM!</v>
      </c>
      <c r="BG369" s="198" t="e">
        <f>DATEDIF(BL369,BO369,"md")</f>
        <v>#NUM!</v>
      </c>
      <c r="BH369" s="197"/>
      <c r="BI369" s="191">
        <f>IF(J370="現在",$AG$6,J370)</f>
        <v>0</v>
      </c>
      <c r="BJ369" s="197">
        <v>26</v>
      </c>
      <c r="BK369" s="204">
        <f>IF(DAY(J369)&lt;=15,J369-DAY(J369)+1,J369-DAY(J369)+16)</f>
        <v>1</v>
      </c>
      <c r="BL369" s="204">
        <f>IF(DAY(BK369)=1,BK369+15,BU369)</f>
        <v>16</v>
      </c>
      <c r="BM369" s="205"/>
      <c r="BN369" s="206">
        <f>IF(CD369&gt;=16,CB369,IF(J370="現在",$AG$6-CD369+15,J370-CD369+15))</f>
        <v>15</v>
      </c>
      <c r="BO369" s="207">
        <f>IF(DAY(BN369)=15,BN369-DAY(BN369),BN369-DAY(BN369)+15)</f>
        <v>0</v>
      </c>
      <c r="BP369" s="205"/>
      <c r="BQ369" s="205"/>
      <c r="BR369" s="161">
        <f>YEAR(J369)</f>
        <v>1900</v>
      </c>
      <c r="BS369" s="161">
        <f>MONTH(J369)+1</f>
        <v>2</v>
      </c>
      <c r="BT369" s="208" t="str">
        <f>CONCATENATE(BR369,"/",BS369,"/",1)</f>
        <v>1900/2/1</v>
      </c>
      <c r="BU369" s="208">
        <f t="shared" ref="BU369" si="460">BT369+1-1</f>
        <v>32</v>
      </c>
      <c r="BV369" s="208">
        <f>BT369-1</f>
        <v>31</v>
      </c>
      <c r="BW369" s="161">
        <f t="shared" ref="BW369" si="461">DAY(BV369)</f>
        <v>31</v>
      </c>
      <c r="BX369" s="161">
        <f>DAY(J369)</f>
        <v>0</v>
      </c>
      <c r="BY369" s="161">
        <f>YEAR(BI369)</f>
        <v>1900</v>
      </c>
      <c r="BZ369" s="161">
        <f>IF(MONTH(BI369)=12,MONTH(BI369)-12+1,MONTH(BI369)+1)</f>
        <v>2</v>
      </c>
      <c r="CA369" s="208" t="str">
        <f>IF(BZ369=1,CONCATENATE(BY369+1,"/",BZ369,"/",1),CONCATENATE(BY369,"/",BZ369,"/",1))</f>
        <v>1900/2/1</v>
      </c>
      <c r="CB369" s="208">
        <f t="shared" ref="CB369" si="462">CA369-1</f>
        <v>31</v>
      </c>
      <c r="CC369" s="161">
        <f t="shared" ref="CC369" si="463">DAY(CB369)</f>
        <v>31</v>
      </c>
      <c r="CD369" s="161">
        <f>DAY(BI369)</f>
        <v>0</v>
      </c>
      <c r="CF369" s="161">
        <v>7202</v>
      </c>
      <c r="CG369" s="161">
        <v>7202</v>
      </c>
      <c r="CH369" s="161" t="s">
        <v>514</v>
      </c>
      <c r="CI369" s="161">
        <v>7202</v>
      </c>
    </row>
    <row r="370" spans="1:87" ht="12.75" customHeight="1">
      <c r="A370" s="415"/>
      <c r="B370" s="381"/>
      <c r="C370" s="382"/>
      <c r="D370" s="382"/>
      <c r="E370" s="382"/>
      <c r="F370" s="382"/>
      <c r="G370" s="383"/>
      <c r="H370" s="209" t="s">
        <v>25</v>
      </c>
      <c r="I370" s="209"/>
      <c r="J370" s="302"/>
      <c r="K370" s="385"/>
      <c r="L370" s="387"/>
      <c r="M370" s="416"/>
      <c r="O370" s="266"/>
      <c r="P370" s="445" t="s">
        <v>41</v>
      </c>
      <c r="Q370" s="446"/>
      <c r="R370" s="446"/>
      <c r="S370" s="446"/>
      <c r="T370" s="446"/>
      <c r="U370" s="446" t="s">
        <v>94</v>
      </c>
      <c r="V370" s="447"/>
      <c r="W370" s="445" t="s">
        <v>41</v>
      </c>
      <c r="X370" s="446"/>
      <c r="Y370" s="446"/>
      <c r="Z370" s="446"/>
      <c r="AA370" s="446"/>
      <c r="AB370" s="448" t="s">
        <v>94</v>
      </c>
      <c r="AC370" s="449"/>
      <c r="AD370" s="444"/>
      <c r="AF370" s="414"/>
      <c r="AG370" s="389"/>
      <c r="AH370" s="159"/>
      <c r="AI370" s="159"/>
      <c r="AJ370" s="303"/>
      <c r="AK370" s="303"/>
      <c r="AL370" s="304"/>
      <c r="AM370" s="196"/>
      <c r="AN370" s="197"/>
      <c r="AO370" s="198"/>
      <c r="AP370" s="303"/>
      <c r="AQ370" s="303"/>
      <c r="AR370" s="304"/>
      <c r="AS370" s="196"/>
      <c r="AT370" s="197"/>
      <c r="AU370" s="198"/>
      <c r="AV370" s="303"/>
      <c r="AW370" s="303"/>
      <c r="AX370" s="304"/>
      <c r="AY370" s="196"/>
      <c r="AZ370" s="197"/>
      <c r="BA370" s="197"/>
      <c r="BB370" s="303"/>
      <c r="BC370" s="303"/>
      <c r="BD370" s="304"/>
      <c r="BE370" s="196"/>
      <c r="BF370" s="197"/>
      <c r="BG370" s="198"/>
      <c r="BH370" s="197"/>
      <c r="BI370" s="191"/>
      <c r="BJ370" s="197"/>
      <c r="BK370" s="204"/>
      <c r="BL370" s="204"/>
      <c r="BM370" s="205"/>
      <c r="BN370" s="207"/>
      <c r="BO370" s="207"/>
      <c r="BP370" s="205"/>
      <c r="BQ370" s="205"/>
      <c r="BT370" s="208"/>
      <c r="BU370" s="208"/>
      <c r="BV370" s="208"/>
      <c r="CA370" s="208"/>
      <c r="CB370" s="208"/>
      <c r="CF370" s="161">
        <v>7203</v>
      </c>
      <c r="CG370" s="161">
        <v>7203</v>
      </c>
      <c r="CH370" s="161" t="s">
        <v>515</v>
      </c>
      <c r="CI370" s="161">
        <v>7203</v>
      </c>
    </row>
    <row r="371" spans="1:87" ht="12.75" customHeight="1">
      <c r="A371" s="397"/>
      <c r="B371" s="378"/>
      <c r="C371" s="379"/>
      <c r="D371" s="379"/>
      <c r="E371" s="379"/>
      <c r="F371" s="379"/>
      <c r="G371" s="380"/>
      <c r="H371" s="212" t="s">
        <v>24</v>
      </c>
      <c r="I371" s="212"/>
      <c r="J371" s="299"/>
      <c r="K371" s="384" t="str">
        <f>IF($J371&lt;&gt;"",IF($AF371="0-",AP371,IF($AF371="+0",AV371,IF($AF371="+-",BB371,AJ371))),"")</f>
        <v/>
      </c>
      <c r="L371" s="386" t="str">
        <f>IF($J371&lt;&gt;"",IF($AF371="0-",AQ371,IF($AF371="+0",AW371,IF($AF371="+-",BC371,AK371))),"")</f>
        <v/>
      </c>
      <c r="M371" s="404" t="str">
        <f>IF($J371&lt;&gt;"",IF($AF371="0-",AR371,IF($AF371="+0",AX371,IF($AF371="+-",BD371,AL371))),"")</f>
        <v/>
      </c>
      <c r="N371" s="451" t="s">
        <v>101</v>
      </c>
      <c r="O371" s="452"/>
      <c r="P371" s="453" t="s">
        <v>77</v>
      </c>
      <c r="Q371" s="454"/>
      <c r="R371" s="366" t="s">
        <v>41</v>
      </c>
      <c r="S371" s="367"/>
      <c r="T371" s="367"/>
      <c r="U371" s="367"/>
      <c r="V371" s="368"/>
      <c r="W371" s="372" t="s">
        <v>77</v>
      </c>
      <c r="X371" s="373"/>
      <c r="Y371" s="366" t="s">
        <v>41</v>
      </c>
      <c r="Z371" s="367"/>
      <c r="AA371" s="367"/>
      <c r="AB371" s="367"/>
      <c r="AC371" s="376"/>
      <c r="AD371" s="444"/>
      <c r="AF371" s="413"/>
      <c r="AG371" s="388" t="str">
        <f>IF(AF371&lt;&gt;"",VLOOKUP(AF371,$AH$13:$AI$16,2),"")</f>
        <v/>
      </c>
      <c r="AH371" s="159"/>
      <c r="AI371" s="159"/>
      <c r="AJ371" s="199">
        <f>IF(AN371&gt;=12,DATEDIF(BK371,BN371,"y")+1,DATEDIF(BK371,BN371,"y"))</f>
        <v>0</v>
      </c>
      <c r="AK371" s="199">
        <f>IF(AN371&gt;=12,AN371-12,AN371)</f>
        <v>0</v>
      </c>
      <c r="AL371" s="200" t="str">
        <f>IF(AO371&lt;=15,"半",0)</f>
        <v>半</v>
      </c>
      <c r="AM371" s="196">
        <f>DATEDIF(BK371,BN371,"y")</f>
        <v>0</v>
      </c>
      <c r="AN371" s="197">
        <f>IF(AO371&gt;=16,DATEDIF(BK371,BN371,"ym")+1,DATEDIF(BK371,BN371,"ym"))</f>
        <v>0</v>
      </c>
      <c r="AO371" s="198">
        <f>DATEDIF(BK371,BN371,"md")</f>
        <v>14</v>
      </c>
      <c r="AP371" s="199" t="e">
        <f>IF(AT371&gt;=12,DATEDIF(BK371,BO371,"y")+1,DATEDIF(BK371,BO371,"y"))</f>
        <v>#NUM!</v>
      </c>
      <c r="AQ371" s="199" t="e">
        <f>IF(AT371&gt;=12,AT371-12,AT371)</f>
        <v>#NUM!</v>
      </c>
      <c r="AR371" s="200" t="e">
        <f>IF(AU371&lt;=15,"半",0)</f>
        <v>#NUM!</v>
      </c>
      <c r="AS371" s="196" t="e">
        <f>DATEDIF(BK371,BO371,"y")</f>
        <v>#NUM!</v>
      </c>
      <c r="AT371" s="197" t="e">
        <f>IF(AU371&gt;=16,DATEDIF(BK371,BO371,"ym")+1,DATEDIF(BK371,BO371,"ym"))</f>
        <v>#NUM!</v>
      </c>
      <c r="AU371" s="198" t="e">
        <f>DATEDIF(BK371,BO371,"md")</f>
        <v>#NUM!</v>
      </c>
      <c r="AV371" s="199" t="e">
        <f>IF(AZ371&gt;=12,DATEDIF(BL371,BN371,"y")+1,DATEDIF(BL371,BN371,"y"))</f>
        <v>#NUM!</v>
      </c>
      <c r="AW371" s="199" t="e">
        <f>IF(AZ371&gt;=12,AZ371-12,AZ371)</f>
        <v>#NUM!</v>
      </c>
      <c r="AX371" s="200" t="e">
        <f>IF(BA371&lt;=15,"半",0)</f>
        <v>#NUM!</v>
      </c>
      <c r="AY371" s="196" t="e">
        <f>DATEDIF(BL371,BN371,"y")</f>
        <v>#NUM!</v>
      </c>
      <c r="AZ371" s="197" t="e">
        <f>IF(BA371&gt;=16,DATEDIF(BL371,BN371,"ym")+1,DATEDIF(BL371,BN371,"ym"))</f>
        <v>#NUM!</v>
      </c>
      <c r="BA371" s="197" t="e">
        <f>DATEDIF(BL371,BN371,"md")</f>
        <v>#NUM!</v>
      </c>
      <c r="BB371" s="199" t="e">
        <f>IF(BF371&gt;=12,DATEDIF(BL371,BO371,"y")+1,DATEDIF(BL371,BO371,"y"))</f>
        <v>#NUM!</v>
      </c>
      <c r="BC371" s="199" t="e">
        <f>IF(BF371&gt;=12,BF371-12,BF371)</f>
        <v>#NUM!</v>
      </c>
      <c r="BD371" s="200" t="e">
        <f>IF(BG371&lt;=15,"半",0)</f>
        <v>#NUM!</v>
      </c>
      <c r="BE371" s="196" t="e">
        <f>DATEDIF(BL371,BO371,"y")</f>
        <v>#NUM!</v>
      </c>
      <c r="BF371" s="197" t="e">
        <f>IF(BG371&gt;=16,DATEDIF(BL371,BO371,"ym")+1,DATEDIF(BL371,BO371,"ym"))</f>
        <v>#NUM!</v>
      </c>
      <c r="BG371" s="198" t="e">
        <f>DATEDIF(BL371,BO371,"md")</f>
        <v>#NUM!</v>
      </c>
      <c r="BH371" s="197"/>
      <c r="BI371" s="191">
        <f>IF(J372="現在",$AG$6,J372)</f>
        <v>0</v>
      </c>
      <c r="BJ371" s="197">
        <v>27</v>
      </c>
      <c r="BK371" s="204">
        <f>IF(DAY(J371)&lt;=15,J371-DAY(J371)+1,J371-DAY(J371)+16)</f>
        <v>1</v>
      </c>
      <c r="BL371" s="204">
        <f>IF(DAY(BK371)=1,BK371+15,BU371)</f>
        <v>16</v>
      </c>
      <c r="BM371" s="205"/>
      <c r="BN371" s="206">
        <f>IF(CD371&gt;=16,CB371,IF(J372="現在",$AG$6-CD371+15,J372-CD371+15))</f>
        <v>15</v>
      </c>
      <c r="BO371" s="207">
        <f>IF(DAY(BN371)=15,BN371-DAY(BN371),BN371-DAY(BN371)+15)</f>
        <v>0</v>
      </c>
      <c r="BP371" s="205"/>
      <c r="BQ371" s="205"/>
      <c r="BR371" s="161">
        <f>YEAR(J371)</f>
        <v>1900</v>
      </c>
      <c r="BS371" s="161">
        <f>MONTH(J371)+1</f>
        <v>2</v>
      </c>
      <c r="BT371" s="208" t="str">
        <f>CONCATENATE(BR371,"/",BS371,"/",1)</f>
        <v>1900/2/1</v>
      </c>
      <c r="BU371" s="208">
        <f t="shared" ref="BU371" si="464">BT371+1-1</f>
        <v>32</v>
      </c>
      <c r="BV371" s="208">
        <f>BT371-1</f>
        <v>31</v>
      </c>
      <c r="BW371" s="161">
        <f t="shared" ref="BW371" si="465">DAY(BV371)</f>
        <v>31</v>
      </c>
      <c r="BX371" s="161">
        <f>DAY(J371)</f>
        <v>0</v>
      </c>
      <c r="BY371" s="161">
        <f>YEAR(BI371)</f>
        <v>1900</v>
      </c>
      <c r="BZ371" s="161">
        <f>IF(MONTH(BI371)=12,MONTH(BI371)-12+1,MONTH(BI371)+1)</f>
        <v>2</v>
      </c>
      <c r="CA371" s="208" t="str">
        <f>IF(BZ371=1,CONCATENATE(BY371+1,"/",BZ371,"/",1),CONCATENATE(BY371,"/",BZ371,"/",1))</f>
        <v>1900/2/1</v>
      </c>
      <c r="CB371" s="208">
        <f t="shared" ref="CB371" si="466">CA371-1</f>
        <v>31</v>
      </c>
      <c r="CC371" s="161">
        <f t="shared" ref="CC371" si="467">DAY(CB371)</f>
        <v>31</v>
      </c>
      <c r="CD371" s="161">
        <f>DAY(BI371)</f>
        <v>0</v>
      </c>
      <c r="CF371" s="161">
        <v>7204</v>
      </c>
      <c r="CG371" s="161">
        <v>7204</v>
      </c>
      <c r="CH371" s="161" t="s">
        <v>516</v>
      </c>
      <c r="CI371" s="161">
        <v>7204</v>
      </c>
    </row>
    <row r="372" spans="1:87" ht="12.75" customHeight="1">
      <c r="A372" s="415"/>
      <c r="B372" s="381"/>
      <c r="C372" s="382"/>
      <c r="D372" s="382"/>
      <c r="E372" s="382"/>
      <c r="F372" s="382"/>
      <c r="G372" s="383"/>
      <c r="H372" s="209" t="s">
        <v>25</v>
      </c>
      <c r="I372" s="209"/>
      <c r="J372" s="302"/>
      <c r="K372" s="385"/>
      <c r="L372" s="387"/>
      <c r="M372" s="416"/>
      <c r="N372" s="451"/>
      <c r="O372" s="452"/>
      <c r="P372" s="425"/>
      <c r="Q372" s="424"/>
      <c r="R372" s="369"/>
      <c r="S372" s="370"/>
      <c r="T372" s="370"/>
      <c r="U372" s="370"/>
      <c r="V372" s="371"/>
      <c r="W372" s="374"/>
      <c r="X372" s="375"/>
      <c r="Y372" s="369"/>
      <c r="Z372" s="370"/>
      <c r="AA372" s="370"/>
      <c r="AB372" s="370"/>
      <c r="AC372" s="377"/>
      <c r="AD372" s="444"/>
      <c r="AF372" s="414"/>
      <c r="AG372" s="389"/>
      <c r="AH372" s="159"/>
      <c r="AI372" s="159"/>
      <c r="AJ372" s="303"/>
      <c r="AK372" s="303"/>
      <c r="AL372" s="304"/>
      <c r="AM372" s="196"/>
      <c r="AN372" s="197"/>
      <c r="AO372" s="198"/>
      <c r="AP372" s="303"/>
      <c r="AQ372" s="303"/>
      <c r="AR372" s="304"/>
      <c r="AS372" s="196"/>
      <c r="AT372" s="197"/>
      <c r="AU372" s="198"/>
      <c r="AV372" s="303"/>
      <c r="AW372" s="303"/>
      <c r="AX372" s="304"/>
      <c r="AY372" s="196"/>
      <c r="AZ372" s="197"/>
      <c r="BA372" s="197"/>
      <c r="BB372" s="303"/>
      <c r="BC372" s="303"/>
      <c r="BD372" s="304"/>
      <c r="BE372" s="196"/>
      <c r="BF372" s="197"/>
      <c r="BG372" s="198"/>
      <c r="BH372" s="197"/>
      <c r="BI372" s="191"/>
      <c r="BJ372" s="197"/>
      <c r="BK372" s="204"/>
      <c r="BL372" s="204"/>
      <c r="BM372" s="205"/>
      <c r="BN372" s="207"/>
      <c r="BO372" s="207"/>
      <c r="BP372" s="205"/>
      <c r="BQ372" s="205"/>
      <c r="BT372" s="208"/>
      <c r="BU372" s="208"/>
      <c r="BV372" s="208"/>
      <c r="CA372" s="208"/>
      <c r="CB372" s="208"/>
      <c r="CF372" s="161">
        <v>7205</v>
      </c>
      <c r="CG372" s="161">
        <v>7205</v>
      </c>
      <c r="CH372" s="161" t="s">
        <v>517</v>
      </c>
      <c r="CI372" s="161">
        <v>7205</v>
      </c>
    </row>
    <row r="373" spans="1:87" ht="12.75" customHeight="1">
      <c r="A373" s="397"/>
      <c r="B373" s="378"/>
      <c r="C373" s="379"/>
      <c r="D373" s="379"/>
      <c r="E373" s="379"/>
      <c r="F373" s="379"/>
      <c r="G373" s="380"/>
      <c r="H373" s="212" t="s">
        <v>24</v>
      </c>
      <c r="I373" s="212"/>
      <c r="J373" s="299"/>
      <c r="K373" s="384" t="str">
        <f>IF($J373&lt;&gt;"",IF($AF373="0-",AP373,IF($AF373="+0",AV373,IF($AF373="+-",BB373,AJ373))),"")</f>
        <v/>
      </c>
      <c r="L373" s="386" t="str">
        <f>IF($J373&lt;&gt;"",IF($AF373="0-",AQ373,IF($AF373="+0",AW373,IF($AF373="+-",BC373,AK373))),"")</f>
        <v/>
      </c>
      <c r="M373" s="404" t="str">
        <f>IF($J373&lt;&gt;"",IF($AF373="0-",AR373,IF($AF373="+0",AX373,IF($AF373="+-",BD373,AL373))),"")</f>
        <v/>
      </c>
      <c r="N373" s="451"/>
      <c r="O373" s="452"/>
      <c r="P373" s="430" t="s">
        <v>79</v>
      </c>
      <c r="Q373" s="431"/>
      <c r="R373" s="434" t="s">
        <v>0</v>
      </c>
      <c r="S373" s="435"/>
      <c r="T373" s="435"/>
      <c r="U373" s="435"/>
      <c r="V373" s="436"/>
      <c r="W373" s="430" t="s">
        <v>79</v>
      </c>
      <c r="X373" s="437"/>
      <c r="Y373" s="434" t="s">
        <v>0</v>
      </c>
      <c r="Z373" s="435"/>
      <c r="AA373" s="435"/>
      <c r="AB373" s="435"/>
      <c r="AC373" s="440"/>
      <c r="AD373" s="444"/>
      <c r="AF373" s="413"/>
      <c r="AG373" s="388" t="str">
        <f>IF(AF373&lt;&gt;"",VLOOKUP(AF373,$AH$13:$AI$16,2),"")</f>
        <v/>
      </c>
      <c r="AH373" s="159"/>
      <c r="AI373" s="159"/>
      <c r="AJ373" s="199">
        <f>IF(AN373&gt;=12,DATEDIF(BK373,BN373,"y")+1,DATEDIF(BK373,BN373,"y"))</f>
        <v>0</v>
      </c>
      <c r="AK373" s="199">
        <f>IF(AN373&gt;=12,AN373-12,AN373)</f>
        <v>0</v>
      </c>
      <c r="AL373" s="200" t="str">
        <f>IF(AO373&lt;=15,"半",0)</f>
        <v>半</v>
      </c>
      <c r="AM373" s="196">
        <f>DATEDIF(BK373,BN373,"y")</f>
        <v>0</v>
      </c>
      <c r="AN373" s="197">
        <f>IF(AO373&gt;=16,DATEDIF(BK373,BN373,"ym")+1,DATEDIF(BK373,BN373,"ym"))</f>
        <v>0</v>
      </c>
      <c r="AO373" s="198">
        <f>DATEDIF(BK373,BN373,"md")</f>
        <v>14</v>
      </c>
      <c r="AP373" s="199" t="e">
        <f>IF(AT373&gt;=12,DATEDIF(BK373,BO373,"y")+1,DATEDIF(BK373,BO373,"y"))</f>
        <v>#NUM!</v>
      </c>
      <c r="AQ373" s="199" t="e">
        <f>IF(AT373&gt;=12,AT373-12,AT373)</f>
        <v>#NUM!</v>
      </c>
      <c r="AR373" s="200" t="e">
        <f>IF(AU373&lt;=15,"半",0)</f>
        <v>#NUM!</v>
      </c>
      <c r="AS373" s="196" t="e">
        <f>DATEDIF(BK373,BO373,"y")</f>
        <v>#NUM!</v>
      </c>
      <c r="AT373" s="197" t="e">
        <f>IF(AU373&gt;=16,DATEDIF(BK373,BO373,"ym")+1,DATEDIF(BK373,BO373,"ym"))</f>
        <v>#NUM!</v>
      </c>
      <c r="AU373" s="198" t="e">
        <f>DATEDIF(BK373,BO373,"md")</f>
        <v>#NUM!</v>
      </c>
      <c r="AV373" s="199" t="e">
        <f>IF(AZ373&gt;=12,DATEDIF(BL373,BN373,"y")+1,DATEDIF(BL373,BN373,"y"))</f>
        <v>#NUM!</v>
      </c>
      <c r="AW373" s="199" t="e">
        <f>IF(AZ373&gt;=12,AZ373-12,AZ373)</f>
        <v>#NUM!</v>
      </c>
      <c r="AX373" s="200" t="e">
        <f>IF(BA373&lt;=15,"半",0)</f>
        <v>#NUM!</v>
      </c>
      <c r="AY373" s="196" t="e">
        <f>DATEDIF(BL373,BN373,"y")</f>
        <v>#NUM!</v>
      </c>
      <c r="AZ373" s="197" t="e">
        <f>IF(BA373&gt;=16,DATEDIF(BL373,BN373,"ym")+1,DATEDIF(BL373,BN373,"ym"))</f>
        <v>#NUM!</v>
      </c>
      <c r="BA373" s="197" t="e">
        <f>DATEDIF(BL373,BN373,"md")</f>
        <v>#NUM!</v>
      </c>
      <c r="BB373" s="199" t="e">
        <f>IF(BF373&gt;=12,DATEDIF(BL373,BO373,"y")+1,DATEDIF(BL373,BO373,"y"))</f>
        <v>#NUM!</v>
      </c>
      <c r="BC373" s="199" t="e">
        <f>IF(BF373&gt;=12,BF373-12,BF373)</f>
        <v>#NUM!</v>
      </c>
      <c r="BD373" s="200" t="e">
        <f>IF(BG373&lt;=15,"半",0)</f>
        <v>#NUM!</v>
      </c>
      <c r="BE373" s="196" t="e">
        <f>DATEDIF(BL373,BO373,"y")</f>
        <v>#NUM!</v>
      </c>
      <c r="BF373" s="197" t="e">
        <f>IF(BG373&gt;=16,DATEDIF(BL373,BO373,"ym")+1,DATEDIF(BL373,BO373,"ym"))</f>
        <v>#NUM!</v>
      </c>
      <c r="BG373" s="198" t="e">
        <f>DATEDIF(BL373,BO373,"md")</f>
        <v>#NUM!</v>
      </c>
      <c r="BH373" s="197"/>
      <c r="BI373" s="191">
        <f>IF(J374="現在",$AG$6,J374)</f>
        <v>0</v>
      </c>
      <c r="BJ373" s="197">
        <v>28</v>
      </c>
      <c r="BK373" s="204">
        <f>IF(DAY(J373)&lt;=15,J373-DAY(J373)+1,J373-DAY(J373)+16)</f>
        <v>1</v>
      </c>
      <c r="BL373" s="204">
        <f>IF(DAY(BK373)=1,BK373+15,BU373)</f>
        <v>16</v>
      </c>
      <c r="BM373" s="205"/>
      <c r="BN373" s="206">
        <f>IF(CD373&gt;=16,CB373,IF(J374="現在",$AG$6-CD373+15,J374-CD373+15))</f>
        <v>15</v>
      </c>
      <c r="BO373" s="207">
        <f>IF(DAY(BN373)=15,BN373-DAY(BN373),BN373-DAY(BN373)+15)</f>
        <v>0</v>
      </c>
      <c r="BP373" s="205"/>
      <c r="BQ373" s="205"/>
      <c r="BR373" s="161">
        <f>YEAR(J373)</f>
        <v>1900</v>
      </c>
      <c r="BS373" s="161">
        <f>MONTH(J373)+1</f>
        <v>2</v>
      </c>
      <c r="BT373" s="208" t="str">
        <f>CONCATENATE(BR373,"/",BS373,"/",1)</f>
        <v>1900/2/1</v>
      </c>
      <c r="BU373" s="208">
        <f t="shared" ref="BU373" si="468">BT373+1-1</f>
        <v>32</v>
      </c>
      <c r="BV373" s="208">
        <f>BT373-1</f>
        <v>31</v>
      </c>
      <c r="BW373" s="161">
        <f t="shared" ref="BW373" si="469">DAY(BV373)</f>
        <v>31</v>
      </c>
      <c r="BX373" s="161">
        <f>DAY(J373)</f>
        <v>0</v>
      </c>
      <c r="BY373" s="161">
        <f>YEAR(BI373)</f>
        <v>1900</v>
      </c>
      <c r="BZ373" s="161">
        <f>IF(MONTH(BI373)=12,MONTH(BI373)-12+1,MONTH(BI373)+1)</f>
        <v>2</v>
      </c>
      <c r="CA373" s="208" t="str">
        <f>IF(BZ373=1,CONCATENATE(BY373+1,"/",BZ373,"/",1),CONCATENATE(BY373,"/",BZ373,"/",1))</f>
        <v>1900/2/1</v>
      </c>
      <c r="CB373" s="208">
        <f t="shared" ref="CB373" si="470">CA373-1</f>
        <v>31</v>
      </c>
      <c r="CC373" s="161">
        <f t="shared" ref="CC373" si="471">DAY(CB373)</f>
        <v>31</v>
      </c>
      <c r="CD373" s="161">
        <f>DAY(BI373)</f>
        <v>0</v>
      </c>
      <c r="CF373" s="161">
        <v>7207</v>
      </c>
      <c r="CG373" s="161">
        <v>7207</v>
      </c>
      <c r="CH373" s="161" t="s">
        <v>518</v>
      </c>
      <c r="CI373" s="161">
        <v>7207</v>
      </c>
    </row>
    <row r="374" spans="1:87" ht="12.75" customHeight="1">
      <c r="A374" s="415"/>
      <c r="B374" s="381"/>
      <c r="C374" s="382"/>
      <c r="D374" s="382"/>
      <c r="E374" s="382"/>
      <c r="F374" s="382"/>
      <c r="G374" s="383"/>
      <c r="H374" s="209" t="s">
        <v>25</v>
      </c>
      <c r="I374" s="209"/>
      <c r="J374" s="302"/>
      <c r="K374" s="385"/>
      <c r="L374" s="387"/>
      <c r="M374" s="416"/>
      <c r="N374" s="451"/>
      <c r="O374" s="452"/>
      <c r="P374" s="432"/>
      <c r="Q374" s="433"/>
      <c r="R374" s="369"/>
      <c r="S374" s="370"/>
      <c r="T374" s="370"/>
      <c r="U374" s="370"/>
      <c r="V374" s="371"/>
      <c r="W374" s="438"/>
      <c r="X374" s="439"/>
      <c r="Y374" s="369"/>
      <c r="Z374" s="370"/>
      <c r="AA374" s="370"/>
      <c r="AB374" s="370"/>
      <c r="AC374" s="377"/>
      <c r="AD374" s="444"/>
      <c r="AF374" s="414"/>
      <c r="AG374" s="389"/>
      <c r="AH374" s="159"/>
      <c r="AI374" s="159"/>
      <c r="AJ374" s="303"/>
      <c r="AK374" s="303"/>
      <c r="AL374" s="304"/>
      <c r="AM374" s="196"/>
      <c r="AN374" s="197"/>
      <c r="AO374" s="198"/>
      <c r="AP374" s="303"/>
      <c r="AQ374" s="303"/>
      <c r="AR374" s="304"/>
      <c r="AS374" s="196"/>
      <c r="AT374" s="197"/>
      <c r="AU374" s="198"/>
      <c r="AV374" s="303"/>
      <c r="AW374" s="303"/>
      <c r="AX374" s="304"/>
      <c r="AY374" s="196"/>
      <c r="AZ374" s="197"/>
      <c r="BA374" s="197"/>
      <c r="BB374" s="303"/>
      <c r="BC374" s="303"/>
      <c r="BD374" s="304"/>
      <c r="BE374" s="196"/>
      <c r="BF374" s="197"/>
      <c r="BG374" s="198"/>
      <c r="BH374" s="197"/>
      <c r="BI374" s="191"/>
      <c r="BJ374" s="197"/>
      <c r="BK374" s="204"/>
      <c r="BL374" s="204"/>
      <c r="BM374" s="205"/>
      <c r="BN374" s="207"/>
      <c r="BO374" s="207"/>
      <c r="BP374" s="205"/>
      <c r="BQ374" s="205"/>
      <c r="BT374" s="208"/>
      <c r="BU374" s="208"/>
      <c r="BV374" s="208"/>
      <c r="CA374" s="208"/>
      <c r="CB374" s="208"/>
      <c r="CF374" s="161">
        <v>7208</v>
      </c>
      <c r="CG374" s="161">
        <v>7208</v>
      </c>
      <c r="CH374" s="161" t="s">
        <v>519</v>
      </c>
      <c r="CI374" s="161">
        <v>7208</v>
      </c>
    </row>
    <row r="375" spans="1:87" ht="12.75" customHeight="1">
      <c r="A375" s="397"/>
      <c r="B375" s="378"/>
      <c r="C375" s="379"/>
      <c r="D375" s="379"/>
      <c r="E375" s="379"/>
      <c r="F375" s="379"/>
      <c r="G375" s="380"/>
      <c r="H375" s="212" t="s">
        <v>24</v>
      </c>
      <c r="I375" s="212"/>
      <c r="J375" s="299"/>
      <c r="K375" s="384" t="str">
        <f>IF($J375&lt;&gt;"",IF($AF375="0-",AP375,IF($AF375="+0",AV375,IF($AF375="+-",BB375,AJ375))),"")</f>
        <v/>
      </c>
      <c r="L375" s="386" t="str">
        <f>IF($J375&lt;&gt;"",IF($AF375="0-",AQ375,IF($AF375="+0",AW375,IF($AF375="+-",BC375,AK375))),"")</f>
        <v/>
      </c>
      <c r="M375" s="404" t="str">
        <f>IF($J375&lt;&gt;"",IF($AF375="0-",AR375,IF($AF375="+0",AX375,IF($AF375="+-",BD375,AL375))),"")</f>
        <v/>
      </c>
      <c r="N375" s="451"/>
      <c r="O375" s="452"/>
      <c r="P375" s="423" t="s">
        <v>75</v>
      </c>
      <c r="Q375" s="424"/>
      <c r="R375" s="426" t="s">
        <v>41</v>
      </c>
      <c r="S375" s="427"/>
      <c r="T375" s="427"/>
      <c r="U375" s="427"/>
      <c r="V375" s="230" t="s">
        <v>96</v>
      </c>
      <c r="W375" s="421" t="s">
        <v>75</v>
      </c>
      <c r="X375" s="422"/>
      <c r="Y375" s="426" t="s">
        <v>41</v>
      </c>
      <c r="Z375" s="427"/>
      <c r="AA375" s="427"/>
      <c r="AB375" s="427"/>
      <c r="AC375" s="231" t="s">
        <v>96</v>
      </c>
      <c r="AD375" s="444"/>
      <c r="AF375" s="413"/>
      <c r="AG375" s="388" t="str">
        <f>IF(AF375&lt;&gt;"",VLOOKUP(AF375,$AH$13:$AI$16,2),"")</f>
        <v/>
      </c>
      <c r="AH375" s="159"/>
      <c r="AI375" s="159"/>
      <c r="AJ375" s="199">
        <f>IF(AN375&gt;=12,DATEDIF(BK375,BN375,"y")+1,DATEDIF(BK375,BN375,"y"))</f>
        <v>0</v>
      </c>
      <c r="AK375" s="199">
        <f>IF(AN375&gt;=12,AN375-12,AN375)</f>
        <v>0</v>
      </c>
      <c r="AL375" s="200" t="str">
        <f>IF(AO375&lt;=15,"半",0)</f>
        <v>半</v>
      </c>
      <c r="AM375" s="196">
        <f>DATEDIF(BK375,BN375,"y")</f>
        <v>0</v>
      </c>
      <c r="AN375" s="197">
        <f>IF(AO375&gt;=16,DATEDIF(BK375,BN375,"ym")+1,DATEDIF(BK375,BN375,"ym"))</f>
        <v>0</v>
      </c>
      <c r="AO375" s="198">
        <f>DATEDIF(BK375,BN375,"md")</f>
        <v>14</v>
      </c>
      <c r="AP375" s="199" t="e">
        <f>IF(AT375&gt;=12,DATEDIF(BK375,BO375,"y")+1,DATEDIF(BK375,BO375,"y"))</f>
        <v>#NUM!</v>
      </c>
      <c r="AQ375" s="199" t="e">
        <f>IF(AT375&gt;=12,AT375-12,AT375)</f>
        <v>#NUM!</v>
      </c>
      <c r="AR375" s="200" t="e">
        <f>IF(AU375&lt;=15,"半",0)</f>
        <v>#NUM!</v>
      </c>
      <c r="AS375" s="196" t="e">
        <f>DATEDIF(BK375,BO375,"y")</f>
        <v>#NUM!</v>
      </c>
      <c r="AT375" s="197" t="e">
        <f>IF(AU375&gt;=16,DATEDIF(BK375,BO375,"ym")+1,DATEDIF(BK375,BO375,"ym"))</f>
        <v>#NUM!</v>
      </c>
      <c r="AU375" s="198" t="e">
        <f>DATEDIF(BK375,BO375,"md")</f>
        <v>#NUM!</v>
      </c>
      <c r="AV375" s="199" t="e">
        <f>IF(AZ375&gt;=12,DATEDIF(BL375,BN375,"y")+1,DATEDIF(BL375,BN375,"y"))</f>
        <v>#NUM!</v>
      </c>
      <c r="AW375" s="199" t="e">
        <f>IF(AZ375&gt;=12,AZ375-12,AZ375)</f>
        <v>#NUM!</v>
      </c>
      <c r="AX375" s="200" t="e">
        <f>IF(BA375&lt;=15,"半",0)</f>
        <v>#NUM!</v>
      </c>
      <c r="AY375" s="196" t="e">
        <f>DATEDIF(BL375,BN375,"y")</f>
        <v>#NUM!</v>
      </c>
      <c r="AZ375" s="197" t="e">
        <f>IF(BA375&gt;=16,DATEDIF(BL375,BN375,"ym")+1,DATEDIF(BL375,BN375,"ym"))</f>
        <v>#NUM!</v>
      </c>
      <c r="BA375" s="197" t="e">
        <f>DATEDIF(BL375,BN375,"md")</f>
        <v>#NUM!</v>
      </c>
      <c r="BB375" s="199" t="e">
        <f>IF(BF375&gt;=12,DATEDIF(BL375,BO375,"y")+1,DATEDIF(BL375,BO375,"y"))</f>
        <v>#NUM!</v>
      </c>
      <c r="BC375" s="199" t="e">
        <f>IF(BF375&gt;=12,BF375-12,BF375)</f>
        <v>#NUM!</v>
      </c>
      <c r="BD375" s="200" t="e">
        <f>IF(BG375&lt;=15,"半",0)</f>
        <v>#NUM!</v>
      </c>
      <c r="BE375" s="196" t="e">
        <f>DATEDIF(BL375,BO375,"y")</f>
        <v>#NUM!</v>
      </c>
      <c r="BF375" s="197" t="e">
        <f>IF(BG375&gt;=16,DATEDIF(BL375,BO375,"ym")+1,DATEDIF(BL375,BO375,"ym"))</f>
        <v>#NUM!</v>
      </c>
      <c r="BG375" s="198" t="e">
        <f>DATEDIF(BL375,BO375,"md")</f>
        <v>#NUM!</v>
      </c>
      <c r="BH375" s="197"/>
      <c r="BI375" s="191">
        <f>IF(J376="現在",$AG$6,J376)</f>
        <v>0</v>
      </c>
      <c r="BJ375" s="197">
        <v>29</v>
      </c>
      <c r="BK375" s="204">
        <f>IF(DAY(J375)&lt;=15,J375-DAY(J375)+1,J375-DAY(J375)+16)</f>
        <v>1</v>
      </c>
      <c r="BL375" s="204">
        <f>IF(DAY(BK375)=1,BK375+15,BU375)</f>
        <v>16</v>
      </c>
      <c r="BM375" s="205"/>
      <c r="BN375" s="206">
        <f>IF(CD375&gt;=16,CB375,IF(J376="現在",$AG$6-CD375+15,J376-CD375+15))</f>
        <v>15</v>
      </c>
      <c r="BO375" s="207">
        <f>IF(DAY(BN375)=15,BN375-DAY(BN375),BN375-DAY(BN375)+15)</f>
        <v>0</v>
      </c>
      <c r="BP375" s="205"/>
      <c r="BQ375" s="205"/>
      <c r="BR375" s="161">
        <f>YEAR(J375)</f>
        <v>1900</v>
      </c>
      <c r="BS375" s="161">
        <f>MONTH(J375)+1</f>
        <v>2</v>
      </c>
      <c r="BT375" s="208" t="str">
        <f>CONCATENATE(BR375,"/",BS375,"/",1)</f>
        <v>1900/2/1</v>
      </c>
      <c r="BU375" s="208">
        <f t="shared" ref="BU375" si="472">BT375+1-1</f>
        <v>32</v>
      </c>
      <c r="BV375" s="208">
        <f>BT375-1</f>
        <v>31</v>
      </c>
      <c r="BW375" s="161">
        <f t="shared" ref="BW375" si="473">DAY(BV375)</f>
        <v>31</v>
      </c>
      <c r="BX375" s="161">
        <f>DAY(J375)</f>
        <v>0</v>
      </c>
      <c r="BY375" s="161">
        <f>YEAR(BI375)</f>
        <v>1900</v>
      </c>
      <c r="BZ375" s="161">
        <f>IF(MONTH(BI375)=12,MONTH(BI375)-12+1,MONTH(BI375)+1)</f>
        <v>2</v>
      </c>
      <c r="CA375" s="208" t="str">
        <f>IF(BZ375=1,CONCATENATE(BY375+1,"/",BZ375,"/",1),CONCATENATE(BY375,"/",BZ375,"/",1))</f>
        <v>1900/2/1</v>
      </c>
      <c r="CB375" s="208">
        <f t="shared" ref="CB375" si="474">CA375-1</f>
        <v>31</v>
      </c>
      <c r="CC375" s="161">
        <f t="shared" ref="CC375" si="475">DAY(CB375)</f>
        <v>31</v>
      </c>
      <c r="CD375" s="161">
        <f>DAY(BI375)</f>
        <v>0</v>
      </c>
      <c r="CF375" s="161">
        <v>7209</v>
      </c>
      <c r="CG375" s="161">
        <v>7209</v>
      </c>
      <c r="CH375" s="161" t="s">
        <v>520</v>
      </c>
      <c r="CI375" s="161">
        <v>7209</v>
      </c>
    </row>
    <row r="376" spans="1:87" ht="12.75" customHeight="1">
      <c r="A376" s="415"/>
      <c r="B376" s="381"/>
      <c r="C376" s="382"/>
      <c r="D376" s="382"/>
      <c r="E376" s="382"/>
      <c r="F376" s="382"/>
      <c r="G376" s="383"/>
      <c r="H376" s="209" t="s">
        <v>25</v>
      </c>
      <c r="I376" s="209"/>
      <c r="J376" s="302"/>
      <c r="K376" s="385"/>
      <c r="L376" s="387"/>
      <c r="M376" s="416"/>
      <c r="N376" s="451"/>
      <c r="O376" s="452"/>
      <c r="P376" s="425"/>
      <c r="Q376" s="424"/>
      <c r="R376" s="428"/>
      <c r="S376" s="429"/>
      <c r="T376" s="429"/>
      <c r="U376" s="429"/>
      <c r="V376" s="226"/>
      <c r="W376" s="374"/>
      <c r="X376" s="375"/>
      <c r="Y376" s="428"/>
      <c r="Z376" s="429"/>
      <c r="AA376" s="429"/>
      <c r="AB376" s="429"/>
      <c r="AC376" s="227"/>
      <c r="AD376" s="444"/>
      <c r="AF376" s="414"/>
      <c r="AG376" s="389"/>
      <c r="AH376" s="159"/>
      <c r="AI376" s="159"/>
      <c r="AJ376" s="303"/>
      <c r="AK376" s="303"/>
      <c r="AL376" s="304"/>
      <c r="AM376" s="196"/>
      <c r="AN376" s="197"/>
      <c r="AO376" s="198"/>
      <c r="AP376" s="303"/>
      <c r="AQ376" s="303"/>
      <c r="AR376" s="304"/>
      <c r="AS376" s="196"/>
      <c r="AT376" s="197"/>
      <c r="AU376" s="198"/>
      <c r="AV376" s="303"/>
      <c r="AW376" s="303"/>
      <c r="AX376" s="304"/>
      <c r="AY376" s="196"/>
      <c r="AZ376" s="197"/>
      <c r="BA376" s="197"/>
      <c r="BB376" s="303"/>
      <c r="BC376" s="303"/>
      <c r="BD376" s="304"/>
      <c r="BE376" s="196"/>
      <c r="BF376" s="197"/>
      <c r="BG376" s="198"/>
      <c r="BH376" s="197"/>
      <c r="BI376" s="191"/>
      <c r="BJ376" s="197"/>
      <c r="BK376" s="204"/>
      <c r="BL376" s="204"/>
      <c r="BM376" s="205"/>
      <c r="BN376" s="207"/>
      <c r="BO376" s="207"/>
      <c r="BP376" s="205"/>
      <c r="BQ376" s="205"/>
      <c r="BT376" s="208"/>
      <c r="BU376" s="208"/>
      <c r="BV376" s="208"/>
      <c r="CA376" s="208"/>
      <c r="CB376" s="208"/>
      <c r="CF376" s="161">
        <v>7210</v>
      </c>
      <c r="CG376" s="161">
        <v>7210</v>
      </c>
      <c r="CH376" s="161" t="s">
        <v>521</v>
      </c>
      <c r="CI376" s="161">
        <v>7210</v>
      </c>
    </row>
    <row r="377" spans="1:87" ht="12.75" customHeight="1">
      <c r="A377" s="397"/>
      <c r="B377" s="378"/>
      <c r="C377" s="379"/>
      <c r="D377" s="379"/>
      <c r="E377" s="379"/>
      <c r="F377" s="379"/>
      <c r="G377" s="380"/>
      <c r="H377" s="212" t="s">
        <v>24</v>
      </c>
      <c r="I377" s="212"/>
      <c r="J377" s="299"/>
      <c r="K377" s="384" t="str">
        <f>IF($J377&lt;&gt;"",IF($AF377="0-",AP377,IF($AF377="+0",AV377,IF($AF377="+-",BB377,AJ377))),"")</f>
        <v/>
      </c>
      <c r="L377" s="386" t="str">
        <f>IF($J377&lt;&gt;"",IF($AF377="0-",AQ377,IF($AF377="+0",AW377,IF($AF377="+-",BC377,AK377))),"")</f>
        <v/>
      </c>
      <c r="M377" s="404" t="str">
        <f>IF($J377&lt;&gt;"",IF($AF377="0-",AR377,IF($AF377="+0",AX377,IF($AF377="+-",BD377,AL377))),"")</f>
        <v/>
      </c>
      <c r="N377" s="451"/>
      <c r="O377" s="452"/>
      <c r="P377" s="417" t="s">
        <v>78</v>
      </c>
      <c r="Q377" s="418"/>
      <c r="R377" s="268" t="s">
        <v>81</v>
      </c>
      <c r="S377" s="269" t="s">
        <v>70</v>
      </c>
      <c r="T377" s="269" t="s">
        <v>71</v>
      </c>
      <c r="U377" s="270" t="s">
        <v>72</v>
      </c>
      <c r="V377" s="271" t="s">
        <v>82</v>
      </c>
      <c r="W377" s="421" t="s">
        <v>78</v>
      </c>
      <c r="X377" s="422"/>
      <c r="Y377" s="268" t="s">
        <v>81</v>
      </c>
      <c r="Z377" s="269" t="s">
        <v>70</v>
      </c>
      <c r="AA377" s="269" t="s">
        <v>71</v>
      </c>
      <c r="AB377" s="270" t="s">
        <v>72</v>
      </c>
      <c r="AC377" s="272" t="s">
        <v>82</v>
      </c>
      <c r="AD377" s="444"/>
      <c r="AF377" s="413"/>
      <c r="AG377" s="388" t="str">
        <f>IF(AF377&lt;&gt;"",VLOOKUP(AF377,$AH$13:$AI$16,2),"")</f>
        <v/>
      </c>
      <c r="AH377" s="159"/>
      <c r="AI377" s="159"/>
      <c r="AJ377" s="199">
        <f>IF(AN377&gt;=12,DATEDIF(BK377,BN377,"y")+1,DATEDIF(BK377,BN377,"y"))</f>
        <v>0</v>
      </c>
      <c r="AK377" s="199">
        <f>IF(AN377&gt;=12,AN377-12,AN377)</f>
        <v>0</v>
      </c>
      <c r="AL377" s="200" t="str">
        <f>IF(AO377&lt;=15,"半",0)</f>
        <v>半</v>
      </c>
      <c r="AM377" s="196">
        <f>DATEDIF(BK377,BN377,"y")</f>
        <v>0</v>
      </c>
      <c r="AN377" s="197">
        <f>IF(AO377&gt;=16,DATEDIF(BK377,BN377,"ym")+1,DATEDIF(BK377,BN377,"ym"))</f>
        <v>0</v>
      </c>
      <c r="AO377" s="198">
        <f>DATEDIF(BK377,BN377,"md")</f>
        <v>14</v>
      </c>
      <c r="AP377" s="199" t="e">
        <f>IF(AT377&gt;=12,DATEDIF(BK377,BO377,"y")+1,DATEDIF(BK377,BO377,"y"))</f>
        <v>#NUM!</v>
      </c>
      <c r="AQ377" s="199" t="e">
        <f>IF(AT377&gt;=12,AT377-12,AT377)</f>
        <v>#NUM!</v>
      </c>
      <c r="AR377" s="200" t="e">
        <f>IF(AU377&lt;=15,"半",0)</f>
        <v>#NUM!</v>
      </c>
      <c r="AS377" s="196" t="e">
        <f>DATEDIF(BK377,BO377,"y")</f>
        <v>#NUM!</v>
      </c>
      <c r="AT377" s="197" t="e">
        <f>IF(AU377&gt;=16,DATEDIF(BK377,BO377,"ym")+1,DATEDIF(BK377,BO377,"ym"))</f>
        <v>#NUM!</v>
      </c>
      <c r="AU377" s="198" t="e">
        <f>DATEDIF(BK377,BO377,"md")</f>
        <v>#NUM!</v>
      </c>
      <c r="AV377" s="199" t="e">
        <f>IF(AZ377&gt;=12,DATEDIF(BL377,BN377,"y")+1,DATEDIF(BL377,BN377,"y"))</f>
        <v>#NUM!</v>
      </c>
      <c r="AW377" s="199" t="e">
        <f>IF(AZ377&gt;=12,AZ377-12,AZ377)</f>
        <v>#NUM!</v>
      </c>
      <c r="AX377" s="200" t="e">
        <f>IF(BA377&lt;=15,"半",0)</f>
        <v>#NUM!</v>
      </c>
      <c r="AY377" s="196" t="e">
        <f>DATEDIF(BL377,BN377,"y")</f>
        <v>#NUM!</v>
      </c>
      <c r="AZ377" s="197" t="e">
        <f>IF(BA377&gt;=16,DATEDIF(BL377,BN377,"ym")+1,DATEDIF(BL377,BN377,"ym"))</f>
        <v>#NUM!</v>
      </c>
      <c r="BA377" s="197" t="e">
        <f>DATEDIF(BL377,BN377,"md")</f>
        <v>#NUM!</v>
      </c>
      <c r="BB377" s="199" t="e">
        <f>IF(BF377&gt;=12,DATEDIF(BL377,BO377,"y")+1,DATEDIF(BL377,BO377,"y"))</f>
        <v>#NUM!</v>
      </c>
      <c r="BC377" s="199" t="e">
        <f>IF(BF377&gt;=12,BF377-12,BF377)</f>
        <v>#NUM!</v>
      </c>
      <c r="BD377" s="200" t="e">
        <f>IF(BG377&lt;=15,"半",0)</f>
        <v>#NUM!</v>
      </c>
      <c r="BE377" s="196" t="e">
        <f>DATEDIF(BL377,BO377,"y")</f>
        <v>#NUM!</v>
      </c>
      <c r="BF377" s="197" t="e">
        <f>IF(BG377&gt;=16,DATEDIF(BL377,BO377,"ym")+1,DATEDIF(BL377,BO377,"ym"))</f>
        <v>#NUM!</v>
      </c>
      <c r="BG377" s="198" t="e">
        <f>DATEDIF(BL377,BO377,"md")</f>
        <v>#NUM!</v>
      </c>
      <c r="BH377" s="197"/>
      <c r="BI377" s="191">
        <f>IF(J378="現在",$AG$6,J378)</f>
        <v>0</v>
      </c>
      <c r="BJ377" s="197">
        <v>30</v>
      </c>
      <c r="BK377" s="204">
        <f>IF(DAY(J377)&lt;=15,J377-DAY(J377)+1,J377-DAY(J377)+16)</f>
        <v>1</v>
      </c>
      <c r="BL377" s="204">
        <f>IF(DAY(BK377)=1,BK377+15,BU377)</f>
        <v>16</v>
      </c>
      <c r="BM377" s="205"/>
      <c r="BN377" s="206">
        <f>IF(CD377&gt;=16,CB377,IF(J378="現在",$AG$6-CD377+15,J378-CD377+15))</f>
        <v>15</v>
      </c>
      <c r="BO377" s="207">
        <f>IF(DAY(BN377)=15,BN377-DAY(BN377),BN377-DAY(BN377)+15)</f>
        <v>0</v>
      </c>
      <c r="BP377" s="205"/>
      <c r="BQ377" s="205"/>
      <c r="BR377" s="161">
        <f>YEAR(J377)</f>
        <v>1900</v>
      </c>
      <c r="BS377" s="161">
        <f>MONTH(J377)+1</f>
        <v>2</v>
      </c>
      <c r="BT377" s="208" t="str">
        <f>CONCATENATE(BR377,"/",BS377,"/",1)</f>
        <v>1900/2/1</v>
      </c>
      <c r="BU377" s="208">
        <f t="shared" ref="BU377" si="476">BT377+1-1</f>
        <v>32</v>
      </c>
      <c r="BV377" s="208">
        <f>BT377-1</f>
        <v>31</v>
      </c>
      <c r="BW377" s="161">
        <f t="shared" ref="BW377" si="477">DAY(BV377)</f>
        <v>31</v>
      </c>
      <c r="BX377" s="161">
        <f>DAY(J377)</f>
        <v>0</v>
      </c>
      <c r="BY377" s="161">
        <f>YEAR(BI377)</f>
        <v>1900</v>
      </c>
      <c r="BZ377" s="161">
        <f>IF(MONTH(BI377)=12,MONTH(BI377)-12+1,MONTH(BI377)+1)</f>
        <v>2</v>
      </c>
      <c r="CA377" s="208" t="str">
        <f>IF(BZ377=1,CONCATENATE(BY377+1,"/",BZ377,"/",1),CONCATENATE(BY377,"/",BZ377,"/",1))</f>
        <v>1900/2/1</v>
      </c>
      <c r="CB377" s="208">
        <f t="shared" ref="CB377" si="478">CA377-1</f>
        <v>31</v>
      </c>
      <c r="CC377" s="161">
        <f t="shared" ref="CC377" si="479">DAY(CB377)</f>
        <v>31</v>
      </c>
      <c r="CD377" s="161">
        <f>DAY(BI377)</f>
        <v>0</v>
      </c>
      <c r="CF377" s="161">
        <v>7211</v>
      </c>
      <c r="CG377" s="161">
        <v>7211</v>
      </c>
      <c r="CH377" s="161" t="s">
        <v>522</v>
      </c>
      <c r="CI377" s="161">
        <v>7211</v>
      </c>
    </row>
    <row r="378" spans="1:87" ht="12.75" customHeight="1">
      <c r="A378" s="415"/>
      <c r="B378" s="381"/>
      <c r="C378" s="382"/>
      <c r="D378" s="382"/>
      <c r="E378" s="382"/>
      <c r="F378" s="382"/>
      <c r="G378" s="383"/>
      <c r="H378" s="209" t="s">
        <v>25</v>
      </c>
      <c r="I378" s="209"/>
      <c r="J378" s="302"/>
      <c r="K378" s="385"/>
      <c r="L378" s="387"/>
      <c r="M378" s="416"/>
      <c r="N378" s="451"/>
      <c r="O378" s="452"/>
      <c r="P378" s="419"/>
      <c r="Q378" s="420"/>
      <c r="R378" s="273" t="s">
        <v>41</v>
      </c>
      <c r="S378" s="274" t="s">
        <v>41</v>
      </c>
      <c r="T378" s="274" t="s">
        <v>41</v>
      </c>
      <c r="U378" s="274" t="s">
        <v>112</v>
      </c>
      <c r="V378" s="275" t="s">
        <v>41</v>
      </c>
      <c r="W378" s="374"/>
      <c r="X378" s="375"/>
      <c r="Y378" s="273" t="s">
        <v>41</v>
      </c>
      <c r="Z378" s="274" t="s">
        <v>41</v>
      </c>
      <c r="AA378" s="274" t="s">
        <v>41</v>
      </c>
      <c r="AB378" s="274" t="s">
        <v>41</v>
      </c>
      <c r="AC378" s="276" t="s">
        <v>41</v>
      </c>
      <c r="AD378" s="444"/>
      <c r="AF378" s="414"/>
      <c r="AG378" s="389"/>
      <c r="AH378" s="159"/>
      <c r="AI378" s="159"/>
      <c r="AJ378" s="303"/>
      <c r="AK378" s="303"/>
      <c r="AL378" s="304"/>
      <c r="AM378" s="196"/>
      <c r="AN378" s="197"/>
      <c r="AO378" s="198"/>
      <c r="AP378" s="303"/>
      <c r="AQ378" s="303"/>
      <c r="AR378" s="304"/>
      <c r="AS378" s="196"/>
      <c r="AT378" s="197"/>
      <c r="AU378" s="198"/>
      <c r="AV378" s="303"/>
      <c r="AW378" s="303"/>
      <c r="AX378" s="304"/>
      <c r="AY378" s="196"/>
      <c r="AZ378" s="197"/>
      <c r="BA378" s="197"/>
      <c r="BB378" s="303"/>
      <c r="BC378" s="303"/>
      <c r="BD378" s="304"/>
      <c r="BE378" s="196"/>
      <c r="BF378" s="197"/>
      <c r="BG378" s="198"/>
      <c r="BH378" s="197"/>
      <c r="BI378" s="191"/>
      <c r="BJ378" s="197"/>
      <c r="BK378" s="204"/>
      <c r="BL378" s="204"/>
      <c r="BM378" s="205"/>
      <c r="BN378" s="207"/>
      <c r="BO378" s="207"/>
      <c r="BP378" s="205"/>
      <c r="BQ378" s="205"/>
      <c r="BT378" s="208"/>
      <c r="BU378" s="208"/>
      <c r="BV378" s="208"/>
      <c r="CA378" s="208"/>
      <c r="CB378" s="208"/>
      <c r="CF378" s="161">
        <v>7212</v>
      </c>
      <c r="CG378" s="161">
        <v>7212</v>
      </c>
      <c r="CH378" s="161" t="s">
        <v>523</v>
      </c>
      <c r="CI378" s="161">
        <v>7212</v>
      </c>
    </row>
    <row r="379" spans="1:87" ht="12.75" customHeight="1">
      <c r="A379" s="397"/>
      <c r="B379" s="378"/>
      <c r="C379" s="379"/>
      <c r="D379" s="379"/>
      <c r="E379" s="379"/>
      <c r="F379" s="379"/>
      <c r="G379" s="380"/>
      <c r="H379" s="212" t="s">
        <v>24</v>
      </c>
      <c r="I379" s="212"/>
      <c r="J379" s="299"/>
      <c r="K379" s="384" t="str">
        <f>IF($J379&lt;&gt;"",IF($AF379="0-",AP379,IF($AF379="+0",AV379,IF($AF379="+-",BB379,AJ379))),"")</f>
        <v/>
      </c>
      <c r="L379" s="386" t="str">
        <f>IF($J379&lt;&gt;"",IF($AF379="0-",AQ379,IF($AF379="+0",AW379,IF($AF379="+-",BC379,AK379))),"")</f>
        <v/>
      </c>
      <c r="M379" s="404" t="str">
        <f>IF($J379&lt;&gt;"",IF($AF379="0-",AR379,IF($AF379="+0",AX379,IF($AF379="+-",BD379,AL379))),"")</f>
        <v/>
      </c>
      <c r="N379" s="451"/>
      <c r="O379" s="452"/>
      <c r="P379" s="406" t="s">
        <v>80</v>
      </c>
      <c r="Q379" s="407"/>
      <c r="R379" s="408" t="s">
        <v>41</v>
      </c>
      <c r="S379" s="409"/>
      <c r="T379" s="409"/>
      <c r="U379" s="409"/>
      <c r="V379" s="277" t="s">
        <v>96</v>
      </c>
      <c r="W379" s="406" t="s">
        <v>80</v>
      </c>
      <c r="X379" s="410"/>
      <c r="Y379" s="411" t="s">
        <v>41</v>
      </c>
      <c r="Z379" s="412"/>
      <c r="AA379" s="412"/>
      <c r="AB379" s="412"/>
      <c r="AC379" s="278" t="s">
        <v>96</v>
      </c>
      <c r="AD379" s="444"/>
      <c r="AF379" s="413"/>
      <c r="AG379" s="388" t="str">
        <f>IF(AF379&lt;&gt;"",VLOOKUP(AF379,$AH$13:$AI$16,2),"")</f>
        <v/>
      </c>
      <c r="AH379" s="159"/>
      <c r="AI379" s="159"/>
      <c r="AJ379" s="199">
        <f>IF(AN379&gt;=12,DATEDIF(BK379,BN379,"y")+1,DATEDIF(BK379,BN379,"y"))</f>
        <v>0</v>
      </c>
      <c r="AK379" s="199">
        <f>IF(AN379&gt;=12,AN379-12,AN379)</f>
        <v>0</v>
      </c>
      <c r="AL379" s="200" t="str">
        <f>IF(AO379&lt;=15,"半",0)</f>
        <v>半</v>
      </c>
      <c r="AM379" s="196">
        <f>DATEDIF(BK379,BN379,"y")</f>
        <v>0</v>
      </c>
      <c r="AN379" s="197">
        <f>IF(AO379&gt;=16,DATEDIF(BK379,BN379,"ym")+1,DATEDIF(BK379,BN379,"ym"))</f>
        <v>0</v>
      </c>
      <c r="AO379" s="198">
        <f>DATEDIF(BK379,BN379,"md")</f>
        <v>14</v>
      </c>
      <c r="AP379" s="199" t="e">
        <f>IF(AT379&gt;=12,DATEDIF(BK379,BO379,"y")+1,DATEDIF(BK379,BO379,"y"))</f>
        <v>#NUM!</v>
      </c>
      <c r="AQ379" s="199" t="e">
        <f>IF(AT379&gt;=12,AT379-12,AT379)</f>
        <v>#NUM!</v>
      </c>
      <c r="AR379" s="200" t="e">
        <f>IF(AU379&lt;=15,"半",0)</f>
        <v>#NUM!</v>
      </c>
      <c r="AS379" s="196" t="e">
        <f>DATEDIF(BK379,BO379,"y")</f>
        <v>#NUM!</v>
      </c>
      <c r="AT379" s="197" t="e">
        <f>IF(AU379&gt;=16,DATEDIF(BK379,BO379,"ym")+1,DATEDIF(BK379,BO379,"ym"))</f>
        <v>#NUM!</v>
      </c>
      <c r="AU379" s="198" t="e">
        <f>DATEDIF(BK379,BO379,"md")</f>
        <v>#NUM!</v>
      </c>
      <c r="AV379" s="199" t="e">
        <f>IF(AZ379&gt;=12,DATEDIF(BL379,BN379,"y")+1,DATEDIF(BL379,BN379,"y"))</f>
        <v>#NUM!</v>
      </c>
      <c r="AW379" s="199" t="e">
        <f>IF(AZ379&gt;=12,AZ379-12,AZ379)</f>
        <v>#NUM!</v>
      </c>
      <c r="AX379" s="200" t="e">
        <f>IF(BA379&lt;=15,"半",0)</f>
        <v>#NUM!</v>
      </c>
      <c r="AY379" s="196" t="e">
        <f>DATEDIF(BL379,BN379,"y")</f>
        <v>#NUM!</v>
      </c>
      <c r="AZ379" s="197" t="e">
        <f>IF(BA379&gt;=16,DATEDIF(BL379,BN379,"ym")+1,DATEDIF(BL379,BN379,"ym"))</f>
        <v>#NUM!</v>
      </c>
      <c r="BA379" s="197" t="e">
        <f>DATEDIF(BL379,BN379,"md")</f>
        <v>#NUM!</v>
      </c>
      <c r="BB379" s="199" t="e">
        <f>IF(BF379&gt;=12,DATEDIF(BL379,BO379,"y")+1,DATEDIF(BL379,BO379,"y"))</f>
        <v>#NUM!</v>
      </c>
      <c r="BC379" s="199" t="e">
        <f>IF(BF379&gt;=12,BF379-12,BF379)</f>
        <v>#NUM!</v>
      </c>
      <c r="BD379" s="200" t="e">
        <f>IF(BG379&lt;=15,"半",0)</f>
        <v>#NUM!</v>
      </c>
      <c r="BE379" s="196" t="e">
        <f>DATEDIF(BL379,BO379,"y")</f>
        <v>#NUM!</v>
      </c>
      <c r="BF379" s="197" t="e">
        <f>IF(BG379&gt;=16,DATEDIF(BL379,BO379,"ym")+1,DATEDIF(BL379,BO379,"ym"))</f>
        <v>#NUM!</v>
      </c>
      <c r="BG379" s="198" t="e">
        <f>DATEDIF(BL379,BO379,"md")</f>
        <v>#NUM!</v>
      </c>
      <c r="BH379" s="197"/>
      <c r="BI379" s="191">
        <f>IF(J380="現在",$AG$6,J380)</f>
        <v>0</v>
      </c>
      <c r="BJ379" s="197">
        <v>31</v>
      </c>
      <c r="BK379" s="204">
        <f>IF(DAY(J379)&lt;=15,J379-DAY(J379)+1,J379-DAY(J379)+16)</f>
        <v>1</v>
      </c>
      <c r="BL379" s="204">
        <f>IF(DAY(BK379)=1,BK379+15,BU379)</f>
        <v>16</v>
      </c>
      <c r="BM379" s="205"/>
      <c r="BN379" s="206">
        <f>IF(CD379&gt;=16,CB379,IF(J380="現在",$AG$6-CD379+15,J380-CD379+15))</f>
        <v>15</v>
      </c>
      <c r="BO379" s="207">
        <f>IF(DAY(BN379)=15,BN379-DAY(BN379),BN379-DAY(BN379)+15)</f>
        <v>0</v>
      </c>
      <c r="BP379" s="205"/>
      <c r="BQ379" s="205"/>
      <c r="BR379" s="161">
        <f>YEAR(J379)</f>
        <v>1900</v>
      </c>
      <c r="BS379" s="161">
        <f>MONTH(J379)+1</f>
        <v>2</v>
      </c>
      <c r="BT379" s="208" t="str">
        <f>CONCATENATE(BR379,"/",BS379,"/",1)</f>
        <v>1900/2/1</v>
      </c>
      <c r="BU379" s="208">
        <f t="shared" ref="BU379" si="480">BT379+1-1</f>
        <v>32</v>
      </c>
      <c r="BV379" s="208">
        <f>BT379-1</f>
        <v>31</v>
      </c>
      <c r="BW379" s="161">
        <f t="shared" ref="BW379" si="481">DAY(BV379)</f>
        <v>31</v>
      </c>
      <c r="BX379" s="161">
        <f>DAY(J379)</f>
        <v>0</v>
      </c>
      <c r="BY379" s="161">
        <f>YEAR(BI379)</f>
        <v>1900</v>
      </c>
      <c r="BZ379" s="161">
        <f>IF(MONTH(BI379)=12,MONTH(BI379)-12+1,MONTH(BI379)+1)</f>
        <v>2</v>
      </c>
      <c r="CA379" s="208" t="str">
        <f>IF(BZ379=1,CONCATENATE(BY379+1,"/",BZ379,"/",1),CONCATENATE(BY379,"/",BZ379,"/",1))</f>
        <v>1900/2/1</v>
      </c>
      <c r="CB379" s="208">
        <f t="shared" ref="CB379" si="482">CA379-1</f>
        <v>31</v>
      </c>
      <c r="CC379" s="161">
        <f t="shared" ref="CC379" si="483">DAY(CB379)</f>
        <v>31</v>
      </c>
      <c r="CD379" s="161">
        <f>DAY(BI379)</f>
        <v>0</v>
      </c>
      <c r="CF379" s="161">
        <v>7213</v>
      </c>
      <c r="CG379" s="161">
        <v>7213</v>
      </c>
      <c r="CH379" s="161" t="s">
        <v>524</v>
      </c>
      <c r="CI379" s="161">
        <v>7213</v>
      </c>
    </row>
    <row r="380" spans="1:87" ht="12.75" customHeight="1" thickBot="1">
      <c r="A380" s="398"/>
      <c r="B380" s="399"/>
      <c r="C380" s="400"/>
      <c r="D380" s="400"/>
      <c r="E380" s="400"/>
      <c r="F380" s="400"/>
      <c r="G380" s="401"/>
      <c r="H380" s="307" t="s">
        <v>25</v>
      </c>
      <c r="I380" s="307"/>
      <c r="J380" s="308"/>
      <c r="K380" s="402"/>
      <c r="L380" s="403"/>
      <c r="M380" s="405"/>
      <c r="N380" s="284"/>
      <c r="O380" s="285"/>
      <c r="P380" s="390" t="s">
        <v>76</v>
      </c>
      <c r="Q380" s="391"/>
      <c r="R380" s="392" t="s">
        <v>41</v>
      </c>
      <c r="S380" s="393"/>
      <c r="T380" s="393"/>
      <c r="U380" s="393"/>
      <c r="V380" s="286" t="s">
        <v>95</v>
      </c>
      <c r="W380" s="390" t="s">
        <v>76</v>
      </c>
      <c r="X380" s="394"/>
      <c r="Y380" s="395" t="s">
        <v>41</v>
      </c>
      <c r="Z380" s="396"/>
      <c r="AA380" s="396"/>
      <c r="AB380" s="396"/>
      <c r="AC380" s="287" t="s">
        <v>95</v>
      </c>
      <c r="AD380" s="222"/>
      <c r="AE380" s="192"/>
      <c r="AF380" s="450"/>
      <c r="AG380" s="389"/>
      <c r="AH380" s="159"/>
      <c r="AI380" s="159"/>
      <c r="AJ380" s="303"/>
      <c r="AK380" s="303"/>
      <c r="AL380" s="304"/>
      <c r="AM380" s="196"/>
      <c r="AN380" s="197"/>
      <c r="AO380" s="198"/>
      <c r="AP380" s="303"/>
      <c r="AQ380" s="303"/>
      <c r="AR380" s="304"/>
      <c r="AS380" s="196"/>
      <c r="AT380" s="197"/>
      <c r="AU380" s="198"/>
      <c r="AV380" s="303"/>
      <c r="AW380" s="303"/>
      <c r="AX380" s="304"/>
      <c r="AY380" s="196"/>
      <c r="AZ380" s="197"/>
      <c r="BA380" s="197"/>
      <c r="BB380" s="303"/>
      <c r="BC380" s="303"/>
      <c r="BD380" s="304"/>
      <c r="BE380" s="196"/>
      <c r="BF380" s="197"/>
      <c r="BG380" s="198"/>
      <c r="BH380" s="197"/>
      <c r="BI380" s="191"/>
      <c r="BJ380" s="197"/>
      <c r="BK380" s="204"/>
      <c r="BL380" s="204"/>
      <c r="BM380" s="205"/>
      <c r="BN380" s="207"/>
      <c r="BO380" s="207"/>
      <c r="BP380" s="205"/>
      <c r="BQ380" s="205"/>
      <c r="BT380" s="208"/>
      <c r="BU380" s="208"/>
      <c r="BV380" s="208"/>
      <c r="CA380" s="208"/>
      <c r="CB380" s="208"/>
      <c r="CF380" s="161">
        <v>7214</v>
      </c>
      <c r="CG380" s="161">
        <v>7214</v>
      </c>
      <c r="CH380" s="161" t="s">
        <v>525</v>
      </c>
      <c r="CI380" s="161">
        <v>7214</v>
      </c>
    </row>
    <row r="381" spans="1:87" s="154" customFormat="1" ht="32.25" customHeight="1" thickBot="1">
      <c r="A381" s="472" t="s">
        <v>41</v>
      </c>
      <c r="B381" s="472"/>
      <c r="C381" s="472"/>
      <c r="D381" s="472"/>
      <c r="E381" s="472"/>
      <c r="F381" s="472"/>
      <c r="G381" s="472"/>
      <c r="H381" s="472"/>
      <c r="I381" s="472"/>
      <c r="J381" s="472"/>
      <c r="K381" s="472"/>
      <c r="L381" s="472"/>
      <c r="M381" s="472"/>
      <c r="N381" s="472"/>
      <c r="O381" s="472"/>
      <c r="P381" s="472"/>
      <c r="Q381" s="472"/>
      <c r="R381" s="472"/>
      <c r="S381" s="472"/>
      <c r="T381" s="472"/>
      <c r="U381" s="472"/>
      <c r="V381" s="472"/>
      <c r="W381" s="472"/>
      <c r="X381" s="472"/>
      <c r="Y381" s="472"/>
      <c r="Z381" s="472"/>
      <c r="AA381" s="472"/>
      <c r="AB381" s="472"/>
      <c r="AC381" s="472"/>
      <c r="AD381" s="288"/>
      <c r="AF381" s="155"/>
      <c r="AG381" s="155"/>
      <c r="AH381" s="159"/>
      <c r="AI381" s="159"/>
      <c r="CF381" s="154">
        <v>7301</v>
      </c>
      <c r="CG381" s="154">
        <v>7301</v>
      </c>
      <c r="CH381" s="161" t="s">
        <v>526</v>
      </c>
      <c r="CI381" s="154">
        <v>7301</v>
      </c>
    </row>
    <row r="382" spans="1:87" s="154" customFormat="1" ht="28.5" customHeight="1" thickBot="1">
      <c r="A382" s="473" t="s">
        <v>44</v>
      </c>
      <c r="B382" s="474"/>
      <c r="C382" s="475" t="str">
        <f>IF($B385="","",$C$2)</f>
        <v/>
      </c>
      <c r="D382" s="476"/>
      <c r="E382" s="477"/>
      <c r="F382" s="289" t="s">
        <v>45</v>
      </c>
      <c r="G382" s="478" t="str">
        <f>IF($B385="","",$G$2)</f>
        <v/>
      </c>
      <c r="H382" s="478"/>
      <c r="I382" s="478"/>
      <c r="J382" s="478"/>
      <c r="K382" s="478"/>
      <c r="L382" s="478"/>
      <c r="M382" s="478"/>
      <c r="N382" s="478"/>
      <c r="O382" s="479"/>
      <c r="P382" s="290" t="s">
        <v>73</v>
      </c>
      <c r="Q382" s="335" t="str">
        <f>IF($B385="","",Y$2)</f>
        <v/>
      </c>
      <c r="R382" s="336"/>
      <c r="S382" s="336"/>
      <c r="T382" s="336"/>
      <c r="U382" s="337"/>
      <c r="V382" s="291" t="s">
        <v>102</v>
      </c>
      <c r="W382" s="480" t="str">
        <f>IF($B385="","",(CONCATENATE($C$7,"　",$F$7)))</f>
        <v/>
      </c>
      <c r="X382" s="481"/>
      <c r="Y382" s="481"/>
      <c r="Z382" s="481"/>
      <c r="AA382" s="481"/>
      <c r="AB382" s="481"/>
      <c r="AC382" s="482"/>
      <c r="AD382" s="292"/>
      <c r="AF382" s="155"/>
      <c r="AG382" s="155"/>
      <c r="AH382" s="159"/>
      <c r="AI382" s="159"/>
      <c r="CF382" s="154">
        <v>7303</v>
      </c>
      <c r="CG382" s="154">
        <v>7303</v>
      </c>
      <c r="CH382" s="161" t="s">
        <v>527</v>
      </c>
      <c r="CI382" s="154">
        <v>7303</v>
      </c>
    </row>
    <row r="383" spans="1:87" ht="20.25" customHeight="1" thickBot="1">
      <c r="P383" s="154"/>
      <c r="Q383" s="154"/>
      <c r="R383" s="154"/>
      <c r="S383" s="154"/>
      <c r="T383" s="154"/>
      <c r="U383" s="154"/>
      <c r="V383" s="154"/>
      <c r="W383" s="154"/>
      <c r="X383" s="154"/>
      <c r="Y383" s="154"/>
      <c r="Z383" s="154"/>
      <c r="AA383" s="154"/>
      <c r="AB383" s="154"/>
      <c r="AC383" s="154"/>
      <c r="AD383" s="154"/>
      <c r="AE383" s="191"/>
      <c r="AF383" s="155"/>
      <c r="AG383" s="155"/>
      <c r="AH383" s="159"/>
      <c r="AI383" s="159"/>
      <c r="AJ383" s="154"/>
      <c r="AK383" s="154"/>
      <c r="AL383" s="154"/>
      <c r="AM383" s="154"/>
      <c r="AN383" s="154"/>
      <c r="AO383" s="154"/>
      <c r="AP383" s="154"/>
      <c r="AQ383" s="154"/>
      <c r="AR383" s="154"/>
      <c r="AS383" s="154"/>
      <c r="AT383" s="154"/>
      <c r="AU383" s="154"/>
      <c r="AV383" s="154"/>
      <c r="AW383" s="154"/>
      <c r="AX383" s="154"/>
      <c r="AY383" s="154"/>
      <c r="AZ383" s="154"/>
      <c r="BA383" s="154"/>
      <c r="BB383" s="154"/>
      <c r="BC383" s="154"/>
      <c r="BD383" s="154"/>
      <c r="BE383" s="154"/>
      <c r="BF383" s="154"/>
      <c r="BG383" s="154"/>
      <c r="BH383" s="154"/>
      <c r="BI383" s="154"/>
      <c r="BJ383" s="154"/>
      <c r="BK383" s="154"/>
      <c r="BL383" s="154"/>
      <c r="BM383" s="154"/>
      <c r="BN383" s="154"/>
      <c r="BO383" s="154"/>
      <c r="BP383" s="154"/>
      <c r="BQ383" s="154"/>
      <c r="BR383" s="154"/>
      <c r="BS383" s="154"/>
      <c r="BT383" s="154"/>
      <c r="BU383" s="154"/>
      <c r="BV383" s="154"/>
      <c r="BW383" s="154"/>
      <c r="BX383" s="154"/>
      <c r="BY383" s="154"/>
      <c r="BZ383" s="154"/>
      <c r="CA383" s="154"/>
      <c r="CB383" s="154"/>
      <c r="CC383" s="154"/>
      <c r="CD383" s="154"/>
      <c r="CE383" s="154"/>
      <c r="CF383" s="161">
        <v>7308</v>
      </c>
      <c r="CG383" s="161">
        <v>7308</v>
      </c>
      <c r="CH383" s="161" t="s">
        <v>528</v>
      </c>
      <c r="CI383" s="161">
        <v>7308</v>
      </c>
    </row>
    <row r="384" spans="1:87" ht="12.75" customHeight="1">
      <c r="A384" s="293" t="s">
        <v>22</v>
      </c>
      <c r="B384" s="469" t="s">
        <v>23</v>
      </c>
      <c r="C384" s="470"/>
      <c r="D384" s="470"/>
      <c r="E384" s="470"/>
      <c r="F384" s="470"/>
      <c r="G384" s="471"/>
      <c r="H384" s="469" t="s">
        <v>26</v>
      </c>
      <c r="I384" s="470"/>
      <c r="J384" s="471"/>
      <c r="K384" s="469" t="s">
        <v>27</v>
      </c>
      <c r="L384" s="470"/>
      <c r="M384" s="470"/>
      <c r="N384" s="294" t="s">
        <v>32</v>
      </c>
      <c r="O384" s="295"/>
      <c r="P384" s="296"/>
      <c r="Q384" s="296"/>
      <c r="R384" s="296"/>
      <c r="S384" s="296"/>
      <c r="T384" s="296"/>
      <c r="U384" s="297"/>
      <c r="V384" s="297"/>
      <c r="W384" s="297"/>
      <c r="X384" s="297"/>
      <c r="Y384" s="296"/>
      <c r="Z384" s="296"/>
      <c r="AA384" s="296"/>
      <c r="AB384" s="297"/>
      <c r="AC384" s="298"/>
      <c r="AE384" s="191"/>
      <c r="AF384" s="186"/>
      <c r="AG384" s="154"/>
      <c r="AH384" s="159"/>
      <c r="AI384" s="159"/>
      <c r="AJ384" s="238"/>
      <c r="AK384" s="238"/>
      <c r="AL384" s="238"/>
      <c r="AM384" s="197"/>
      <c r="AN384" s="197"/>
      <c r="AO384" s="197"/>
      <c r="AP384" s="238"/>
      <c r="AQ384" s="238"/>
      <c r="AR384" s="238"/>
      <c r="AS384" s="197"/>
      <c r="AT384" s="197"/>
      <c r="AU384" s="197"/>
      <c r="AV384" s="238"/>
      <c r="AW384" s="238"/>
      <c r="AX384" s="238"/>
      <c r="AY384" s="197"/>
      <c r="AZ384" s="197"/>
      <c r="BA384" s="197"/>
      <c r="BB384" s="238"/>
      <c r="BC384" s="238"/>
      <c r="BD384" s="238"/>
      <c r="BE384" s="197"/>
      <c r="BF384" s="197"/>
      <c r="BG384" s="197"/>
      <c r="BH384" s="197"/>
      <c r="BI384" s="191"/>
      <c r="BJ384" s="197"/>
      <c r="BK384" s="205"/>
      <c r="BL384" s="205"/>
      <c r="BM384" s="205"/>
      <c r="BN384" s="205"/>
      <c r="BO384" s="205"/>
      <c r="BP384" s="205"/>
      <c r="BQ384" s="205"/>
      <c r="BT384" s="208"/>
      <c r="BU384" s="208"/>
      <c r="BV384" s="208"/>
      <c r="CA384" s="208"/>
      <c r="CB384" s="208"/>
      <c r="CF384" s="161">
        <v>7322</v>
      </c>
      <c r="CG384" s="161">
        <v>7322</v>
      </c>
      <c r="CH384" s="161" t="s">
        <v>529</v>
      </c>
      <c r="CI384" s="161">
        <v>7322</v>
      </c>
    </row>
    <row r="385" spans="1:87" ht="12.75" customHeight="1">
      <c r="A385" s="397"/>
      <c r="B385" s="378"/>
      <c r="C385" s="379"/>
      <c r="D385" s="379"/>
      <c r="E385" s="379"/>
      <c r="F385" s="379"/>
      <c r="G385" s="380"/>
      <c r="H385" s="212" t="s">
        <v>24</v>
      </c>
      <c r="I385" s="212"/>
      <c r="J385" s="299"/>
      <c r="K385" s="384" t="str">
        <f>IF($J385&lt;&gt;"",IF($AF385="0-",AP385,IF($AF385="+0",AV385,IF($AF385="+-",BB385,AJ385))),"")</f>
        <v/>
      </c>
      <c r="L385" s="386" t="str">
        <f>IF($J385&lt;&gt;"",IF($AF385="0-",AQ385,IF($AF385="+0",AW385,IF($AF385="+-",BC385,AK385))),"")</f>
        <v/>
      </c>
      <c r="M385" s="384" t="str">
        <f>IF($J385&lt;&gt;"",IF($AF385="0-",AR385,IF($AF385="+0",AX385,IF($AF385="+-",BD385,AL385))),"")</f>
        <v/>
      </c>
      <c r="N385" s="300"/>
      <c r="O385" s="240"/>
      <c r="P385" s="240"/>
      <c r="Q385" s="240"/>
      <c r="R385" s="240"/>
      <c r="S385" s="240"/>
      <c r="T385" s="240"/>
      <c r="U385" s="240"/>
      <c r="V385" s="240"/>
      <c r="W385" s="240"/>
      <c r="X385" s="240"/>
      <c r="Y385" s="240"/>
      <c r="Z385" s="240"/>
      <c r="AA385" s="240"/>
      <c r="AB385" s="240"/>
      <c r="AC385" s="301"/>
      <c r="AD385" s="191"/>
      <c r="AE385" s="192"/>
      <c r="AF385" s="413"/>
      <c r="AG385" s="388" t="str">
        <f>IF(AF385&lt;&gt;"",VLOOKUP(AF385,$AH$13:$AI$16,2),"")</f>
        <v/>
      </c>
      <c r="AH385" s="159"/>
      <c r="AI385" s="159"/>
      <c r="AJ385" s="199">
        <f>IF(AN385&gt;=12,DATEDIF(BK385,BN385,"y")+1,DATEDIF(BK385,BN385,"y"))</f>
        <v>0</v>
      </c>
      <c r="AK385" s="199">
        <f>IF(AN385&gt;=12,AN385-12,AN385)</f>
        <v>0</v>
      </c>
      <c r="AL385" s="200" t="str">
        <f>IF(AO385&lt;=15,"半",0)</f>
        <v>半</v>
      </c>
      <c r="AM385" s="196">
        <f>DATEDIF(BK385,BN385,"y")</f>
        <v>0</v>
      </c>
      <c r="AN385" s="197">
        <f>IF(AO385&gt;=16,DATEDIF(BK385,BN385,"ym")+1,DATEDIF(BK385,BN385,"ym"))</f>
        <v>0</v>
      </c>
      <c r="AO385" s="198">
        <f>DATEDIF(BK385,BN385,"md")</f>
        <v>14</v>
      </c>
      <c r="AP385" s="199" t="e">
        <f>IF(AT385&gt;=12,DATEDIF(BK385,BO385,"y")+1,DATEDIF(BK385,BO385,"y"))</f>
        <v>#NUM!</v>
      </c>
      <c r="AQ385" s="199" t="e">
        <f>IF(AT385&gt;=12,AT385-12,AT385)</f>
        <v>#NUM!</v>
      </c>
      <c r="AR385" s="200" t="e">
        <f>IF(AU385&lt;=15,"半",0)</f>
        <v>#NUM!</v>
      </c>
      <c r="AS385" s="196" t="e">
        <f>DATEDIF(BK385,BO385,"y")</f>
        <v>#NUM!</v>
      </c>
      <c r="AT385" s="197" t="e">
        <f>IF(AU385&gt;=16,DATEDIF(BK385,BO385,"ym")+1,DATEDIF(BK385,BO385,"ym"))</f>
        <v>#NUM!</v>
      </c>
      <c r="AU385" s="198" t="e">
        <f>DATEDIF(BK385,BO385,"md")</f>
        <v>#NUM!</v>
      </c>
      <c r="AV385" s="199" t="e">
        <f>IF(AZ385&gt;=12,DATEDIF(BL385,BN385,"y")+1,DATEDIF(BL385,BN385,"y"))</f>
        <v>#NUM!</v>
      </c>
      <c r="AW385" s="199" t="e">
        <f>IF(AZ385&gt;=12,AZ385-12,AZ385)</f>
        <v>#NUM!</v>
      </c>
      <c r="AX385" s="200" t="e">
        <f>IF(BA385&lt;=15,"半",0)</f>
        <v>#NUM!</v>
      </c>
      <c r="AY385" s="196" t="e">
        <f>DATEDIF(BL385,BN385,"y")</f>
        <v>#NUM!</v>
      </c>
      <c r="AZ385" s="197" t="e">
        <f>IF(BA385&gt;=16,DATEDIF(BL385,BN385,"ym")+1,DATEDIF(BL385,BN385,"ym"))</f>
        <v>#NUM!</v>
      </c>
      <c r="BA385" s="197" t="e">
        <f>DATEDIF(BL385,BN385,"md")</f>
        <v>#NUM!</v>
      </c>
      <c r="BB385" s="199" t="e">
        <f>IF(BF385&gt;=12,DATEDIF(BL385,BO385,"y")+1,DATEDIF(BL385,BO385,"y"))</f>
        <v>#NUM!</v>
      </c>
      <c r="BC385" s="199" t="e">
        <f>IF(BF385&gt;=12,BF385-12,BF385)</f>
        <v>#NUM!</v>
      </c>
      <c r="BD385" s="200" t="e">
        <f>IF(BG385&lt;=15,"半",0)</f>
        <v>#NUM!</v>
      </c>
      <c r="BE385" s="196" t="e">
        <f>DATEDIF(BL385,BO385,"y")</f>
        <v>#NUM!</v>
      </c>
      <c r="BF385" s="197" t="e">
        <f>IF(BG385&gt;=16,DATEDIF(BL385,BO385,"ym")+1,DATEDIF(BL385,BO385,"ym"))</f>
        <v>#NUM!</v>
      </c>
      <c r="BG385" s="198" t="e">
        <f>DATEDIF(BL385,BO385,"md")</f>
        <v>#NUM!</v>
      </c>
      <c r="BH385" s="197"/>
      <c r="BI385" s="191">
        <f>IF(J386="現在",$AG$6,J386)</f>
        <v>0</v>
      </c>
      <c r="BJ385" s="197">
        <v>2</v>
      </c>
      <c r="BK385" s="204">
        <f>IF(DAY(J385)&lt;=15,J385-DAY(J385)+1,J385-DAY(J385)+16)</f>
        <v>1</v>
      </c>
      <c r="BL385" s="204">
        <f>IF(DAY(BK385)=1,BK385+15,BU385)</f>
        <v>16</v>
      </c>
      <c r="BM385" s="205"/>
      <c r="BN385" s="206">
        <f>IF(CD385&gt;=16,CB385,IF(J386="現在",$AG$6-CD385+15,J386-CD385+15))</f>
        <v>15</v>
      </c>
      <c r="BO385" s="207">
        <f>IF(DAY(BN385)=15,BN385-DAY(BN385),BN385-DAY(BN385)+15)</f>
        <v>0</v>
      </c>
      <c r="BP385" s="205"/>
      <c r="BQ385" s="205"/>
      <c r="BR385" s="161">
        <f>YEAR(J385)</f>
        <v>1900</v>
      </c>
      <c r="BS385" s="161">
        <f>MONTH(J385)+1</f>
        <v>2</v>
      </c>
      <c r="BT385" s="208" t="str">
        <f>CONCATENATE(BR385,"/",BS385,"/",1)</f>
        <v>1900/2/1</v>
      </c>
      <c r="BU385" s="208">
        <f t="shared" ref="BU385" si="484">BT385+1-1</f>
        <v>32</v>
      </c>
      <c r="BV385" s="208">
        <f>BT385-1</f>
        <v>31</v>
      </c>
      <c r="BW385" s="161">
        <f t="shared" ref="BW385" si="485">DAY(BV385)</f>
        <v>31</v>
      </c>
      <c r="BX385" s="161">
        <f>DAY(J385)</f>
        <v>0</v>
      </c>
      <c r="BY385" s="161">
        <f>YEAR(BI385)</f>
        <v>1900</v>
      </c>
      <c r="BZ385" s="161">
        <f>IF(MONTH(BI385)=12,MONTH(BI385)-12+1,MONTH(BI385)+1)</f>
        <v>2</v>
      </c>
      <c r="CA385" s="208" t="str">
        <f>IF(BZ385=1,CONCATENATE(BY385+1,"/",BZ385,"/",1),CONCATENATE(BY385,"/",BZ385,"/",1))</f>
        <v>1900/2/1</v>
      </c>
      <c r="CB385" s="208">
        <f t="shared" ref="CB385" si="486">CA385-1</f>
        <v>31</v>
      </c>
      <c r="CC385" s="161">
        <f t="shared" ref="CC385" si="487">DAY(CB385)</f>
        <v>31</v>
      </c>
      <c r="CD385" s="161">
        <f>DAY(BI385)</f>
        <v>0</v>
      </c>
      <c r="CF385" s="161">
        <v>7342</v>
      </c>
      <c r="CG385" s="161">
        <v>7342</v>
      </c>
      <c r="CH385" s="161" t="s">
        <v>530</v>
      </c>
      <c r="CI385" s="161">
        <v>7342</v>
      </c>
    </row>
    <row r="386" spans="1:87" ht="12.75" customHeight="1">
      <c r="A386" s="415"/>
      <c r="B386" s="381"/>
      <c r="C386" s="382"/>
      <c r="D386" s="382"/>
      <c r="E386" s="382"/>
      <c r="F386" s="382"/>
      <c r="G386" s="383"/>
      <c r="H386" s="209" t="s">
        <v>25</v>
      </c>
      <c r="I386" s="209"/>
      <c r="J386" s="302"/>
      <c r="K386" s="385"/>
      <c r="L386" s="387"/>
      <c r="M386" s="385"/>
      <c r="N386" s="300"/>
      <c r="O386" s="240"/>
      <c r="P386" s="240"/>
      <c r="Q386" s="240"/>
      <c r="R386" s="240"/>
      <c r="S386" s="240"/>
      <c r="T386" s="240"/>
      <c r="U386" s="240"/>
      <c r="V386" s="240"/>
      <c r="W386" s="240"/>
      <c r="X386" s="240"/>
      <c r="Y386" s="240"/>
      <c r="Z386" s="240"/>
      <c r="AA386" s="240"/>
      <c r="AB386" s="240"/>
      <c r="AC386" s="301"/>
      <c r="AD386" s="191"/>
      <c r="AE386" s="192"/>
      <c r="AF386" s="414"/>
      <c r="AG386" s="389"/>
      <c r="AH386" s="159"/>
      <c r="AI386" s="159"/>
      <c r="AJ386" s="303"/>
      <c r="AK386" s="303"/>
      <c r="AL386" s="304"/>
      <c r="AM386" s="196"/>
      <c r="AN386" s="197"/>
      <c r="AO386" s="198"/>
      <c r="AP386" s="303"/>
      <c r="AQ386" s="303"/>
      <c r="AR386" s="304"/>
      <c r="AS386" s="196"/>
      <c r="AT386" s="197"/>
      <c r="AU386" s="198"/>
      <c r="AV386" s="303"/>
      <c r="AW386" s="303"/>
      <c r="AX386" s="304"/>
      <c r="AY386" s="196"/>
      <c r="AZ386" s="197"/>
      <c r="BA386" s="197"/>
      <c r="BB386" s="303"/>
      <c r="BC386" s="303"/>
      <c r="BD386" s="304"/>
      <c r="BE386" s="196"/>
      <c r="BF386" s="197"/>
      <c r="BG386" s="198"/>
      <c r="BH386" s="197"/>
      <c r="BI386" s="191"/>
      <c r="BJ386" s="197"/>
      <c r="BK386" s="204"/>
      <c r="BL386" s="204"/>
      <c r="BM386" s="205"/>
      <c r="BN386" s="207"/>
      <c r="BO386" s="207"/>
      <c r="BP386" s="205"/>
      <c r="BQ386" s="205"/>
      <c r="BT386" s="208"/>
      <c r="BU386" s="208"/>
      <c r="BV386" s="208"/>
      <c r="CA386" s="208"/>
      <c r="CB386" s="208"/>
      <c r="CF386" s="161">
        <v>7344</v>
      </c>
      <c r="CG386" s="161">
        <v>7344</v>
      </c>
      <c r="CH386" s="161" t="s">
        <v>531</v>
      </c>
      <c r="CI386" s="161">
        <v>7344</v>
      </c>
    </row>
    <row r="387" spans="1:87" ht="12.75" customHeight="1">
      <c r="A387" s="397"/>
      <c r="B387" s="378" t="s">
        <v>41</v>
      </c>
      <c r="C387" s="379"/>
      <c r="D387" s="379"/>
      <c r="E387" s="379"/>
      <c r="F387" s="379"/>
      <c r="G387" s="380"/>
      <c r="H387" s="212" t="s">
        <v>24</v>
      </c>
      <c r="I387" s="212"/>
      <c r="J387" s="299"/>
      <c r="K387" s="384" t="str">
        <f>IF($J387&lt;&gt;"",IF($AF387="0-",AP387,IF($AF387="+0",AV387,IF($AF387="+-",BB387,AJ387))),"")</f>
        <v/>
      </c>
      <c r="L387" s="386" t="str">
        <f>IF($J387&lt;&gt;"",IF($AF387="0-",AQ387,IF($AF387="+0",AW387,IF($AF387="+-",BC387,AK387))),"")</f>
        <v/>
      </c>
      <c r="M387" s="384" t="str">
        <f>IF($J387&lt;&gt;"",IF($AF387="0-",AR387,IF($AF387="+0",AX387,IF($AF387="+-",BD387,AL387))),"")</f>
        <v/>
      </c>
      <c r="N387" s="300"/>
      <c r="O387" s="240"/>
      <c r="P387" s="240"/>
      <c r="Q387" s="240"/>
      <c r="R387" s="240"/>
      <c r="S387" s="240"/>
      <c r="T387" s="240"/>
      <c r="U387" s="240"/>
      <c r="V387" s="240"/>
      <c r="W387" s="240"/>
      <c r="X387" s="240"/>
      <c r="Y387" s="240"/>
      <c r="Z387" s="240"/>
      <c r="AA387" s="240"/>
      <c r="AB387" s="240"/>
      <c r="AC387" s="301"/>
      <c r="AD387" s="191"/>
      <c r="AE387" s="192"/>
      <c r="AF387" s="413"/>
      <c r="AG387" s="388" t="str">
        <f>IF(AF387&lt;&gt;"",VLOOKUP(AF387,$AH$13:$AI$16,2),"")</f>
        <v/>
      </c>
      <c r="AH387" s="159"/>
      <c r="AI387" s="159"/>
      <c r="AJ387" s="199">
        <f>IF(AN387&gt;=12,DATEDIF(BK387,BN387,"y")+1,DATEDIF(BK387,BN387,"y"))</f>
        <v>0</v>
      </c>
      <c r="AK387" s="199">
        <f>IF(AN387&gt;=12,AN387-12,AN387)</f>
        <v>0</v>
      </c>
      <c r="AL387" s="200" t="str">
        <f>IF(AO387&lt;=15,"半",0)</f>
        <v>半</v>
      </c>
      <c r="AM387" s="196">
        <f>DATEDIF(BK387,BN387,"y")</f>
        <v>0</v>
      </c>
      <c r="AN387" s="197">
        <f>IF(AO387&gt;=16,DATEDIF(BK387,BN387,"ym")+1,DATEDIF(BK387,BN387,"ym"))</f>
        <v>0</v>
      </c>
      <c r="AO387" s="198">
        <f>DATEDIF(BK387,BN387,"md")</f>
        <v>14</v>
      </c>
      <c r="AP387" s="199" t="e">
        <f>IF(AT387&gt;=12,DATEDIF(BK387,BO387,"y")+1,DATEDIF(BK387,BO387,"y"))</f>
        <v>#NUM!</v>
      </c>
      <c r="AQ387" s="199" t="e">
        <f>IF(AT387&gt;=12,AT387-12,AT387)</f>
        <v>#NUM!</v>
      </c>
      <c r="AR387" s="200" t="e">
        <f>IF(AU387&lt;=15,"半",0)</f>
        <v>#NUM!</v>
      </c>
      <c r="AS387" s="196" t="e">
        <f>DATEDIF(BK387,BO387,"y")</f>
        <v>#NUM!</v>
      </c>
      <c r="AT387" s="197" t="e">
        <f>IF(AU387&gt;=16,DATEDIF(BK387,BO387,"ym")+1,DATEDIF(BK387,BO387,"ym"))</f>
        <v>#NUM!</v>
      </c>
      <c r="AU387" s="198" t="e">
        <f>DATEDIF(BK387,BO387,"md")</f>
        <v>#NUM!</v>
      </c>
      <c r="AV387" s="199" t="e">
        <f>IF(AZ387&gt;=12,DATEDIF(BL387,BN387,"y")+1,DATEDIF(BL387,BN387,"y"))</f>
        <v>#NUM!</v>
      </c>
      <c r="AW387" s="199" t="e">
        <f>IF(AZ387&gt;=12,AZ387-12,AZ387)</f>
        <v>#NUM!</v>
      </c>
      <c r="AX387" s="200" t="e">
        <f>IF(BA387&lt;=15,"半",0)</f>
        <v>#NUM!</v>
      </c>
      <c r="AY387" s="196" t="e">
        <f>DATEDIF(BL387,BN387,"y")</f>
        <v>#NUM!</v>
      </c>
      <c r="AZ387" s="197" t="e">
        <f>IF(BA387&gt;=16,DATEDIF(BL387,BN387,"ym")+1,DATEDIF(BL387,BN387,"ym"))</f>
        <v>#NUM!</v>
      </c>
      <c r="BA387" s="197" t="e">
        <f>DATEDIF(BL387,BN387,"md")</f>
        <v>#NUM!</v>
      </c>
      <c r="BB387" s="199" t="e">
        <f>IF(BF387&gt;=12,DATEDIF(BL387,BO387,"y")+1,DATEDIF(BL387,BO387,"y"))</f>
        <v>#NUM!</v>
      </c>
      <c r="BC387" s="199" t="e">
        <f>IF(BF387&gt;=12,BF387-12,BF387)</f>
        <v>#NUM!</v>
      </c>
      <c r="BD387" s="200" t="e">
        <f>IF(BG387&lt;=15,"半",0)</f>
        <v>#NUM!</v>
      </c>
      <c r="BE387" s="196" t="e">
        <f>DATEDIF(BL387,BO387,"y")</f>
        <v>#NUM!</v>
      </c>
      <c r="BF387" s="197" t="e">
        <f>IF(BG387&gt;=16,DATEDIF(BL387,BO387,"ym")+1,DATEDIF(BL387,BO387,"ym"))</f>
        <v>#NUM!</v>
      </c>
      <c r="BG387" s="198" t="e">
        <f>DATEDIF(BL387,BO387,"md")</f>
        <v>#NUM!</v>
      </c>
      <c r="BH387" s="197"/>
      <c r="BI387" s="191">
        <f>IF(J388="現在",$AG$6,J388)</f>
        <v>0</v>
      </c>
      <c r="BJ387" s="197">
        <v>3</v>
      </c>
      <c r="BK387" s="204">
        <f>IF(DAY(J387)&lt;=15,J387-DAY(J387)+1,J387-DAY(J387)+16)</f>
        <v>1</v>
      </c>
      <c r="BL387" s="204">
        <f>IF(DAY(BK387)=1,BK387+15,BU387)</f>
        <v>16</v>
      </c>
      <c r="BM387" s="205"/>
      <c r="BN387" s="206">
        <f>IF(CD387&gt;=16,CB387,IF(J388="現在",$AG$6-CD387+15,J388-CD387+15))</f>
        <v>15</v>
      </c>
      <c r="BO387" s="207">
        <f>IF(DAY(BN387)=15,BN387-DAY(BN387),BN387-DAY(BN387)+15)</f>
        <v>0</v>
      </c>
      <c r="BP387" s="205"/>
      <c r="BQ387" s="205"/>
      <c r="BR387" s="161">
        <f>YEAR(J387)</f>
        <v>1900</v>
      </c>
      <c r="BS387" s="161">
        <f>MONTH(J387)+1</f>
        <v>2</v>
      </c>
      <c r="BT387" s="208" t="str">
        <f>CONCATENATE(BR387,"/",BS387,"/",1)</f>
        <v>1900/2/1</v>
      </c>
      <c r="BU387" s="208">
        <f t="shared" ref="BU387" si="488">BT387+1-1</f>
        <v>32</v>
      </c>
      <c r="BV387" s="208">
        <f>BT387-1</f>
        <v>31</v>
      </c>
      <c r="BW387" s="161">
        <f t="shared" ref="BW387" si="489">DAY(BV387)</f>
        <v>31</v>
      </c>
      <c r="BX387" s="161">
        <f>DAY(J387)</f>
        <v>0</v>
      </c>
      <c r="BY387" s="161">
        <f>YEAR(BI387)</f>
        <v>1900</v>
      </c>
      <c r="BZ387" s="161">
        <f>IF(MONTH(BI387)=12,MONTH(BI387)-12+1,MONTH(BI387)+1)</f>
        <v>2</v>
      </c>
      <c r="CA387" s="208" t="str">
        <f>IF(BZ387=1,CONCATENATE(BY387+1,"/",BZ387,"/",1),CONCATENATE(BY387,"/",BZ387,"/",1))</f>
        <v>1900/2/1</v>
      </c>
      <c r="CB387" s="208">
        <f t="shared" ref="CB387" si="490">CA387-1</f>
        <v>31</v>
      </c>
      <c r="CC387" s="161">
        <f t="shared" ref="CC387" si="491">DAY(CB387)</f>
        <v>31</v>
      </c>
      <c r="CD387" s="161">
        <f>DAY(BI387)</f>
        <v>0</v>
      </c>
      <c r="CF387" s="161">
        <v>7362</v>
      </c>
      <c r="CG387" s="161">
        <v>7362</v>
      </c>
      <c r="CH387" s="161" t="s">
        <v>532</v>
      </c>
      <c r="CI387" s="161">
        <v>7362</v>
      </c>
    </row>
    <row r="388" spans="1:87" ht="12.75" customHeight="1">
      <c r="A388" s="415"/>
      <c r="B388" s="381"/>
      <c r="C388" s="382"/>
      <c r="D388" s="382"/>
      <c r="E388" s="382"/>
      <c r="F388" s="382"/>
      <c r="G388" s="383"/>
      <c r="H388" s="209" t="s">
        <v>25</v>
      </c>
      <c r="I388" s="209"/>
      <c r="J388" s="302"/>
      <c r="K388" s="385"/>
      <c r="L388" s="387"/>
      <c r="M388" s="385"/>
      <c r="N388" s="300"/>
      <c r="O388" s="240"/>
      <c r="P388" s="240"/>
      <c r="Q388" s="240"/>
      <c r="R388" s="240"/>
      <c r="S388" s="240"/>
      <c r="T388" s="240"/>
      <c r="U388" s="240"/>
      <c r="V388" s="240"/>
      <c r="W388" s="240"/>
      <c r="X388" s="240"/>
      <c r="Y388" s="240"/>
      <c r="Z388" s="240"/>
      <c r="AA388" s="240"/>
      <c r="AB388" s="240"/>
      <c r="AC388" s="301"/>
      <c r="AD388" s="191"/>
      <c r="AE388" s="192"/>
      <c r="AF388" s="414"/>
      <c r="AG388" s="389"/>
      <c r="AH388" s="159"/>
      <c r="AI388" s="159"/>
      <c r="AJ388" s="303"/>
      <c r="AK388" s="303"/>
      <c r="AL388" s="304"/>
      <c r="AM388" s="196"/>
      <c r="AN388" s="197"/>
      <c r="AO388" s="198"/>
      <c r="AP388" s="303"/>
      <c r="AQ388" s="303"/>
      <c r="AR388" s="304"/>
      <c r="AS388" s="196"/>
      <c r="AT388" s="197"/>
      <c r="AU388" s="198"/>
      <c r="AV388" s="303"/>
      <c r="AW388" s="303"/>
      <c r="AX388" s="304"/>
      <c r="AY388" s="196"/>
      <c r="AZ388" s="197"/>
      <c r="BA388" s="197"/>
      <c r="BB388" s="303"/>
      <c r="BC388" s="303"/>
      <c r="BD388" s="304"/>
      <c r="BE388" s="196"/>
      <c r="BF388" s="197"/>
      <c r="BG388" s="198"/>
      <c r="BH388" s="197"/>
      <c r="BI388" s="191"/>
      <c r="BJ388" s="197"/>
      <c r="BK388" s="204"/>
      <c r="BL388" s="204"/>
      <c r="BM388" s="205"/>
      <c r="BN388" s="207"/>
      <c r="BO388" s="207"/>
      <c r="BP388" s="205"/>
      <c r="BQ388" s="205"/>
      <c r="BT388" s="208"/>
      <c r="BU388" s="208"/>
      <c r="BV388" s="208"/>
      <c r="CA388" s="208"/>
      <c r="CB388" s="208"/>
      <c r="CF388" s="161">
        <v>7364</v>
      </c>
      <c r="CG388" s="161">
        <v>7364</v>
      </c>
      <c r="CH388" s="161" t="s">
        <v>533</v>
      </c>
      <c r="CI388" s="161">
        <v>7364</v>
      </c>
    </row>
    <row r="389" spans="1:87" ht="12.75" customHeight="1">
      <c r="A389" s="397"/>
      <c r="B389" s="378" t="s">
        <v>41</v>
      </c>
      <c r="C389" s="379"/>
      <c r="D389" s="379"/>
      <c r="E389" s="379"/>
      <c r="F389" s="379"/>
      <c r="G389" s="380"/>
      <c r="H389" s="212" t="s">
        <v>24</v>
      </c>
      <c r="I389" s="212"/>
      <c r="J389" s="299"/>
      <c r="K389" s="384" t="str">
        <f>IF($J389&lt;&gt;"",IF($AF389="0-",AP389,IF($AF389="+0",AV389,IF($AF389="+-",BB389,AJ389))),"")</f>
        <v/>
      </c>
      <c r="L389" s="386" t="str">
        <f>IF($J389&lt;&gt;"",IF($AF389="0-",AQ389,IF($AF389="+0",AW389,IF($AF389="+-",BC389,AK389))),"")</f>
        <v/>
      </c>
      <c r="M389" s="384" t="str">
        <f>IF($J389&lt;&gt;"",IF($AF389="0-",AR389,IF($AF389="+0",AX389,IF($AF389="+-",BD389,AL389))),"")</f>
        <v/>
      </c>
      <c r="N389" s="300"/>
      <c r="O389" s="240"/>
      <c r="P389" s="240"/>
      <c r="Q389" s="240"/>
      <c r="R389" s="240"/>
      <c r="S389" s="240"/>
      <c r="T389" s="240"/>
      <c r="U389" s="240"/>
      <c r="V389" s="240"/>
      <c r="W389" s="240"/>
      <c r="X389" s="240"/>
      <c r="Y389" s="240"/>
      <c r="Z389" s="240"/>
      <c r="AA389" s="240"/>
      <c r="AB389" s="240"/>
      <c r="AC389" s="301"/>
      <c r="AD389" s="191"/>
      <c r="AE389" s="192"/>
      <c r="AF389" s="413"/>
      <c r="AG389" s="388" t="str">
        <f>IF(AF389&lt;&gt;"",VLOOKUP(AF389,$AH$13:$AI$16,2),"")</f>
        <v/>
      </c>
      <c r="AH389" s="159"/>
      <c r="AI389" s="159"/>
      <c r="AJ389" s="199">
        <f>IF(AN389&gt;=12,DATEDIF(BK389,BN389,"y")+1,DATEDIF(BK389,BN389,"y"))</f>
        <v>0</v>
      </c>
      <c r="AK389" s="199">
        <f>IF(AN389&gt;=12,AN389-12,AN389)</f>
        <v>0</v>
      </c>
      <c r="AL389" s="200" t="str">
        <f>IF(AO389&lt;=15,"半",0)</f>
        <v>半</v>
      </c>
      <c r="AM389" s="196">
        <f>DATEDIF(BK389,BN389,"y")</f>
        <v>0</v>
      </c>
      <c r="AN389" s="197">
        <f>IF(AO389&gt;=16,DATEDIF(BK389,BN389,"ym")+1,DATEDIF(BK389,BN389,"ym"))</f>
        <v>0</v>
      </c>
      <c r="AO389" s="198">
        <f>DATEDIF(BK389,BN389,"md")</f>
        <v>14</v>
      </c>
      <c r="AP389" s="199" t="e">
        <f>IF(AT389&gt;=12,DATEDIF(BK389,BO389,"y")+1,DATEDIF(BK389,BO389,"y"))</f>
        <v>#NUM!</v>
      </c>
      <c r="AQ389" s="199" t="e">
        <f>IF(AT389&gt;=12,AT389-12,AT389)</f>
        <v>#NUM!</v>
      </c>
      <c r="AR389" s="200" t="e">
        <f>IF(AU389&lt;=15,"半",0)</f>
        <v>#NUM!</v>
      </c>
      <c r="AS389" s="196" t="e">
        <f>DATEDIF(BK389,BO389,"y")</f>
        <v>#NUM!</v>
      </c>
      <c r="AT389" s="197" t="e">
        <f>IF(AU389&gt;=16,DATEDIF(BK389,BO389,"ym")+1,DATEDIF(BK389,BO389,"ym"))</f>
        <v>#NUM!</v>
      </c>
      <c r="AU389" s="198" t="e">
        <f>DATEDIF(BK389,BO389,"md")</f>
        <v>#NUM!</v>
      </c>
      <c r="AV389" s="199" t="e">
        <f>IF(AZ389&gt;=12,DATEDIF(BL389,BN389,"y")+1,DATEDIF(BL389,BN389,"y"))</f>
        <v>#NUM!</v>
      </c>
      <c r="AW389" s="199" t="e">
        <f>IF(AZ389&gt;=12,AZ389-12,AZ389)</f>
        <v>#NUM!</v>
      </c>
      <c r="AX389" s="200" t="e">
        <f>IF(BA389&lt;=15,"半",0)</f>
        <v>#NUM!</v>
      </c>
      <c r="AY389" s="196" t="e">
        <f>DATEDIF(BL389,BN389,"y")</f>
        <v>#NUM!</v>
      </c>
      <c r="AZ389" s="197" t="e">
        <f>IF(BA389&gt;=16,DATEDIF(BL389,BN389,"ym")+1,DATEDIF(BL389,BN389,"ym"))</f>
        <v>#NUM!</v>
      </c>
      <c r="BA389" s="197" t="e">
        <f>DATEDIF(BL389,BN389,"md")</f>
        <v>#NUM!</v>
      </c>
      <c r="BB389" s="199" t="e">
        <f>IF(BF389&gt;=12,DATEDIF(BL389,BO389,"y")+1,DATEDIF(BL389,BO389,"y"))</f>
        <v>#NUM!</v>
      </c>
      <c r="BC389" s="199" t="e">
        <f>IF(BF389&gt;=12,BF389-12,BF389)</f>
        <v>#NUM!</v>
      </c>
      <c r="BD389" s="200" t="e">
        <f>IF(BG389&lt;=15,"半",0)</f>
        <v>#NUM!</v>
      </c>
      <c r="BE389" s="196" t="e">
        <f>DATEDIF(BL389,BO389,"y")</f>
        <v>#NUM!</v>
      </c>
      <c r="BF389" s="197" t="e">
        <f>IF(BG389&gt;=16,DATEDIF(BL389,BO389,"ym")+1,DATEDIF(BL389,BO389,"ym"))</f>
        <v>#NUM!</v>
      </c>
      <c r="BG389" s="198" t="e">
        <f>DATEDIF(BL389,BO389,"md")</f>
        <v>#NUM!</v>
      </c>
      <c r="BH389" s="197"/>
      <c r="BI389" s="191">
        <f>IF(J390="現在",$AG$6,J390)</f>
        <v>0</v>
      </c>
      <c r="BJ389" s="197">
        <v>4</v>
      </c>
      <c r="BK389" s="204">
        <f>IF(DAY(J389)&lt;=15,J389-DAY(J389)+1,J389-DAY(J389)+16)</f>
        <v>1</v>
      </c>
      <c r="BL389" s="204">
        <f>IF(DAY(BK389)=1,BK389+15,BU389)</f>
        <v>16</v>
      </c>
      <c r="BM389" s="205"/>
      <c r="BN389" s="206">
        <f>IF(CD389&gt;=16,CB389,IF(J390="現在",$AG$6-CD389+15,J390-CD389+15))</f>
        <v>15</v>
      </c>
      <c r="BO389" s="207">
        <f>IF(DAY(BN389)=15,BN389-DAY(BN389),BN389-DAY(BN389)+15)</f>
        <v>0</v>
      </c>
      <c r="BP389" s="205"/>
      <c r="BQ389" s="205"/>
      <c r="BR389" s="161">
        <f>YEAR(J389)</f>
        <v>1900</v>
      </c>
      <c r="BS389" s="161">
        <f>MONTH(J389)+1</f>
        <v>2</v>
      </c>
      <c r="BT389" s="208" t="str">
        <f>CONCATENATE(BR389,"/",BS389,"/",1)</f>
        <v>1900/2/1</v>
      </c>
      <c r="BU389" s="208">
        <f t="shared" ref="BU389" si="492">BT389+1-1</f>
        <v>32</v>
      </c>
      <c r="BV389" s="208">
        <f>BT389-1</f>
        <v>31</v>
      </c>
      <c r="BW389" s="161">
        <f t="shared" ref="BW389" si="493">DAY(BV389)</f>
        <v>31</v>
      </c>
      <c r="BX389" s="161">
        <f>DAY(J389)</f>
        <v>0</v>
      </c>
      <c r="BY389" s="161">
        <f>YEAR(BI389)</f>
        <v>1900</v>
      </c>
      <c r="BZ389" s="161">
        <f>IF(MONTH(BI389)=12,MONTH(BI389)-12+1,MONTH(BI389)+1)</f>
        <v>2</v>
      </c>
      <c r="CA389" s="208" t="str">
        <f>IF(BZ389=1,CONCATENATE(BY389+1,"/",BZ389,"/",1),CONCATENATE(BY389,"/",BZ389,"/",1))</f>
        <v>1900/2/1</v>
      </c>
      <c r="CB389" s="208">
        <f t="shared" ref="CB389" si="494">CA389-1</f>
        <v>31</v>
      </c>
      <c r="CC389" s="161">
        <f t="shared" ref="CC389" si="495">DAY(CB389)</f>
        <v>31</v>
      </c>
      <c r="CD389" s="161">
        <f>DAY(BI389)</f>
        <v>0</v>
      </c>
      <c r="CF389" s="161">
        <v>7367</v>
      </c>
      <c r="CG389" s="161">
        <v>7367</v>
      </c>
      <c r="CH389" s="161" t="s">
        <v>534</v>
      </c>
      <c r="CI389" s="161">
        <v>7367</v>
      </c>
    </row>
    <row r="390" spans="1:87" ht="12.75" customHeight="1">
      <c r="A390" s="415"/>
      <c r="B390" s="381"/>
      <c r="C390" s="382"/>
      <c r="D390" s="382"/>
      <c r="E390" s="382"/>
      <c r="F390" s="382"/>
      <c r="G390" s="383"/>
      <c r="H390" s="209" t="s">
        <v>25</v>
      </c>
      <c r="I390" s="209"/>
      <c r="J390" s="302"/>
      <c r="K390" s="385"/>
      <c r="L390" s="387"/>
      <c r="M390" s="385"/>
      <c r="N390" s="300"/>
      <c r="O390" s="240"/>
      <c r="P390" s="240"/>
      <c r="Q390" s="240"/>
      <c r="R390" s="240"/>
      <c r="S390" s="240"/>
      <c r="T390" s="240"/>
      <c r="U390" s="240"/>
      <c r="V390" s="240"/>
      <c r="W390" s="240"/>
      <c r="X390" s="240"/>
      <c r="Y390" s="240"/>
      <c r="Z390" s="240"/>
      <c r="AA390" s="240"/>
      <c r="AB390" s="240"/>
      <c r="AC390" s="301"/>
      <c r="AE390" s="192"/>
      <c r="AF390" s="414"/>
      <c r="AG390" s="389"/>
      <c r="AH390" s="159"/>
      <c r="AI390" s="159"/>
      <c r="AJ390" s="303"/>
      <c r="AK390" s="303"/>
      <c r="AL390" s="304"/>
      <c r="AM390" s="196"/>
      <c r="AN390" s="197"/>
      <c r="AO390" s="198"/>
      <c r="AP390" s="303"/>
      <c r="AQ390" s="303"/>
      <c r="AR390" s="304"/>
      <c r="AS390" s="196"/>
      <c r="AT390" s="197"/>
      <c r="AU390" s="198"/>
      <c r="AV390" s="303"/>
      <c r="AW390" s="303"/>
      <c r="AX390" s="304"/>
      <c r="AY390" s="196"/>
      <c r="AZ390" s="197"/>
      <c r="BA390" s="197"/>
      <c r="BB390" s="303"/>
      <c r="BC390" s="303"/>
      <c r="BD390" s="304"/>
      <c r="BE390" s="196"/>
      <c r="BF390" s="197"/>
      <c r="BG390" s="198"/>
      <c r="BH390" s="197"/>
      <c r="BI390" s="191"/>
      <c r="BJ390" s="197"/>
      <c r="BK390" s="204"/>
      <c r="BL390" s="204"/>
      <c r="BM390" s="205"/>
      <c r="BN390" s="207"/>
      <c r="BO390" s="207"/>
      <c r="BP390" s="205"/>
      <c r="BQ390" s="205"/>
      <c r="BT390" s="208"/>
      <c r="BU390" s="208"/>
      <c r="BV390" s="208"/>
      <c r="CA390" s="208"/>
      <c r="CB390" s="208"/>
      <c r="CF390" s="161">
        <v>7368</v>
      </c>
      <c r="CG390" s="161">
        <v>7368</v>
      </c>
      <c r="CH390" s="161" t="s">
        <v>535</v>
      </c>
      <c r="CI390" s="161">
        <v>7368</v>
      </c>
    </row>
    <row r="391" spans="1:87" ht="12.75" customHeight="1">
      <c r="A391" s="397"/>
      <c r="B391" s="378" t="s">
        <v>41</v>
      </c>
      <c r="C391" s="379"/>
      <c r="D391" s="379"/>
      <c r="E391" s="379"/>
      <c r="F391" s="379"/>
      <c r="G391" s="380"/>
      <c r="H391" s="212" t="s">
        <v>24</v>
      </c>
      <c r="I391" s="212"/>
      <c r="J391" s="299"/>
      <c r="K391" s="384" t="str">
        <f>IF($J391&lt;&gt;"",IF($AF391="0-",AP391,IF($AF391="+0",AV391,IF($AF391="+-",BB391,AJ391))),"")</f>
        <v/>
      </c>
      <c r="L391" s="386" t="str">
        <f>IF($J391&lt;&gt;"",IF($AF391="0-",AQ391,IF($AF391="+0",AW391,IF($AF391="+-",BC391,AK391))),"")</f>
        <v/>
      </c>
      <c r="M391" s="384" t="str">
        <f>IF($J391&lt;&gt;"",IF($AF391="0-",AR391,IF($AF391="+0",AX391,IF($AF391="+-",BD391,AL391))),"")</f>
        <v/>
      </c>
      <c r="N391" s="300"/>
      <c r="O391" s="240"/>
      <c r="P391" s="240"/>
      <c r="Q391" s="240"/>
      <c r="R391" s="240"/>
      <c r="S391" s="240"/>
      <c r="T391" s="240"/>
      <c r="U391" s="240"/>
      <c r="V391" s="240"/>
      <c r="W391" s="240"/>
      <c r="X391" s="240"/>
      <c r="Y391" s="240"/>
      <c r="Z391" s="240"/>
      <c r="AA391" s="240"/>
      <c r="AB391" s="240"/>
      <c r="AC391" s="301"/>
      <c r="AD391" s="191"/>
      <c r="AE391" s="192"/>
      <c r="AF391" s="413"/>
      <c r="AG391" s="388" t="str">
        <f>IF(AF391&lt;&gt;"",VLOOKUP(AF391,$AH$13:$AI$16,2),"")</f>
        <v/>
      </c>
      <c r="AH391" s="159"/>
      <c r="AI391" s="159"/>
      <c r="AJ391" s="199">
        <f>IF(AN391&gt;=12,DATEDIF(BK391,BN391,"y")+1,DATEDIF(BK391,BN391,"y"))</f>
        <v>0</v>
      </c>
      <c r="AK391" s="199">
        <f>IF(AN391&gt;=12,AN391-12,AN391)</f>
        <v>0</v>
      </c>
      <c r="AL391" s="200" t="str">
        <f>IF(AO391&lt;=15,"半",0)</f>
        <v>半</v>
      </c>
      <c r="AM391" s="196">
        <f>DATEDIF(BK391,BN391,"y")</f>
        <v>0</v>
      </c>
      <c r="AN391" s="197">
        <f>IF(AO391&gt;=16,DATEDIF(BK391,BN391,"ym")+1,DATEDIF(BK391,BN391,"ym"))</f>
        <v>0</v>
      </c>
      <c r="AO391" s="198">
        <f>DATEDIF(BK391,BN391,"md")</f>
        <v>14</v>
      </c>
      <c r="AP391" s="199" t="e">
        <f>IF(AT391&gt;=12,DATEDIF(BK391,BO391,"y")+1,DATEDIF(BK391,BO391,"y"))</f>
        <v>#NUM!</v>
      </c>
      <c r="AQ391" s="199" t="e">
        <f>IF(AT391&gt;=12,AT391-12,AT391)</f>
        <v>#NUM!</v>
      </c>
      <c r="AR391" s="200" t="e">
        <f>IF(AU391&lt;=15,"半",0)</f>
        <v>#NUM!</v>
      </c>
      <c r="AS391" s="196" t="e">
        <f>DATEDIF(BK391,BO391,"y")</f>
        <v>#NUM!</v>
      </c>
      <c r="AT391" s="197" t="e">
        <f>IF(AU391&gt;=16,DATEDIF(BK391,BO391,"ym")+1,DATEDIF(BK391,BO391,"ym"))</f>
        <v>#NUM!</v>
      </c>
      <c r="AU391" s="198" t="e">
        <f>DATEDIF(BK391,BO391,"md")</f>
        <v>#NUM!</v>
      </c>
      <c r="AV391" s="199" t="e">
        <f>IF(AZ391&gt;=12,DATEDIF(BL391,BN391,"y")+1,DATEDIF(BL391,BN391,"y"))</f>
        <v>#NUM!</v>
      </c>
      <c r="AW391" s="199" t="e">
        <f>IF(AZ391&gt;=12,AZ391-12,AZ391)</f>
        <v>#NUM!</v>
      </c>
      <c r="AX391" s="200" t="e">
        <f>IF(BA391&lt;=15,"半",0)</f>
        <v>#NUM!</v>
      </c>
      <c r="AY391" s="196" t="e">
        <f>DATEDIF(BL391,BN391,"y")</f>
        <v>#NUM!</v>
      </c>
      <c r="AZ391" s="197" t="e">
        <f>IF(BA391&gt;=16,DATEDIF(BL391,BN391,"ym")+1,DATEDIF(BL391,BN391,"ym"))</f>
        <v>#NUM!</v>
      </c>
      <c r="BA391" s="197" t="e">
        <f>DATEDIF(BL391,BN391,"md")</f>
        <v>#NUM!</v>
      </c>
      <c r="BB391" s="199" t="e">
        <f>IF(BF391&gt;=12,DATEDIF(BL391,BO391,"y")+1,DATEDIF(BL391,BO391,"y"))</f>
        <v>#NUM!</v>
      </c>
      <c r="BC391" s="199" t="e">
        <f>IF(BF391&gt;=12,BF391-12,BF391)</f>
        <v>#NUM!</v>
      </c>
      <c r="BD391" s="200" t="e">
        <f>IF(BG391&lt;=15,"半",0)</f>
        <v>#NUM!</v>
      </c>
      <c r="BE391" s="196" t="e">
        <f>DATEDIF(BL391,BO391,"y")</f>
        <v>#NUM!</v>
      </c>
      <c r="BF391" s="197" t="e">
        <f>IF(BG391&gt;=16,DATEDIF(BL391,BO391,"ym")+1,DATEDIF(BL391,BO391,"ym"))</f>
        <v>#NUM!</v>
      </c>
      <c r="BG391" s="198" t="e">
        <f>DATEDIF(BL391,BO391,"md")</f>
        <v>#NUM!</v>
      </c>
      <c r="BH391" s="197"/>
      <c r="BI391" s="191">
        <f>IF(J392="現在",$AG$6,J392)</f>
        <v>0</v>
      </c>
      <c r="BJ391" s="197">
        <v>5</v>
      </c>
      <c r="BK391" s="204">
        <f>IF(DAY(J391)&lt;=15,J391-DAY(J391)+1,J391-DAY(J391)+16)</f>
        <v>1</v>
      </c>
      <c r="BL391" s="204">
        <f>IF(DAY(BK391)=1,BK391+15,BU391)</f>
        <v>16</v>
      </c>
      <c r="BM391" s="205"/>
      <c r="BN391" s="206">
        <f>IF(CD391&gt;=16,CB391,IF(J392="現在",$AG$6-CD391+15,J392-CD391+15))</f>
        <v>15</v>
      </c>
      <c r="BO391" s="207">
        <f>IF(DAY(BN391)=15,BN391-DAY(BN391),BN391-DAY(BN391)+15)</f>
        <v>0</v>
      </c>
      <c r="BP391" s="205"/>
      <c r="BQ391" s="205"/>
      <c r="BR391" s="161">
        <f>YEAR(J391)</f>
        <v>1900</v>
      </c>
      <c r="BS391" s="161">
        <f>MONTH(J391)+1</f>
        <v>2</v>
      </c>
      <c r="BT391" s="208" t="str">
        <f>CONCATENATE(BR391,"/",BS391,"/",1)</f>
        <v>1900/2/1</v>
      </c>
      <c r="BU391" s="208">
        <f t="shared" ref="BU391" si="496">BT391+1-1</f>
        <v>32</v>
      </c>
      <c r="BV391" s="208">
        <f>BT391-1</f>
        <v>31</v>
      </c>
      <c r="BW391" s="161">
        <f t="shared" ref="BW391" si="497">DAY(BV391)</f>
        <v>31</v>
      </c>
      <c r="BX391" s="161">
        <f>DAY(J391)</f>
        <v>0</v>
      </c>
      <c r="BY391" s="161">
        <f>YEAR(BI391)</f>
        <v>1900</v>
      </c>
      <c r="BZ391" s="161">
        <f>IF(MONTH(BI391)=12,MONTH(BI391)-12+1,MONTH(BI391)+1)</f>
        <v>2</v>
      </c>
      <c r="CA391" s="208" t="str">
        <f>IF(BZ391=1,CONCATENATE(BY391+1,"/",BZ391,"/",1),CONCATENATE(BY391,"/",BZ391,"/",1))</f>
        <v>1900/2/1</v>
      </c>
      <c r="CB391" s="208">
        <f t="shared" ref="CB391" si="498">CA391-1</f>
        <v>31</v>
      </c>
      <c r="CC391" s="161">
        <f t="shared" ref="CC391" si="499">DAY(CB391)</f>
        <v>31</v>
      </c>
      <c r="CD391" s="161">
        <f>DAY(BI391)</f>
        <v>0</v>
      </c>
      <c r="CF391" s="161">
        <v>7402</v>
      </c>
      <c r="CG391" s="161">
        <v>7402</v>
      </c>
      <c r="CH391" s="161" t="s">
        <v>536</v>
      </c>
      <c r="CI391" s="161">
        <v>7402</v>
      </c>
    </row>
    <row r="392" spans="1:87" ht="12.75" customHeight="1">
      <c r="A392" s="415"/>
      <c r="B392" s="381"/>
      <c r="C392" s="382"/>
      <c r="D392" s="382"/>
      <c r="E392" s="382"/>
      <c r="F392" s="382"/>
      <c r="G392" s="383"/>
      <c r="H392" s="209" t="s">
        <v>25</v>
      </c>
      <c r="I392" s="209"/>
      <c r="J392" s="302"/>
      <c r="K392" s="385"/>
      <c r="L392" s="387"/>
      <c r="M392" s="385"/>
      <c r="N392" s="300"/>
      <c r="O392" s="240"/>
      <c r="P392" s="240"/>
      <c r="Q392" s="240"/>
      <c r="R392" s="240"/>
      <c r="S392" s="240"/>
      <c r="T392" s="240"/>
      <c r="U392" s="240"/>
      <c r="V392" s="240"/>
      <c r="W392" s="240"/>
      <c r="X392" s="240"/>
      <c r="Y392" s="240"/>
      <c r="Z392" s="240"/>
      <c r="AA392" s="240"/>
      <c r="AB392" s="240"/>
      <c r="AC392" s="301"/>
      <c r="AD392" s="191"/>
      <c r="AE392" s="192"/>
      <c r="AF392" s="414"/>
      <c r="AG392" s="389"/>
      <c r="AH392" s="159"/>
      <c r="AI392" s="159"/>
      <c r="AJ392" s="303"/>
      <c r="AK392" s="303"/>
      <c r="AL392" s="304"/>
      <c r="AM392" s="196"/>
      <c r="AN392" s="197"/>
      <c r="AO392" s="198"/>
      <c r="AP392" s="303"/>
      <c r="AQ392" s="303"/>
      <c r="AR392" s="304"/>
      <c r="AS392" s="196"/>
      <c r="AT392" s="197"/>
      <c r="AU392" s="198"/>
      <c r="AV392" s="303"/>
      <c r="AW392" s="303"/>
      <c r="AX392" s="304"/>
      <c r="AY392" s="196"/>
      <c r="AZ392" s="197"/>
      <c r="BA392" s="197"/>
      <c r="BB392" s="303"/>
      <c r="BC392" s="303"/>
      <c r="BD392" s="304"/>
      <c r="BE392" s="196"/>
      <c r="BF392" s="197"/>
      <c r="BG392" s="198"/>
      <c r="BH392" s="197"/>
      <c r="BI392" s="191"/>
      <c r="BJ392" s="197"/>
      <c r="BK392" s="204"/>
      <c r="BL392" s="204"/>
      <c r="BM392" s="205"/>
      <c r="BN392" s="207"/>
      <c r="BO392" s="207"/>
      <c r="BP392" s="205"/>
      <c r="BQ392" s="205"/>
      <c r="BT392" s="208"/>
      <c r="BU392" s="208"/>
      <c r="BV392" s="208"/>
      <c r="CA392" s="208"/>
      <c r="CB392" s="208"/>
      <c r="CF392" s="161">
        <v>7405</v>
      </c>
      <c r="CG392" s="161">
        <v>7405</v>
      </c>
      <c r="CH392" s="161" t="s">
        <v>537</v>
      </c>
      <c r="CI392" s="161">
        <v>7405</v>
      </c>
    </row>
    <row r="393" spans="1:87" ht="12.75" customHeight="1">
      <c r="A393" s="397"/>
      <c r="B393" s="378"/>
      <c r="C393" s="379"/>
      <c r="D393" s="379"/>
      <c r="E393" s="379"/>
      <c r="F393" s="379"/>
      <c r="G393" s="380"/>
      <c r="H393" s="212" t="s">
        <v>24</v>
      </c>
      <c r="I393" s="212"/>
      <c r="J393" s="299"/>
      <c r="K393" s="384" t="str">
        <f>IF($J393&lt;&gt;"",IF($AF393="0-",AP393,IF($AF393="+0",AV393,IF($AF393="+-",BB393,AJ393))),"")</f>
        <v/>
      </c>
      <c r="L393" s="386" t="str">
        <f>IF($J393&lt;&gt;"",IF($AF393="0-",AQ393,IF($AF393="+0",AW393,IF($AF393="+-",BC393,AK393))),"")</f>
        <v/>
      </c>
      <c r="M393" s="384" t="str">
        <f>IF($J393&lt;&gt;"",IF($AF393="0-",AR393,IF($AF393="+0",AX393,IF($AF393="+-",BD393,AL393))),"")</f>
        <v/>
      </c>
      <c r="N393" s="300"/>
      <c r="O393" s="240"/>
      <c r="P393" s="240"/>
      <c r="Q393" s="240"/>
      <c r="R393" s="240"/>
      <c r="S393" s="240"/>
      <c r="T393" s="240"/>
      <c r="U393" s="240"/>
      <c r="V393" s="240"/>
      <c r="W393" s="240"/>
      <c r="X393" s="240"/>
      <c r="Y393" s="240"/>
      <c r="Z393" s="240"/>
      <c r="AA393" s="240"/>
      <c r="AB393" s="240"/>
      <c r="AC393" s="301"/>
      <c r="AD393" s="191"/>
      <c r="AE393" s="192"/>
      <c r="AF393" s="413"/>
      <c r="AG393" s="388" t="str">
        <f>IF(AF393&lt;&gt;"",VLOOKUP(AF393,$AH$13:$AI$16,2),"")</f>
        <v/>
      </c>
      <c r="AH393" s="159"/>
      <c r="AI393" s="159"/>
      <c r="AJ393" s="199">
        <f>IF(AN393&gt;=12,DATEDIF(BK393,BN393,"y")+1,DATEDIF(BK393,BN393,"y"))</f>
        <v>0</v>
      </c>
      <c r="AK393" s="199">
        <f>IF(AN393&gt;=12,AN393-12,AN393)</f>
        <v>0</v>
      </c>
      <c r="AL393" s="200" t="str">
        <f>IF(AO393&lt;=15,"半",0)</f>
        <v>半</v>
      </c>
      <c r="AM393" s="196">
        <f>DATEDIF(BK393,BN393,"y")</f>
        <v>0</v>
      </c>
      <c r="AN393" s="197">
        <f>IF(AO393&gt;=16,DATEDIF(BK393,BN393,"ym")+1,DATEDIF(BK393,BN393,"ym"))</f>
        <v>0</v>
      </c>
      <c r="AO393" s="198">
        <f>DATEDIF(BK393,BN393,"md")</f>
        <v>14</v>
      </c>
      <c r="AP393" s="199" t="e">
        <f>IF(AT393&gt;=12,DATEDIF(BK393,BO393,"y")+1,DATEDIF(BK393,BO393,"y"))</f>
        <v>#NUM!</v>
      </c>
      <c r="AQ393" s="199" t="e">
        <f>IF(AT393&gt;=12,AT393-12,AT393)</f>
        <v>#NUM!</v>
      </c>
      <c r="AR393" s="200" t="e">
        <f>IF(AU393&lt;=15,"半",0)</f>
        <v>#NUM!</v>
      </c>
      <c r="AS393" s="196" t="e">
        <f>DATEDIF(BK393,BO393,"y")</f>
        <v>#NUM!</v>
      </c>
      <c r="AT393" s="197" t="e">
        <f>IF(AU393&gt;=16,DATEDIF(BK393,BO393,"ym")+1,DATEDIF(BK393,BO393,"ym"))</f>
        <v>#NUM!</v>
      </c>
      <c r="AU393" s="198" t="e">
        <f>DATEDIF(BK393,BO393,"md")</f>
        <v>#NUM!</v>
      </c>
      <c r="AV393" s="199" t="e">
        <f>IF(AZ393&gt;=12,DATEDIF(BL393,BN393,"y")+1,DATEDIF(BL393,BN393,"y"))</f>
        <v>#NUM!</v>
      </c>
      <c r="AW393" s="199" t="e">
        <f>IF(AZ393&gt;=12,AZ393-12,AZ393)</f>
        <v>#NUM!</v>
      </c>
      <c r="AX393" s="200" t="e">
        <f>IF(BA393&lt;=15,"半",0)</f>
        <v>#NUM!</v>
      </c>
      <c r="AY393" s="196" t="e">
        <f>DATEDIF(BL393,BN393,"y")</f>
        <v>#NUM!</v>
      </c>
      <c r="AZ393" s="197" t="e">
        <f>IF(BA393&gt;=16,DATEDIF(BL393,BN393,"ym")+1,DATEDIF(BL393,BN393,"ym"))</f>
        <v>#NUM!</v>
      </c>
      <c r="BA393" s="197" t="e">
        <f>DATEDIF(BL393,BN393,"md")</f>
        <v>#NUM!</v>
      </c>
      <c r="BB393" s="199" t="e">
        <f>IF(BF393&gt;=12,DATEDIF(BL393,BO393,"y")+1,DATEDIF(BL393,BO393,"y"))</f>
        <v>#NUM!</v>
      </c>
      <c r="BC393" s="199" t="e">
        <f>IF(BF393&gt;=12,BF393-12,BF393)</f>
        <v>#NUM!</v>
      </c>
      <c r="BD393" s="200" t="e">
        <f>IF(BG393&lt;=15,"半",0)</f>
        <v>#NUM!</v>
      </c>
      <c r="BE393" s="196" t="e">
        <f>DATEDIF(BL393,BO393,"y")</f>
        <v>#NUM!</v>
      </c>
      <c r="BF393" s="197" t="e">
        <f>IF(BG393&gt;=16,DATEDIF(BL393,BO393,"ym")+1,DATEDIF(BL393,BO393,"ym"))</f>
        <v>#NUM!</v>
      </c>
      <c r="BG393" s="198" t="e">
        <f>DATEDIF(BL393,BO393,"md")</f>
        <v>#NUM!</v>
      </c>
      <c r="BH393" s="197"/>
      <c r="BI393" s="191">
        <f>IF(J394="現在",$AG$6,J394)</f>
        <v>0</v>
      </c>
      <c r="BJ393" s="197">
        <v>6</v>
      </c>
      <c r="BK393" s="204">
        <f>IF(DAY(J393)&lt;=15,J393-DAY(J393)+1,J393-DAY(J393)+16)</f>
        <v>1</v>
      </c>
      <c r="BL393" s="204">
        <f>IF(DAY(BK393)=1,BK393+15,BU393)</f>
        <v>16</v>
      </c>
      <c r="BM393" s="205"/>
      <c r="BN393" s="206">
        <f>IF(CD393&gt;=16,CB393,IF(J394="現在",$AG$6-CD393+15,J394-CD393+15))</f>
        <v>15</v>
      </c>
      <c r="BO393" s="207">
        <f>IF(DAY(BN393)=15,BN393-DAY(BN393),BN393-DAY(BN393)+15)</f>
        <v>0</v>
      </c>
      <c r="BP393" s="205"/>
      <c r="BQ393" s="205"/>
      <c r="BR393" s="161">
        <f>YEAR(J393)</f>
        <v>1900</v>
      </c>
      <c r="BS393" s="161">
        <f>MONTH(J393)+1</f>
        <v>2</v>
      </c>
      <c r="BT393" s="208" t="str">
        <f>CONCATENATE(BR393,"/",BS393,"/",1)</f>
        <v>1900/2/1</v>
      </c>
      <c r="BU393" s="208">
        <f t="shared" ref="BU393" si="500">BT393+1-1</f>
        <v>32</v>
      </c>
      <c r="BV393" s="208">
        <f>BT393-1</f>
        <v>31</v>
      </c>
      <c r="BW393" s="161">
        <f t="shared" ref="BW393" si="501">DAY(BV393)</f>
        <v>31</v>
      </c>
      <c r="BX393" s="161">
        <f>DAY(J393)</f>
        <v>0</v>
      </c>
      <c r="BY393" s="161">
        <f>YEAR(BI393)</f>
        <v>1900</v>
      </c>
      <c r="BZ393" s="161">
        <f>IF(MONTH(BI393)=12,MONTH(BI393)-12+1,MONTH(BI393)+1)</f>
        <v>2</v>
      </c>
      <c r="CA393" s="208" t="str">
        <f>IF(BZ393=1,CONCATENATE(BY393+1,"/",BZ393,"/",1),CONCATENATE(BY393,"/",BZ393,"/",1))</f>
        <v>1900/2/1</v>
      </c>
      <c r="CB393" s="208">
        <f t="shared" ref="CB393" si="502">CA393-1</f>
        <v>31</v>
      </c>
      <c r="CC393" s="161">
        <f t="shared" ref="CC393" si="503">DAY(CB393)</f>
        <v>31</v>
      </c>
      <c r="CD393" s="161">
        <f>DAY(BI393)</f>
        <v>0</v>
      </c>
      <c r="CF393" s="161">
        <v>7407</v>
      </c>
      <c r="CG393" s="161">
        <v>7407</v>
      </c>
      <c r="CH393" s="161" t="s">
        <v>538</v>
      </c>
      <c r="CI393" s="161">
        <v>7407</v>
      </c>
    </row>
    <row r="394" spans="1:87" ht="12.75" customHeight="1">
      <c r="A394" s="415"/>
      <c r="B394" s="381"/>
      <c r="C394" s="382"/>
      <c r="D394" s="382"/>
      <c r="E394" s="382"/>
      <c r="F394" s="382"/>
      <c r="G394" s="383"/>
      <c r="H394" s="209" t="s">
        <v>25</v>
      </c>
      <c r="I394" s="209"/>
      <c r="J394" s="302"/>
      <c r="K394" s="385"/>
      <c r="L394" s="387"/>
      <c r="M394" s="385"/>
      <c r="N394" s="300"/>
      <c r="O394" s="240"/>
      <c r="P394" s="240"/>
      <c r="Q394" s="240"/>
      <c r="R394" s="240"/>
      <c r="S394" s="240"/>
      <c r="T394" s="240"/>
      <c r="U394" s="240"/>
      <c r="V394" s="240"/>
      <c r="W394" s="240"/>
      <c r="X394" s="240"/>
      <c r="Y394" s="240"/>
      <c r="Z394" s="240"/>
      <c r="AA394" s="240"/>
      <c r="AB394" s="240"/>
      <c r="AC394" s="301"/>
      <c r="AD394" s="191"/>
      <c r="AE394" s="192"/>
      <c r="AF394" s="414"/>
      <c r="AG394" s="389"/>
      <c r="AH394" s="159"/>
      <c r="AI394" s="159"/>
      <c r="AJ394" s="303"/>
      <c r="AK394" s="303"/>
      <c r="AL394" s="304"/>
      <c r="AM394" s="196"/>
      <c r="AN394" s="197"/>
      <c r="AO394" s="198"/>
      <c r="AP394" s="303"/>
      <c r="AQ394" s="303"/>
      <c r="AR394" s="304"/>
      <c r="AS394" s="196"/>
      <c r="AT394" s="197"/>
      <c r="AU394" s="198"/>
      <c r="AV394" s="303"/>
      <c r="AW394" s="303"/>
      <c r="AX394" s="304"/>
      <c r="AY394" s="196"/>
      <c r="AZ394" s="197"/>
      <c r="BA394" s="197"/>
      <c r="BB394" s="303"/>
      <c r="BC394" s="303"/>
      <c r="BD394" s="304"/>
      <c r="BE394" s="196"/>
      <c r="BF394" s="197"/>
      <c r="BG394" s="198"/>
      <c r="BH394" s="197"/>
      <c r="BI394" s="191"/>
      <c r="BJ394" s="197"/>
      <c r="BK394" s="204"/>
      <c r="BL394" s="204"/>
      <c r="BM394" s="205"/>
      <c r="BN394" s="207"/>
      <c r="BO394" s="207"/>
      <c r="BP394" s="205"/>
      <c r="BQ394" s="205"/>
      <c r="BT394" s="208"/>
      <c r="BU394" s="208"/>
      <c r="BV394" s="208"/>
      <c r="CA394" s="208"/>
      <c r="CB394" s="208"/>
      <c r="CF394" s="161">
        <v>7408</v>
      </c>
      <c r="CG394" s="161">
        <v>7408</v>
      </c>
      <c r="CH394" s="161" t="s">
        <v>539</v>
      </c>
      <c r="CI394" s="161">
        <v>7408</v>
      </c>
    </row>
    <row r="395" spans="1:87" ht="12.75" customHeight="1">
      <c r="A395" s="397"/>
      <c r="B395" s="378"/>
      <c r="C395" s="379"/>
      <c r="D395" s="379"/>
      <c r="E395" s="379"/>
      <c r="F395" s="379"/>
      <c r="G395" s="380"/>
      <c r="H395" s="212" t="s">
        <v>24</v>
      </c>
      <c r="I395" s="212"/>
      <c r="J395" s="299"/>
      <c r="K395" s="384" t="str">
        <f>IF($J395&lt;&gt;"",IF($AF395="0-",AP395,IF($AF395="+0",AV395,IF($AF395="+-",BB395,AJ395))),"")</f>
        <v/>
      </c>
      <c r="L395" s="386" t="str">
        <f>IF($J395&lt;&gt;"",IF($AF395="0-",AQ395,IF($AF395="+0",AW395,IF($AF395="+-",BC395,AK395))),"")</f>
        <v/>
      </c>
      <c r="M395" s="384" t="str">
        <f>IF($J395&lt;&gt;"",IF($AF395="0-",AR395,IF($AF395="+0",AX395,IF($AF395="+-",BD395,AL395))),"")</f>
        <v/>
      </c>
      <c r="N395" s="300"/>
      <c r="O395" s="240"/>
      <c r="P395" s="240"/>
      <c r="Q395" s="240"/>
      <c r="R395" s="240"/>
      <c r="S395" s="240"/>
      <c r="T395" s="240"/>
      <c r="U395" s="240"/>
      <c r="V395" s="240"/>
      <c r="W395" s="240"/>
      <c r="X395" s="240"/>
      <c r="Y395" s="240"/>
      <c r="Z395" s="240"/>
      <c r="AA395" s="240"/>
      <c r="AB395" s="240"/>
      <c r="AC395" s="301"/>
      <c r="AD395" s="191"/>
      <c r="AE395" s="192"/>
      <c r="AF395" s="413"/>
      <c r="AG395" s="388" t="str">
        <f>IF(AF395&lt;&gt;"",VLOOKUP(AF395,$AH$13:$AI$16,2),"")</f>
        <v/>
      </c>
      <c r="AH395" s="159"/>
      <c r="AI395" s="159"/>
      <c r="AJ395" s="199">
        <f>IF(AN395&gt;=12,DATEDIF(BK395,BN395,"y")+1,DATEDIF(BK395,BN395,"y"))</f>
        <v>0</v>
      </c>
      <c r="AK395" s="199">
        <f>IF(AN395&gt;=12,AN395-12,AN395)</f>
        <v>0</v>
      </c>
      <c r="AL395" s="200" t="str">
        <f>IF(AO395&lt;=15,"半",0)</f>
        <v>半</v>
      </c>
      <c r="AM395" s="196">
        <f>DATEDIF(BK395,BN395,"y")</f>
        <v>0</v>
      </c>
      <c r="AN395" s="197">
        <f>IF(AO395&gt;=16,DATEDIF(BK395,BN395,"ym")+1,DATEDIF(BK395,BN395,"ym"))</f>
        <v>0</v>
      </c>
      <c r="AO395" s="198">
        <f>DATEDIF(BK395,BN395,"md")</f>
        <v>14</v>
      </c>
      <c r="AP395" s="199" t="e">
        <f>IF(AT395&gt;=12,DATEDIF(BK395,BO395,"y")+1,DATEDIF(BK395,BO395,"y"))</f>
        <v>#NUM!</v>
      </c>
      <c r="AQ395" s="199" t="e">
        <f>IF(AT395&gt;=12,AT395-12,AT395)</f>
        <v>#NUM!</v>
      </c>
      <c r="AR395" s="200" t="e">
        <f>IF(AU395&lt;=15,"半",0)</f>
        <v>#NUM!</v>
      </c>
      <c r="AS395" s="196" t="e">
        <f>DATEDIF(BK395,BO395,"y")</f>
        <v>#NUM!</v>
      </c>
      <c r="AT395" s="197" t="e">
        <f>IF(AU395&gt;=16,DATEDIF(BK395,BO395,"ym")+1,DATEDIF(BK395,BO395,"ym"))</f>
        <v>#NUM!</v>
      </c>
      <c r="AU395" s="198" t="e">
        <f>DATEDIF(BK395,BO395,"md")</f>
        <v>#NUM!</v>
      </c>
      <c r="AV395" s="199" t="e">
        <f>IF(AZ395&gt;=12,DATEDIF(BL395,BN395,"y")+1,DATEDIF(BL395,BN395,"y"))</f>
        <v>#NUM!</v>
      </c>
      <c r="AW395" s="199" t="e">
        <f>IF(AZ395&gt;=12,AZ395-12,AZ395)</f>
        <v>#NUM!</v>
      </c>
      <c r="AX395" s="200" t="e">
        <f>IF(BA395&lt;=15,"半",0)</f>
        <v>#NUM!</v>
      </c>
      <c r="AY395" s="196" t="e">
        <f>DATEDIF(BL395,BN395,"y")</f>
        <v>#NUM!</v>
      </c>
      <c r="AZ395" s="197" t="e">
        <f>IF(BA395&gt;=16,DATEDIF(BL395,BN395,"ym")+1,DATEDIF(BL395,BN395,"ym"))</f>
        <v>#NUM!</v>
      </c>
      <c r="BA395" s="197" t="e">
        <f>DATEDIF(BL395,BN395,"md")</f>
        <v>#NUM!</v>
      </c>
      <c r="BB395" s="199" t="e">
        <f>IF(BF395&gt;=12,DATEDIF(BL395,BO395,"y")+1,DATEDIF(BL395,BO395,"y"))</f>
        <v>#NUM!</v>
      </c>
      <c r="BC395" s="199" t="e">
        <f>IF(BF395&gt;=12,BF395-12,BF395)</f>
        <v>#NUM!</v>
      </c>
      <c r="BD395" s="200" t="e">
        <f>IF(BG395&lt;=15,"半",0)</f>
        <v>#NUM!</v>
      </c>
      <c r="BE395" s="196" t="e">
        <f>DATEDIF(BL395,BO395,"y")</f>
        <v>#NUM!</v>
      </c>
      <c r="BF395" s="197" t="e">
        <f>IF(BG395&gt;=16,DATEDIF(BL395,BO395,"ym")+1,DATEDIF(BL395,BO395,"ym"))</f>
        <v>#NUM!</v>
      </c>
      <c r="BG395" s="198" t="e">
        <f>DATEDIF(BL395,BO395,"md")</f>
        <v>#NUM!</v>
      </c>
      <c r="BH395" s="197"/>
      <c r="BI395" s="191">
        <f>IF(J396="現在",$AG$6,J396)</f>
        <v>0</v>
      </c>
      <c r="BJ395" s="197">
        <v>7</v>
      </c>
      <c r="BK395" s="204">
        <f>IF(DAY(J395)&lt;=15,J395-DAY(J395)+1,J395-DAY(J395)+16)</f>
        <v>1</v>
      </c>
      <c r="BL395" s="204">
        <f>IF(DAY(BK395)=1,BK395+15,BU395)</f>
        <v>16</v>
      </c>
      <c r="BM395" s="205"/>
      <c r="BN395" s="206">
        <f>IF(CD395&gt;=16,CB395,IF(J396="現在",$AG$6-CD395+15,J396-CD395+15))</f>
        <v>15</v>
      </c>
      <c r="BO395" s="207">
        <f>IF(DAY(BN395)=15,BN395-DAY(BN395),BN395-DAY(BN395)+15)</f>
        <v>0</v>
      </c>
      <c r="BP395" s="205"/>
      <c r="BQ395" s="205"/>
      <c r="BR395" s="161">
        <f>YEAR(J395)</f>
        <v>1900</v>
      </c>
      <c r="BS395" s="161">
        <f>MONTH(J395)+1</f>
        <v>2</v>
      </c>
      <c r="BT395" s="208" t="str">
        <f>CONCATENATE(BR395,"/",BS395,"/",1)</f>
        <v>1900/2/1</v>
      </c>
      <c r="BU395" s="208">
        <f t="shared" ref="BU395" si="504">BT395+1-1</f>
        <v>32</v>
      </c>
      <c r="BV395" s="208">
        <f>BT395-1</f>
        <v>31</v>
      </c>
      <c r="BW395" s="161">
        <f t="shared" ref="BW395" si="505">DAY(BV395)</f>
        <v>31</v>
      </c>
      <c r="BX395" s="161">
        <f>DAY(J395)</f>
        <v>0</v>
      </c>
      <c r="BY395" s="161">
        <f>YEAR(BI395)</f>
        <v>1900</v>
      </c>
      <c r="BZ395" s="161">
        <f>IF(MONTH(BI395)=12,MONTH(BI395)-12+1,MONTH(BI395)+1)</f>
        <v>2</v>
      </c>
      <c r="CA395" s="208" t="str">
        <f>IF(BZ395=1,CONCATENATE(BY395+1,"/",BZ395,"/",1),CONCATENATE(BY395,"/",BZ395,"/",1))</f>
        <v>1900/2/1</v>
      </c>
      <c r="CB395" s="208">
        <f t="shared" ref="CB395" si="506">CA395-1</f>
        <v>31</v>
      </c>
      <c r="CC395" s="161">
        <f t="shared" ref="CC395" si="507">DAY(CB395)</f>
        <v>31</v>
      </c>
      <c r="CD395" s="161">
        <f>DAY(BI395)</f>
        <v>0</v>
      </c>
      <c r="CF395" s="161">
        <v>7421</v>
      </c>
      <c r="CG395" s="161">
        <v>7421</v>
      </c>
      <c r="CH395" s="161" t="s">
        <v>540</v>
      </c>
      <c r="CI395" s="161">
        <v>7421</v>
      </c>
    </row>
    <row r="396" spans="1:87" ht="12.75" customHeight="1">
      <c r="A396" s="415"/>
      <c r="B396" s="381"/>
      <c r="C396" s="382"/>
      <c r="D396" s="382"/>
      <c r="E396" s="382"/>
      <c r="F396" s="382"/>
      <c r="G396" s="383"/>
      <c r="H396" s="209" t="s">
        <v>25</v>
      </c>
      <c r="I396" s="209"/>
      <c r="J396" s="302"/>
      <c r="K396" s="385"/>
      <c r="L396" s="387"/>
      <c r="M396" s="385"/>
      <c r="N396" s="300"/>
      <c r="O396" s="240"/>
      <c r="P396" s="240"/>
      <c r="Q396" s="240"/>
      <c r="R396" s="240"/>
      <c r="S396" s="240"/>
      <c r="T396" s="240"/>
      <c r="U396" s="240"/>
      <c r="V396" s="240"/>
      <c r="W396" s="240"/>
      <c r="X396" s="240"/>
      <c r="Y396" s="240"/>
      <c r="Z396" s="240"/>
      <c r="AA396" s="240"/>
      <c r="AB396" s="240"/>
      <c r="AC396" s="301"/>
      <c r="AE396" s="192"/>
      <c r="AF396" s="414"/>
      <c r="AG396" s="389"/>
      <c r="AH396" s="159"/>
      <c r="AI396" s="159"/>
      <c r="AJ396" s="303"/>
      <c r="AK396" s="303"/>
      <c r="AL396" s="304"/>
      <c r="AM396" s="196"/>
      <c r="AN396" s="197"/>
      <c r="AO396" s="198"/>
      <c r="AP396" s="303"/>
      <c r="AQ396" s="303"/>
      <c r="AR396" s="304"/>
      <c r="AS396" s="196"/>
      <c r="AT396" s="197"/>
      <c r="AU396" s="198"/>
      <c r="AV396" s="303"/>
      <c r="AW396" s="303"/>
      <c r="AX396" s="304"/>
      <c r="AY396" s="196"/>
      <c r="AZ396" s="197"/>
      <c r="BA396" s="197"/>
      <c r="BB396" s="303"/>
      <c r="BC396" s="303"/>
      <c r="BD396" s="304"/>
      <c r="BE396" s="196"/>
      <c r="BF396" s="197"/>
      <c r="BG396" s="198"/>
      <c r="BH396" s="197"/>
      <c r="BI396" s="191"/>
      <c r="BJ396" s="197"/>
      <c r="BK396" s="204"/>
      <c r="BL396" s="204"/>
      <c r="BM396" s="205"/>
      <c r="BN396" s="207"/>
      <c r="BO396" s="207"/>
      <c r="BP396" s="205"/>
      <c r="BQ396" s="205"/>
      <c r="BT396" s="208"/>
      <c r="BU396" s="208"/>
      <c r="BV396" s="208"/>
      <c r="CA396" s="208"/>
      <c r="CB396" s="208"/>
      <c r="CF396" s="161">
        <v>7422</v>
      </c>
      <c r="CG396" s="161">
        <v>7422</v>
      </c>
      <c r="CH396" s="161" t="s">
        <v>541</v>
      </c>
      <c r="CI396" s="161">
        <v>7422</v>
      </c>
    </row>
    <row r="397" spans="1:87" ht="12.75" customHeight="1">
      <c r="A397" s="397"/>
      <c r="B397" s="378"/>
      <c r="C397" s="379"/>
      <c r="D397" s="379"/>
      <c r="E397" s="379"/>
      <c r="F397" s="379"/>
      <c r="G397" s="380"/>
      <c r="H397" s="212" t="s">
        <v>24</v>
      </c>
      <c r="I397" s="212"/>
      <c r="J397" s="299"/>
      <c r="K397" s="384" t="str">
        <f>IF($J397&lt;&gt;"",IF($AF397="0-",AP397,IF($AF397="+0",AV397,IF($AF397="+-",BB397,AJ397))),"")</f>
        <v/>
      </c>
      <c r="L397" s="386" t="str">
        <f>IF($J397&lt;&gt;"",IF($AF397="0-",AQ397,IF($AF397="+0",AW397,IF($AF397="+-",BC397,AK397))),"")</f>
        <v/>
      </c>
      <c r="M397" s="384" t="str">
        <f>IF($J397&lt;&gt;"",IF($AF397="0-",AR397,IF($AF397="+0",AX397,IF($AF397="+-",BD397,AL397))),"")</f>
        <v/>
      </c>
      <c r="N397" s="300"/>
      <c r="O397" s="240"/>
      <c r="P397" s="240"/>
      <c r="Q397" s="240"/>
      <c r="R397" s="240"/>
      <c r="S397" s="240"/>
      <c r="T397" s="240"/>
      <c r="U397" s="240"/>
      <c r="V397" s="240"/>
      <c r="W397" s="240"/>
      <c r="X397" s="240"/>
      <c r="Y397" s="240"/>
      <c r="Z397" s="240"/>
      <c r="AA397" s="240"/>
      <c r="AB397" s="240"/>
      <c r="AC397" s="301"/>
      <c r="AD397" s="191"/>
      <c r="AE397" s="192"/>
      <c r="AF397" s="413"/>
      <c r="AG397" s="388" t="str">
        <f>IF(AF397&lt;&gt;"",VLOOKUP(AF397,$AH$13:$AI$16,2),"")</f>
        <v/>
      </c>
      <c r="AH397" s="159"/>
      <c r="AI397" s="159"/>
      <c r="AJ397" s="199">
        <f>IF(AN397&gt;=12,DATEDIF(BK397,BN397,"y")+1,DATEDIF(BK397,BN397,"y"))</f>
        <v>0</v>
      </c>
      <c r="AK397" s="199">
        <f>IF(AN397&gt;=12,AN397-12,AN397)</f>
        <v>0</v>
      </c>
      <c r="AL397" s="200" t="str">
        <f>IF(AO397&lt;=15,"半",0)</f>
        <v>半</v>
      </c>
      <c r="AM397" s="196">
        <f>DATEDIF(BK397,BN397,"y")</f>
        <v>0</v>
      </c>
      <c r="AN397" s="197">
        <f>IF(AO397&gt;=16,DATEDIF(BK397,BN397,"ym")+1,DATEDIF(BK397,BN397,"ym"))</f>
        <v>0</v>
      </c>
      <c r="AO397" s="198">
        <f>DATEDIF(BK397,BN397,"md")</f>
        <v>14</v>
      </c>
      <c r="AP397" s="199" t="e">
        <f>IF(AT397&gt;=12,DATEDIF(BK397,BO397,"y")+1,DATEDIF(BK397,BO397,"y"))</f>
        <v>#NUM!</v>
      </c>
      <c r="AQ397" s="199" t="e">
        <f>IF(AT397&gt;=12,AT397-12,AT397)</f>
        <v>#NUM!</v>
      </c>
      <c r="AR397" s="200" t="e">
        <f>IF(AU397&lt;=15,"半",0)</f>
        <v>#NUM!</v>
      </c>
      <c r="AS397" s="196" t="e">
        <f>DATEDIF(BK397,BO397,"y")</f>
        <v>#NUM!</v>
      </c>
      <c r="AT397" s="197" t="e">
        <f>IF(AU397&gt;=16,DATEDIF(BK397,BO397,"ym")+1,DATEDIF(BK397,BO397,"ym"))</f>
        <v>#NUM!</v>
      </c>
      <c r="AU397" s="198" t="e">
        <f>DATEDIF(BK397,BO397,"md")</f>
        <v>#NUM!</v>
      </c>
      <c r="AV397" s="199" t="e">
        <f>IF(AZ397&gt;=12,DATEDIF(BL397,BN397,"y")+1,DATEDIF(BL397,BN397,"y"))</f>
        <v>#NUM!</v>
      </c>
      <c r="AW397" s="199" t="e">
        <f>IF(AZ397&gt;=12,AZ397-12,AZ397)</f>
        <v>#NUM!</v>
      </c>
      <c r="AX397" s="200" t="e">
        <f>IF(BA397&lt;=15,"半",0)</f>
        <v>#NUM!</v>
      </c>
      <c r="AY397" s="196" t="e">
        <f>DATEDIF(BL397,BN397,"y")</f>
        <v>#NUM!</v>
      </c>
      <c r="AZ397" s="197" t="e">
        <f>IF(BA397&gt;=16,DATEDIF(BL397,BN397,"ym")+1,DATEDIF(BL397,BN397,"ym"))</f>
        <v>#NUM!</v>
      </c>
      <c r="BA397" s="197" t="e">
        <f>DATEDIF(BL397,BN397,"md")</f>
        <v>#NUM!</v>
      </c>
      <c r="BB397" s="199" t="e">
        <f>IF(BF397&gt;=12,DATEDIF(BL397,BO397,"y")+1,DATEDIF(BL397,BO397,"y"))</f>
        <v>#NUM!</v>
      </c>
      <c r="BC397" s="199" t="e">
        <f>IF(BF397&gt;=12,BF397-12,BF397)</f>
        <v>#NUM!</v>
      </c>
      <c r="BD397" s="200" t="e">
        <f>IF(BG397&lt;=15,"半",0)</f>
        <v>#NUM!</v>
      </c>
      <c r="BE397" s="196" t="e">
        <f>DATEDIF(BL397,BO397,"y")</f>
        <v>#NUM!</v>
      </c>
      <c r="BF397" s="197" t="e">
        <f>IF(BG397&gt;=16,DATEDIF(BL397,BO397,"ym")+1,DATEDIF(BL397,BO397,"ym"))</f>
        <v>#NUM!</v>
      </c>
      <c r="BG397" s="198" t="e">
        <f>DATEDIF(BL397,BO397,"md")</f>
        <v>#NUM!</v>
      </c>
      <c r="BH397" s="197"/>
      <c r="BI397" s="191">
        <f>IF(J398="現在",$AG$6,J398)</f>
        <v>0</v>
      </c>
      <c r="BJ397" s="197">
        <v>8</v>
      </c>
      <c r="BK397" s="204">
        <f>IF(DAY(J397)&lt;=15,J397-DAY(J397)+1,J397-DAY(J397)+16)</f>
        <v>1</v>
      </c>
      <c r="BL397" s="204">
        <f>IF(DAY(BK397)=1,BK397+15,BU397)</f>
        <v>16</v>
      </c>
      <c r="BM397" s="205"/>
      <c r="BN397" s="206">
        <f>IF(CD397&gt;=16,CB397,IF(J398="現在",$AG$6-CD397+15,J398-CD397+15))</f>
        <v>15</v>
      </c>
      <c r="BO397" s="207">
        <f>IF(DAY(BN397)=15,BN397-DAY(BN397),BN397-DAY(BN397)+15)</f>
        <v>0</v>
      </c>
      <c r="BP397" s="205"/>
      <c r="BQ397" s="205"/>
      <c r="BR397" s="161">
        <f>YEAR(J397)</f>
        <v>1900</v>
      </c>
      <c r="BS397" s="161">
        <f>MONTH(J397)+1</f>
        <v>2</v>
      </c>
      <c r="BT397" s="208" t="str">
        <f>CONCATENATE(BR397,"/",BS397,"/",1)</f>
        <v>1900/2/1</v>
      </c>
      <c r="BU397" s="208">
        <f t="shared" ref="BU397" si="508">BT397+1-1</f>
        <v>32</v>
      </c>
      <c r="BV397" s="208">
        <f>BT397-1</f>
        <v>31</v>
      </c>
      <c r="BW397" s="161">
        <f t="shared" ref="BW397" si="509">DAY(BV397)</f>
        <v>31</v>
      </c>
      <c r="BX397" s="161">
        <f>DAY(J397)</f>
        <v>0</v>
      </c>
      <c r="BY397" s="161">
        <f>YEAR(BI397)</f>
        <v>1900</v>
      </c>
      <c r="BZ397" s="161">
        <f>IF(MONTH(BI397)=12,MONTH(BI397)-12+1,MONTH(BI397)+1)</f>
        <v>2</v>
      </c>
      <c r="CA397" s="208" t="str">
        <f>IF(BZ397=1,CONCATENATE(BY397+1,"/",BZ397,"/",1),CONCATENATE(BY397,"/",BZ397,"/",1))</f>
        <v>1900/2/1</v>
      </c>
      <c r="CB397" s="208">
        <f t="shared" ref="CB397" si="510">CA397-1</f>
        <v>31</v>
      </c>
      <c r="CC397" s="161">
        <f t="shared" ref="CC397" si="511">DAY(CB397)</f>
        <v>31</v>
      </c>
      <c r="CD397" s="161">
        <f>DAY(BI397)</f>
        <v>0</v>
      </c>
      <c r="CF397" s="161">
        <v>7423</v>
      </c>
      <c r="CG397" s="161">
        <v>7423</v>
      </c>
      <c r="CH397" s="161" t="s">
        <v>542</v>
      </c>
      <c r="CI397" s="161">
        <v>7423</v>
      </c>
    </row>
    <row r="398" spans="1:87" ht="12.75" customHeight="1">
      <c r="A398" s="415"/>
      <c r="B398" s="381"/>
      <c r="C398" s="382"/>
      <c r="D398" s="382"/>
      <c r="E398" s="382"/>
      <c r="F398" s="382"/>
      <c r="G398" s="383"/>
      <c r="H398" s="209" t="s">
        <v>25</v>
      </c>
      <c r="I398" s="209"/>
      <c r="J398" s="302"/>
      <c r="K398" s="385"/>
      <c r="L398" s="387"/>
      <c r="M398" s="385"/>
      <c r="N398" s="300"/>
      <c r="O398" s="240"/>
      <c r="P398" s="240"/>
      <c r="Q398" s="240"/>
      <c r="R398" s="240"/>
      <c r="S398" s="240"/>
      <c r="T398" s="240"/>
      <c r="U398" s="240"/>
      <c r="V398" s="240"/>
      <c r="W398" s="240"/>
      <c r="X398" s="240"/>
      <c r="Y398" s="240"/>
      <c r="Z398" s="240"/>
      <c r="AA398" s="240"/>
      <c r="AB398" s="240"/>
      <c r="AC398" s="301"/>
      <c r="AD398" s="191"/>
      <c r="AE398" s="192"/>
      <c r="AF398" s="414"/>
      <c r="AG398" s="389"/>
      <c r="AH398" s="159"/>
      <c r="AI398" s="159"/>
      <c r="AJ398" s="303"/>
      <c r="AK398" s="303"/>
      <c r="AL398" s="304"/>
      <c r="AM398" s="196"/>
      <c r="AN398" s="197"/>
      <c r="AO398" s="198"/>
      <c r="AP398" s="303"/>
      <c r="AQ398" s="303"/>
      <c r="AR398" s="304"/>
      <c r="AS398" s="196"/>
      <c r="AT398" s="197"/>
      <c r="AU398" s="198"/>
      <c r="AV398" s="303"/>
      <c r="AW398" s="303"/>
      <c r="AX398" s="304"/>
      <c r="AY398" s="196"/>
      <c r="AZ398" s="197"/>
      <c r="BA398" s="197"/>
      <c r="BB398" s="303"/>
      <c r="BC398" s="303"/>
      <c r="BD398" s="304"/>
      <c r="BE398" s="196"/>
      <c r="BF398" s="197"/>
      <c r="BG398" s="198"/>
      <c r="BH398" s="197"/>
      <c r="BI398" s="191"/>
      <c r="BJ398" s="197"/>
      <c r="BK398" s="204"/>
      <c r="BL398" s="204"/>
      <c r="BM398" s="205"/>
      <c r="BN398" s="207"/>
      <c r="BO398" s="207"/>
      <c r="BP398" s="205"/>
      <c r="BQ398" s="205"/>
      <c r="BT398" s="208"/>
      <c r="BU398" s="208"/>
      <c r="BV398" s="208"/>
      <c r="CA398" s="208"/>
      <c r="CB398" s="208"/>
      <c r="CF398" s="161">
        <v>7444</v>
      </c>
      <c r="CG398" s="161">
        <v>7444</v>
      </c>
      <c r="CH398" s="161" t="s">
        <v>543</v>
      </c>
      <c r="CI398" s="161">
        <v>7444</v>
      </c>
    </row>
    <row r="399" spans="1:87" ht="12.75" customHeight="1">
      <c r="A399" s="397"/>
      <c r="B399" s="378"/>
      <c r="C399" s="379"/>
      <c r="D399" s="379"/>
      <c r="E399" s="379"/>
      <c r="F399" s="379"/>
      <c r="G399" s="380"/>
      <c r="H399" s="212" t="s">
        <v>24</v>
      </c>
      <c r="I399" s="212"/>
      <c r="J399" s="299"/>
      <c r="K399" s="384" t="str">
        <f>IF($J399&lt;&gt;"",IF($AF399="0-",AP399,IF($AF399="+0",AV399,IF($AF399="+-",BB399,AJ399))),"")</f>
        <v/>
      </c>
      <c r="L399" s="386" t="str">
        <f>IF($J399&lt;&gt;"",IF($AF399="0-",AQ399,IF($AF399="+0",AW399,IF($AF399="+-",BC399,AK399))),"")</f>
        <v/>
      </c>
      <c r="M399" s="384" t="str">
        <f>IF($J399&lt;&gt;"",IF($AF399="0-",AR399,IF($AF399="+0",AX399,IF($AF399="+-",BD399,AL399))),"")</f>
        <v/>
      </c>
      <c r="N399" s="300"/>
      <c r="O399" s="240"/>
      <c r="P399" s="240"/>
      <c r="Q399" s="240"/>
      <c r="R399" s="240"/>
      <c r="S399" s="240"/>
      <c r="T399" s="240"/>
      <c r="U399" s="240"/>
      <c r="V399" s="240"/>
      <c r="W399" s="240"/>
      <c r="X399" s="240"/>
      <c r="Y399" s="240"/>
      <c r="Z399" s="240"/>
      <c r="AA399" s="240"/>
      <c r="AB399" s="240"/>
      <c r="AC399" s="301"/>
      <c r="AD399" s="191"/>
      <c r="AE399" s="192"/>
      <c r="AF399" s="413"/>
      <c r="AG399" s="388" t="str">
        <f>IF(AF399&lt;&gt;"",VLOOKUP(AF399,$AH$13:$AI$16,2),"")</f>
        <v/>
      </c>
      <c r="AH399" s="159"/>
      <c r="AI399" s="159"/>
      <c r="AJ399" s="199">
        <f>IF(AN399&gt;=12,DATEDIF(BK399,BN399,"y")+1,DATEDIF(BK399,BN399,"y"))</f>
        <v>0</v>
      </c>
      <c r="AK399" s="199">
        <f>IF(AN399&gt;=12,AN399-12,AN399)</f>
        <v>0</v>
      </c>
      <c r="AL399" s="200" t="str">
        <f>IF(AO399&lt;=15,"半",0)</f>
        <v>半</v>
      </c>
      <c r="AM399" s="196">
        <f>DATEDIF(BK399,BN399,"y")</f>
        <v>0</v>
      </c>
      <c r="AN399" s="197">
        <f>IF(AO399&gt;=16,DATEDIF(BK399,BN399,"ym")+1,DATEDIF(BK399,BN399,"ym"))</f>
        <v>0</v>
      </c>
      <c r="AO399" s="198">
        <f>DATEDIF(BK399,BN399,"md")</f>
        <v>14</v>
      </c>
      <c r="AP399" s="199" t="e">
        <f>IF(AT399&gt;=12,DATEDIF(BK399,BO399,"y")+1,DATEDIF(BK399,BO399,"y"))</f>
        <v>#NUM!</v>
      </c>
      <c r="AQ399" s="199" t="e">
        <f>IF(AT399&gt;=12,AT399-12,AT399)</f>
        <v>#NUM!</v>
      </c>
      <c r="AR399" s="200" t="e">
        <f>IF(AU399&lt;=15,"半",0)</f>
        <v>#NUM!</v>
      </c>
      <c r="AS399" s="196" t="e">
        <f>DATEDIF(BK399,BO399,"y")</f>
        <v>#NUM!</v>
      </c>
      <c r="AT399" s="197" t="e">
        <f>IF(AU399&gt;=16,DATEDIF(BK399,BO399,"ym")+1,DATEDIF(BK399,BO399,"ym"))</f>
        <v>#NUM!</v>
      </c>
      <c r="AU399" s="198" t="e">
        <f>DATEDIF(BK399,BO399,"md")</f>
        <v>#NUM!</v>
      </c>
      <c r="AV399" s="199" t="e">
        <f>IF(AZ399&gt;=12,DATEDIF(BL399,BN399,"y")+1,DATEDIF(BL399,BN399,"y"))</f>
        <v>#NUM!</v>
      </c>
      <c r="AW399" s="199" t="e">
        <f>IF(AZ399&gt;=12,AZ399-12,AZ399)</f>
        <v>#NUM!</v>
      </c>
      <c r="AX399" s="200" t="e">
        <f>IF(BA399&lt;=15,"半",0)</f>
        <v>#NUM!</v>
      </c>
      <c r="AY399" s="196" t="e">
        <f>DATEDIF(BL399,BN399,"y")</f>
        <v>#NUM!</v>
      </c>
      <c r="AZ399" s="197" t="e">
        <f>IF(BA399&gt;=16,DATEDIF(BL399,BN399,"ym")+1,DATEDIF(BL399,BN399,"ym"))</f>
        <v>#NUM!</v>
      </c>
      <c r="BA399" s="197" t="e">
        <f>DATEDIF(BL399,BN399,"md")</f>
        <v>#NUM!</v>
      </c>
      <c r="BB399" s="199" t="e">
        <f>IF(BF399&gt;=12,DATEDIF(BL399,BO399,"y")+1,DATEDIF(BL399,BO399,"y"))</f>
        <v>#NUM!</v>
      </c>
      <c r="BC399" s="199" t="e">
        <f>IF(BF399&gt;=12,BF399-12,BF399)</f>
        <v>#NUM!</v>
      </c>
      <c r="BD399" s="200" t="e">
        <f>IF(BG399&lt;=15,"半",0)</f>
        <v>#NUM!</v>
      </c>
      <c r="BE399" s="196" t="e">
        <f>DATEDIF(BL399,BO399,"y")</f>
        <v>#NUM!</v>
      </c>
      <c r="BF399" s="197" t="e">
        <f>IF(BG399&gt;=16,DATEDIF(BL399,BO399,"ym")+1,DATEDIF(BL399,BO399,"ym"))</f>
        <v>#NUM!</v>
      </c>
      <c r="BG399" s="198" t="e">
        <f>DATEDIF(BL399,BO399,"md")</f>
        <v>#NUM!</v>
      </c>
      <c r="BH399" s="197"/>
      <c r="BI399" s="191">
        <f>IF(J400="現在",$AG$6,J400)</f>
        <v>0</v>
      </c>
      <c r="BJ399" s="197">
        <v>9</v>
      </c>
      <c r="BK399" s="204">
        <f>IF(DAY(J399)&lt;=15,J399-DAY(J399)+1,J399-DAY(J399)+16)</f>
        <v>1</v>
      </c>
      <c r="BL399" s="204">
        <f>IF(DAY(BK399)=1,BK399+15,BU399)</f>
        <v>16</v>
      </c>
      <c r="BM399" s="205"/>
      <c r="BN399" s="206">
        <f>IF(CD399&gt;=16,CB399,IF(J400="現在",$AG$6-CD399+15,J400-CD399+15))</f>
        <v>15</v>
      </c>
      <c r="BO399" s="207">
        <f>IF(DAY(BN399)=15,BN399-DAY(BN399),BN399-DAY(BN399)+15)</f>
        <v>0</v>
      </c>
      <c r="BP399" s="205"/>
      <c r="BQ399" s="205"/>
      <c r="BR399" s="161">
        <f>YEAR(J399)</f>
        <v>1900</v>
      </c>
      <c r="BS399" s="161">
        <f>MONTH(J399)+1</f>
        <v>2</v>
      </c>
      <c r="BT399" s="208" t="str">
        <f>CONCATENATE(BR399,"/",BS399,"/",1)</f>
        <v>1900/2/1</v>
      </c>
      <c r="BU399" s="208">
        <f t="shared" ref="BU399" si="512">BT399+1-1</f>
        <v>32</v>
      </c>
      <c r="BV399" s="208">
        <f>BT399-1</f>
        <v>31</v>
      </c>
      <c r="BW399" s="161">
        <f t="shared" ref="BW399" si="513">DAY(BV399)</f>
        <v>31</v>
      </c>
      <c r="BX399" s="161">
        <f>DAY(J399)</f>
        <v>0</v>
      </c>
      <c r="BY399" s="161">
        <f>YEAR(BI399)</f>
        <v>1900</v>
      </c>
      <c r="BZ399" s="161">
        <f>IF(MONTH(BI399)=12,MONTH(BI399)-12+1,MONTH(BI399)+1)</f>
        <v>2</v>
      </c>
      <c r="CA399" s="208" t="str">
        <f>IF(BZ399=1,CONCATENATE(BY399+1,"/",BZ399,"/",1),CONCATENATE(BY399,"/",BZ399,"/",1))</f>
        <v>1900/2/1</v>
      </c>
      <c r="CB399" s="208">
        <f t="shared" ref="CB399" si="514">CA399-1</f>
        <v>31</v>
      </c>
      <c r="CC399" s="161">
        <f t="shared" ref="CC399" si="515">DAY(CB399)</f>
        <v>31</v>
      </c>
      <c r="CD399" s="161">
        <f>DAY(BI399)</f>
        <v>0</v>
      </c>
      <c r="CF399" s="161">
        <v>7445</v>
      </c>
      <c r="CG399" s="161">
        <v>7445</v>
      </c>
      <c r="CH399" s="161" t="s">
        <v>544</v>
      </c>
      <c r="CI399" s="161">
        <v>7445</v>
      </c>
    </row>
    <row r="400" spans="1:87" ht="12.75" customHeight="1">
      <c r="A400" s="415"/>
      <c r="B400" s="381"/>
      <c r="C400" s="382"/>
      <c r="D400" s="382"/>
      <c r="E400" s="382"/>
      <c r="F400" s="382"/>
      <c r="G400" s="383"/>
      <c r="H400" s="209" t="s">
        <v>25</v>
      </c>
      <c r="I400" s="209"/>
      <c r="J400" s="302"/>
      <c r="K400" s="385"/>
      <c r="L400" s="387"/>
      <c r="M400" s="385"/>
      <c r="N400" s="300"/>
      <c r="O400" s="240"/>
      <c r="P400" s="240"/>
      <c r="Q400" s="240"/>
      <c r="R400" s="240"/>
      <c r="S400" s="240"/>
      <c r="T400" s="240"/>
      <c r="U400" s="240"/>
      <c r="V400" s="240"/>
      <c r="W400" s="240"/>
      <c r="X400" s="240"/>
      <c r="Y400" s="240"/>
      <c r="Z400" s="240"/>
      <c r="AA400" s="240"/>
      <c r="AB400" s="240"/>
      <c r="AC400" s="301"/>
      <c r="AD400" s="191"/>
      <c r="AE400" s="192"/>
      <c r="AF400" s="414"/>
      <c r="AG400" s="389"/>
      <c r="AH400" s="159"/>
      <c r="AI400" s="159"/>
      <c r="AJ400" s="303"/>
      <c r="AK400" s="303"/>
      <c r="AL400" s="304"/>
      <c r="AM400" s="196"/>
      <c r="AN400" s="197"/>
      <c r="AO400" s="198"/>
      <c r="AP400" s="303"/>
      <c r="AQ400" s="303"/>
      <c r="AR400" s="304"/>
      <c r="AS400" s="196"/>
      <c r="AT400" s="197"/>
      <c r="AU400" s="198"/>
      <c r="AV400" s="303"/>
      <c r="AW400" s="303"/>
      <c r="AX400" s="304"/>
      <c r="AY400" s="196"/>
      <c r="AZ400" s="197"/>
      <c r="BA400" s="197"/>
      <c r="BB400" s="303"/>
      <c r="BC400" s="303"/>
      <c r="BD400" s="304"/>
      <c r="BE400" s="196"/>
      <c r="BF400" s="197"/>
      <c r="BG400" s="198"/>
      <c r="BH400" s="197"/>
      <c r="BI400" s="191"/>
      <c r="BJ400" s="197"/>
      <c r="BK400" s="204"/>
      <c r="BL400" s="204"/>
      <c r="BM400" s="205"/>
      <c r="BN400" s="207"/>
      <c r="BO400" s="207"/>
      <c r="BP400" s="205"/>
      <c r="BQ400" s="205"/>
      <c r="BT400" s="208"/>
      <c r="BU400" s="208"/>
      <c r="BV400" s="208"/>
      <c r="CA400" s="208"/>
      <c r="CB400" s="208"/>
      <c r="CF400" s="161">
        <v>7446</v>
      </c>
      <c r="CG400" s="161">
        <v>7446</v>
      </c>
      <c r="CH400" s="161" t="s">
        <v>545</v>
      </c>
      <c r="CI400" s="161">
        <v>7446</v>
      </c>
    </row>
    <row r="401" spans="1:87" ht="12.75" customHeight="1">
      <c r="A401" s="397"/>
      <c r="B401" s="378"/>
      <c r="C401" s="379"/>
      <c r="D401" s="379"/>
      <c r="E401" s="379"/>
      <c r="F401" s="379"/>
      <c r="G401" s="380"/>
      <c r="H401" s="212" t="s">
        <v>24</v>
      </c>
      <c r="I401" s="212"/>
      <c r="J401" s="299"/>
      <c r="K401" s="384" t="str">
        <f>IF($J401&lt;&gt;"",IF($AF401="0-",AP401,IF($AF401="+0",AV401,IF($AF401="+-",BB401,AJ401))),"")</f>
        <v/>
      </c>
      <c r="L401" s="386" t="str">
        <f>IF($J401&lt;&gt;"",IF($AF401="0-",AQ401,IF($AF401="+0",AW401,IF($AF401="+-",BC401,AK401))),"")</f>
        <v/>
      </c>
      <c r="M401" s="384" t="str">
        <f>IF($J401&lt;&gt;"",IF($AF401="0-",AR401,IF($AF401="+0",AX401,IF($AF401="+-",BD401,AL401))),"")</f>
        <v/>
      </c>
      <c r="N401" s="300"/>
      <c r="O401" s="240"/>
      <c r="P401" s="240"/>
      <c r="Q401" s="240"/>
      <c r="R401" s="240"/>
      <c r="S401" s="240"/>
      <c r="T401" s="240"/>
      <c r="U401" s="240"/>
      <c r="V401" s="240"/>
      <c r="W401" s="240"/>
      <c r="X401" s="240"/>
      <c r="Y401" s="240"/>
      <c r="Z401" s="240"/>
      <c r="AA401" s="240"/>
      <c r="AB401" s="240"/>
      <c r="AC401" s="301"/>
      <c r="AD401" s="191"/>
      <c r="AE401" s="192"/>
      <c r="AF401" s="413"/>
      <c r="AG401" s="388" t="str">
        <f>IF(AF401&lt;&gt;"",VLOOKUP(AF401,$AH$13:$AI$16,2),"")</f>
        <v/>
      </c>
      <c r="AH401" s="159"/>
      <c r="AI401" s="159"/>
      <c r="AJ401" s="199">
        <f>IF(AN401&gt;=12,DATEDIF(BK401,BN401,"y")+1,DATEDIF(BK401,BN401,"y"))</f>
        <v>0</v>
      </c>
      <c r="AK401" s="199">
        <f>IF(AN401&gt;=12,AN401-12,AN401)</f>
        <v>0</v>
      </c>
      <c r="AL401" s="200" t="str">
        <f>IF(AO401&lt;=15,"半",0)</f>
        <v>半</v>
      </c>
      <c r="AM401" s="196">
        <f>DATEDIF(BK401,BN401,"y")</f>
        <v>0</v>
      </c>
      <c r="AN401" s="197">
        <f>IF(AO401&gt;=16,DATEDIF(BK401,BN401,"ym")+1,DATEDIF(BK401,BN401,"ym"))</f>
        <v>0</v>
      </c>
      <c r="AO401" s="198">
        <f>DATEDIF(BK401,BN401,"md")</f>
        <v>14</v>
      </c>
      <c r="AP401" s="199" t="e">
        <f>IF(AT401&gt;=12,DATEDIF(BK401,BO401,"y")+1,DATEDIF(BK401,BO401,"y"))</f>
        <v>#NUM!</v>
      </c>
      <c r="AQ401" s="199" t="e">
        <f>IF(AT401&gt;=12,AT401-12,AT401)</f>
        <v>#NUM!</v>
      </c>
      <c r="AR401" s="200" t="e">
        <f>IF(AU401&lt;=15,"半",0)</f>
        <v>#NUM!</v>
      </c>
      <c r="AS401" s="196" t="e">
        <f>DATEDIF(BK401,BO401,"y")</f>
        <v>#NUM!</v>
      </c>
      <c r="AT401" s="197" t="e">
        <f>IF(AU401&gt;=16,DATEDIF(BK401,BO401,"ym")+1,DATEDIF(BK401,BO401,"ym"))</f>
        <v>#NUM!</v>
      </c>
      <c r="AU401" s="198" t="e">
        <f>DATEDIF(BK401,BO401,"md")</f>
        <v>#NUM!</v>
      </c>
      <c r="AV401" s="199" t="e">
        <f>IF(AZ401&gt;=12,DATEDIF(BL401,BN401,"y")+1,DATEDIF(BL401,BN401,"y"))</f>
        <v>#NUM!</v>
      </c>
      <c r="AW401" s="199" t="e">
        <f>IF(AZ401&gt;=12,AZ401-12,AZ401)</f>
        <v>#NUM!</v>
      </c>
      <c r="AX401" s="200" t="e">
        <f>IF(BA401&lt;=15,"半",0)</f>
        <v>#NUM!</v>
      </c>
      <c r="AY401" s="196" t="e">
        <f>DATEDIF(BL401,BN401,"y")</f>
        <v>#NUM!</v>
      </c>
      <c r="AZ401" s="197" t="e">
        <f>IF(BA401&gt;=16,DATEDIF(BL401,BN401,"ym")+1,DATEDIF(BL401,BN401,"ym"))</f>
        <v>#NUM!</v>
      </c>
      <c r="BA401" s="197" t="e">
        <f>DATEDIF(BL401,BN401,"md")</f>
        <v>#NUM!</v>
      </c>
      <c r="BB401" s="199" t="e">
        <f>IF(BF401&gt;=12,DATEDIF(BL401,BO401,"y")+1,DATEDIF(BL401,BO401,"y"))</f>
        <v>#NUM!</v>
      </c>
      <c r="BC401" s="199" t="e">
        <f>IF(BF401&gt;=12,BF401-12,BF401)</f>
        <v>#NUM!</v>
      </c>
      <c r="BD401" s="200" t="e">
        <f>IF(BG401&lt;=15,"半",0)</f>
        <v>#NUM!</v>
      </c>
      <c r="BE401" s="196" t="e">
        <f>DATEDIF(BL401,BO401,"y")</f>
        <v>#NUM!</v>
      </c>
      <c r="BF401" s="197" t="e">
        <f>IF(BG401&gt;=16,DATEDIF(BL401,BO401,"ym")+1,DATEDIF(BL401,BO401,"ym"))</f>
        <v>#NUM!</v>
      </c>
      <c r="BG401" s="198" t="e">
        <f>DATEDIF(BL401,BO401,"md")</f>
        <v>#NUM!</v>
      </c>
      <c r="BH401" s="197"/>
      <c r="BI401" s="191">
        <f>IF(J402="現在",$AG$6,J402)</f>
        <v>0</v>
      </c>
      <c r="BJ401" s="197">
        <v>10</v>
      </c>
      <c r="BK401" s="204">
        <f>IF(DAY(J401)&lt;=15,J401-DAY(J401)+1,J401-DAY(J401)+16)</f>
        <v>1</v>
      </c>
      <c r="BL401" s="204">
        <f>IF(DAY(BK401)=1,BK401+15,BU401)</f>
        <v>16</v>
      </c>
      <c r="BM401" s="205"/>
      <c r="BN401" s="206">
        <f>IF(CD401&gt;=16,CB401,IF(J402="現在",$AG$6-CD401+15,J402-CD401+15))</f>
        <v>15</v>
      </c>
      <c r="BO401" s="207">
        <f>IF(DAY(BN401)=15,BN401-DAY(BN401),BN401-DAY(BN401)+15)</f>
        <v>0</v>
      </c>
      <c r="BP401" s="205"/>
      <c r="BQ401" s="205"/>
      <c r="BR401" s="161">
        <f>YEAR(J401)</f>
        <v>1900</v>
      </c>
      <c r="BS401" s="161">
        <f>MONTH(J401)+1</f>
        <v>2</v>
      </c>
      <c r="BT401" s="208" t="str">
        <f>CONCATENATE(BR401,"/",BS401,"/",1)</f>
        <v>1900/2/1</v>
      </c>
      <c r="BU401" s="208">
        <f t="shared" ref="BU401" si="516">BT401+1-1</f>
        <v>32</v>
      </c>
      <c r="BV401" s="208">
        <f>BT401-1</f>
        <v>31</v>
      </c>
      <c r="BW401" s="161">
        <f t="shared" ref="BW401" si="517">DAY(BV401)</f>
        <v>31</v>
      </c>
      <c r="BX401" s="161">
        <f>DAY(J401)</f>
        <v>0</v>
      </c>
      <c r="BY401" s="161">
        <f>YEAR(BI401)</f>
        <v>1900</v>
      </c>
      <c r="BZ401" s="161">
        <f>IF(MONTH(BI401)=12,MONTH(BI401)-12+1,MONTH(BI401)+1)</f>
        <v>2</v>
      </c>
      <c r="CA401" s="208" t="str">
        <f>IF(BZ401=1,CONCATENATE(BY401+1,"/",BZ401,"/",1),CONCATENATE(BY401,"/",BZ401,"/",1))</f>
        <v>1900/2/1</v>
      </c>
      <c r="CB401" s="208">
        <f t="shared" ref="CB401" si="518">CA401-1</f>
        <v>31</v>
      </c>
      <c r="CC401" s="161">
        <f t="shared" ref="CC401" si="519">DAY(CB401)</f>
        <v>31</v>
      </c>
      <c r="CD401" s="161">
        <f>DAY(BI401)</f>
        <v>0</v>
      </c>
      <c r="CF401" s="161">
        <v>7447</v>
      </c>
      <c r="CG401" s="161">
        <v>7447</v>
      </c>
      <c r="CH401" s="161" t="s">
        <v>546</v>
      </c>
      <c r="CI401" s="161">
        <v>7447</v>
      </c>
    </row>
    <row r="402" spans="1:87" ht="12.75" customHeight="1">
      <c r="A402" s="415"/>
      <c r="B402" s="381"/>
      <c r="C402" s="382"/>
      <c r="D402" s="382"/>
      <c r="E402" s="382"/>
      <c r="F402" s="382"/>
      <c r="G402" s="383"/>
      <c r="H402" s="209" t="s">
        <v>25</v>
      </c>
      <c r="I402" s="209"/>
      <c r="J402" s="302"/>
      <c r="K402" s="385"/>
      <c r="L402" s="387"/>
      <c r="M402" s="385"/>
      <c r="N402" s="300"/>
      <c r="O402" s="240"/>
      <c r="P402" s="240"/>
      <c r="Q402" s="240"/>
      <c r="R402" s="240"/>
      <c r="S402" s="240"/>
      <c r="T402" s="240"/>
      <c r="U402" s="240"/>
      <c r="V402" s="240"/>
      <c r="W402" s="240"/>
      <c r="X402" s="240"/>
      <c r="Y402" s="240"/>
      <c r="Z402" s="240"/>
      <c r="AA402" s="240"/>
      <c r="AB402" s="240"/>
      <c r="AC402" s="301"/>
      <c r="AE402" s="192"/>
      <c r="AF402" s="414"/>
      <c r="AG402" s="389"/>
      <c r="AH402" s="159"/>
      <c r="AI402" s="159"/>
      <c r="AJ402" s="303"/>
      <c r="AK402" s="303"/>
      <c r="AL402" s="304"/>
      <c r="AM402" s="196"/>
      <c r="AN402" s="197"/>
      <c r="AO402" s="198"/>
      <c r="AP402" s="303"/>
      <c r="AQ402" s="303"/>
      <c r="AR402" s="304"/>
      <c r="AS402" s="196"/>
      <c r="AT402" s="197"/>
      <c r="AU402" s="198"/>
      <c r="AV402" s="303"/>
      <c r="AW402" s="303"/>
      <c r="AX402" s="304"/>
      <c r="AY402" s="196"/>
      <c r="AZ402" s="197"/>
      <c r="BA402" s="197"/>
      <c r="BB402" s="303"/>
      <c r="BC402" s="303"/>
      <c r="BD402" s="304"/>
      <c r="BE402" s="196"/>
      <c r="BF402" s="197"/>
      <c r="BG402" s="198"/>
      <c r="BH402" s="197"/>
      <c r="BI402" s="191"/>
      <c r="BJ402" s="197"/>
      <c r="BK402" s="204"/>
      <c r="BL402" s="204"/>
      <c r="BM402" s="205"/>
      <c r="BN402" s="207"/>
      <c r="BO402" s="207"/>
      <c r="BP402" s="205"/>
      <c r="BQ402" s="205"/>
      <c r="BT402" s="208"/>
      <c r="BU402" s="208"/>
      <c r="BV402" s="208"/>
      <c r="CA402" s="208"/>
      <c r="CB402" s="208"/>
      <c r="CF402" s="161">
        <v>7461</v>
      </c>
      <c r="CG402" s="161">
        <v>7461</v>
      </c>
      <c r="CH402" s="161" t="s">
        <v>547</v>
      </c>
      <c r="CI402" s="161">
        <v>7461</v>
      </c>
    </row>
    <row r="403" spans="1:87" ht="12.75" customHeight="1">
      <c r="A403" s="397"/>
      <c r="B403" s="378"/>
      <c r="C403" s="379"/>
      <c r="D403" s="379"/>
      <c r="E403" s="379"/>
      <c r="F403" s="379"/>
      <c r="G403" s="380"/>
      <c r="H403" s="212" t="s">
        <v>24</v>
      </c>
      <c r="I403" s="212"/>
      <c r="J403" s="299"/>
      <c r="K403" s="384" t="str">
        <f>IF($J403&lt;&gt;"",IF($AF403="0-",AP403,IF($AF403="+0",AV403,IF($AF403="+-",BB403,AJ403))),"")</f>
        <v/>
      </c>
      <c r="L403" s="386" t="str">
        <f>IF($J403&lt;&gt;"",IF($AF403="0-",AQ403,IF($AF403="+0",AW403,IF($AF403="+-",BC403,AK403))),"")</f>
        <v/>
      </c>
      <c r="M403" s="384" t="str">
        <f>IF($J403&lt;&gt;"",IF($AF403="0-",AR403,IF($AF403="+0",AX403,IF($AF403="+-",BD403,AL403))),"")</f>
        <v/>
      </c>
      <c r="N403" s="300"/>
      <c r="O403" s="240"/>
      <c r="P403" s="240"/>
      <c r="Q403" s="240"/>
      <c r="R403" s="240"/>
      <c r="S403" s="240"/>
      <c r="T403" s="240"/>
      <c r="U403" s="240"/>
      <c r="V403" s="240"/>
      <c r="W403" s="240"/>
      <c r="X403" s="240"/>
      <c r="Y403" s="240"/>
      <c r="Z403" s="240"/>
      <c r="AA403" s="240"/>
      <c r="AB403" s="240"/>
      <c r="AC403" s="301"/>
      <c r="AD403" s="191"/>
      <c r="AE403" s="192"/>
      <c r="AF403" s="413"/>
      <c r="AG403" s="388" t="str">
        <f>IF(AF403&lt;&gt;"",VLOOKUP(AF403,$AH$13:$AI$16,2),"")</f>
        <v/>
      </c>
      <c r="AH403" s="159"/>
      <c r="AI403" s="159"/>
      <c r="AJ403" s="199">
        <f>IF(AN403&gt;=12,DATEDIF(BK403,BN403,"y")+1,DATEDIF(BK403,BN403,"y"))</f>
        <v>0</v>
      </c>
      <c r="AK403" s="199">
        <f>IF(AN403&gt;=12,AN403-12,AN403)</f>
        <v>0</v>
      </c>
      <c r="AL403" s="200" t="str">
        <f>IF(AO403&lt;=15,"半",0)</f>
        <v>半</v>
      </c>
      <c r="AM403" s="196">
        <f>DATEDIF(BK403,BN403,"y")</f>
        <v>0</v>
      </c>
      <c r="AN403" s="197">
        <f>IF(AO403&gt;=16,DATEDIF(BK403,BN403,"ym")+1,DATEDIF(BK403,BN403,"ym"))</f>
        <v>0</v>
      </c>
      <c r="AO403" s="198">
        <f>DATEDIF(BK403,BN403,"md")</f>
        <v>14</v>
      </c>
      <c r="AP403" s="199" t="e">
        <f>IF(AT403&gt;=12,DATEDIF(BK403,BO403,"y")+1,DATEDIF(BK403,BO403,"y"))</f>
        <v>#NUM!</v>
      </c>
      <c r="AQ403" s="199" t="e">
        <f>IF(AT403&gt;=12,AT403-12,AT403)</f>
        <v>#NUM!</v>
      </c>
      <c r="AR403" s="200" t="e">
        <f>IF(AU403&lt;=15,"半",0)</f>
        <v>#NUM!</v>
      </c>
      <c r="AS403" s="196" t="e">
        <f>DATEDIF(BK403,BO403,"y")</f>
        <v>#NUM!</v>
      </c>
      <c r="AT403" s="197" t="e">
        <f>IF(AU403&gt;=16,DATEDIF(BK403,BO403,"ym")+1,DATEDIF(BK403,BO403,"ym"))</f>
        <v>#NUM!</v>
      </c>
      <c r="AU403" s="198" t="e">
        <f>DATEDIF(BK403,BO403,"md")</f>
        <v>#NUM!</v>
      </c>
      <c r="AV403" s="199" t="e">
        <f>IF(AZ403&gt;=12,DATEDIF(BL403,BN403,"y")+1,DATEDIF(BL403,BN403,"y"))</f>
        <v>#NUM!</v>
      </c>
      <c r="AW403" s="199" t="e">
        <f>IF(AZ403&gt;=12,AZ403-12,AZ403)</f>
        <v>#NUM!</v>
      </c>
      <c r="AX403" s="200" t="e">
        <f>IF(BA403&lt;=15,"半",0)</f>
        <v>#NUM!</v>
      </c>
      <c r="AY403" s="196" t="e">
        <f>DATEDIF(BL403,BN403,"y")</f>
        <v>#NUM!</v>
      </c>
      <c r="AZ403" s="197" t="e">
        <f>IF(BA403&gt;=16,DATEDIF(BL403,BN403,"ym")+1,DATEDIF(BL403,BN403,"ym"))</f>
        <v>#NUM!</v>
      </c>
      <c r="BA403" s="197" t="e">
        <f>DATEDIF(BL403,BN403,"md")</f>
        <v>#NUM!</v>
      </c>
      <c r="BB403" s="199" t="e">
        <f>IF(BF403&gt;=12,DATEDIF(BL403,BO403,"y")+1,DATEDIF(BL403,BO403,"y"))</f>
        <v>#NUM!</v>
      </c>
      <c r="BC403" s="199" t="e">
        <f>IF(BF403&gt;=12,BF403-12,BF403)</f>
        <v>#NUM!</v>
      </c>
      <c r="BD403" s="200" t="e">
        <f>IF(BG403&lt;=15,"半",0)</f>
        <v>#NUM!</v>
      </c>
      <c r="BE403" s="196" t="e">
        <f>DATEDIF(BL403,BO403,"y")</f>
        <v>#NUM!</v>
      </c>
      <c r="BF403" s="197" t="e">
        <f>IF(BG403&gt;=16,DATEDIF(BL403,BO403,"ym")+1,DATEDIF(BL403,BO403,"ym"))</f>
        <v>#NUM!</v>
      </c>
      <c r="BG403" s="198" t="e">
        <f>DATEDIF(BL403,BO403,"md")</f>
        <v>#NUM!</v>
      </c>
      <c r="BH403" s="197"/>
      <c r="BI403" s="191">
        <f>IF(J404="現在",$AG$6,J404)</f>
        <v>0</v>
      </c>
      <c r="BJ403" s="197">
        <v>11</v>
      </c>
      <c r="BK403" s="204">
        <f>IF(DAY(J403)&lt;=15,J403-DAY(J403)+1,J403-DAY(J403)+16)</f>
        <v>1</v>
      </c>
      <c r="BL403" s="204">
        <f>IF(DAY(BK403)=1,BK403+15,BU403)</f>
        <v>16</v>
      </c>
      <c r="BM403" s="205"/>
      <c r="BN403" s="206">
        <f>IF(CD403&gt;=16,CB403,IF(J404="現在",$AG$6-CD403+15,J404-CD403+15))</f>
        <v>15</v>
      </c>
      <c r="BO403" s="207">
        <f>IF(DAY(BN403)=15,BN403-DAY(BN403),BN403-DAY(BN403)+15)</f>
        <v>0</v>
      </c>
      <c r="BP403" s="205"/>
      <c r="BQ403" s="205"/>
      <c r="BR403" s="161">
        <f>YEAR(J403)</f>
        <v>1900</v>
      </c>
      <c r="BS403" s="161">
        <f>MONTH(J403)+1</f>
        <v>2</v>
      </c>
      <c r="BT403" s="208" t="str">
        <f>CONCATENATE(BR403,"/",BS403,"/",1)</f>
        <v>1900/2/1</v>
      </c>
      <c r="BU403" s="208">
        <f t="shared" ref="BU403" si="520">BT403+1-1</f>
        <v>32</v>
      </c>
      <c r="BV403" s="208">
        <f>BT403-1</f>
        <v>31</v>
      </c>
      <c r="BW403" s="161">
        <f t="shared" ref="BW403" si="521">DAY(BV403)</f>
        <v>31</v>
      </c>
      <c r="BX403" s="161">
        <f>DAY(J403)</f>
        <v>0</v>
      </c>
      <c r="BY403" s="161">
        <f>YEAR(BI403)</f>
        <v>1900</v>
      </c>
      <c r="BZ403" s="161">
        <f>IF(MONTH(BI403)=12,MONTH(BI403)-12+1,MONTH(BI403)+1)</f>
        <v>2</v>
      </c>
      <c r="CA403" s="208" t="str">
        <f>IF(BZ403=1,CONCATENATE(BY403+1,"/",BZ403,"/",1),CONCATENATE(BY403,"/",BZ403,"/",1))</f>
        <v>1900/2/1</v>
      </c>
      <c r="CB403" s="208">
        <f t="shared" ref="CB403" si="522">CA403-1</f>
        <v>31</v>
      </c>
      <c r="CC403" s="161">
        <f t="shared" ref="CC403" si="523">DAY(CB403)</f>
        <v>31</v>
      </c>
      <c r="CD403" s="161">
        <f>DAY(BI403)</f>
        <v>0</v>
      </c>
      <c r="CF403" s="161">
        <v>7464</v>
      </c>
      <c r="CG403" s="161">
        <v>7464</v>
      </c>
      <c r="CH403" s="161" t="s">
        <v>548</v>
      </c>
      <c r="CI403" s="161">
        <v>7464</v>
      </c>
    </row>
    <row r="404" spans="1:87" ht="12.75" customHeight="1">
      <c r="A404" s="415"/>
      <c r="B404" s="381"/>
      <c r="C404" s="382"/>
      <c r="D404" s="382"/>
      <c r="E404" s="382"/>
      <c r="F404" s="382"/>
      <c r="G404" s="383"/>
      <c r="H404" s="209" t="s">
        <v>25</v>
      </c>
      <c r="I404" s="209"/>
      <c r="J404" s="302"/>
      <c r="K404" s="385"/>
      <c r="L404" s="387"/>
      <c r="M404" s="385"/>
      <c r="N404" s="300"/>
      <c r="O404" s="240"/>
      <c r="P404" s="240"/>
      <c r="Q404" s="240"/>
      <c r="R404" s="240"/>
      <c r="S404" s="240"/>
      <c r="T404" s="240"/>
      <c r="U404" s="240"/>
      <c r="V404" s="240"/>
      <c r="W404" s="240"/>
      <c r="X404" s="240"/>
      <c r="Y404" s="240"/>
      <c r="Z404" s="240"/>
      <c r="AA404" s="240"/>
      <c r="AB404" s="240"/>
      <c r="AC404" s="301"/>
      <c r="AD404" s="191"/>
      <c r="AE404" s="192"/>
      <c r="AF404" s="414"/>
      <c r="AG404" s="389"/>
      <c r="AH404" s="159"/>
      <c r="AI404" s="159"/>
      <c r="AJ404" s="303"/>
      <c r="AK404" s="303"/>
      <c r="AL404" s="304"/>
      <c r="AM404" s="196"/>
      <c r="AN404" s="197"/>
      <c r="AO404" s="198"/>
      <c r="AP404" s="303"/>
      <c r="AQ404" s="303"/>
      <c r="AR404" s="304"/>
      <c r="AS404" s="196"/>
      <c r="AT404" s="197"/>
      <c r="AU404" s="198"/>
      <c r="AV404" s="303"/>
      <c r="AW404" s="303"/>
      <c r="AX404" s="304"/>
      <c r="AY404" s="196"/>
      <c r="AZ404" s="197"/>
      <c r="BA404" s="197"/>
      <c r="BB404" s="303"/>
      <c r="BC404" s="303"/>
      <c r="BD404" s="304"/>
      <c r="BE404" s="196"/>
      <c r="BF404" s="197"/>
      <c r="BG404" s="198"/>
      <c r="BH404" s="197"/>
      <c r="BI404" s="191"/>
      <c r="BJ404" s="197"/>
      <c r="BK404" s="204"/>
      <c r="BL404" s="204"/>
      <c r="BM404" s="205"/>
      <c r="BN404" s="207"/>
      <c r="BO404" s="207"/>
      <c r="BP404" s="205"/>
      <c r="BQ404" s="205"/>
      <c r="BT404" s="208"/>
      <c r="BU404" s="208"/>
      <c r="BV404" s="208"/>
      <c r="CA404" s="208"/>
      <c r="CB404" s="208"/>
      <c r="CF404" s="161">
        <v>7465</v>
      </c>
      <c r="CG404" s="161">
        <v>7465</v>
      </c>
      <c r="CH404" s="161" t="s">
        <v>549</v>
      </c>
      <c r="CI404" s="161">
        <v>7465</v>
      </c>
    </row>
    <row r="405" spans="1:87" ht="12.75" customHeight="1">
      <c r="A405" s="397"/>
      <c r="B405" s="378"/>
      <c r="C405" s="379"/>
      <c r="D405" s="379"/>
      <c r="E405" s="379"/>
      <c r="F405" s="379"/>
      <c r="G405" s="380"/>
      <c r="H405" s="212" t="s">
        <v>24</v>
      </c>
      <c r="I405" s="212"/>
      <c r="J405" s="299"/>
      <c r="K405" s="384" t="str">
        <f>IF($J405&lt;&gt;"",IF($AF405="0-",AP405,IF($AF405="+0",AV405,IF($AF405="+-",BB405,AJ405))),"")</f>
        <v/>
      </c>
      <c r="L405" s="386" t="str">
        <f>IF($J405&lt;&gt;"",IF($AF405="0-",AQ405,IF($AF405="+0",AW405,IF($AF405="+-",BC405,AK405))),"")</f>
        <v/>
      </c>
      <c r="M405" s="384" t="str">
        <f>IF($J405&lt;&gt;"",IF($AF405="0-",AR405,IF($AF405="+0",AX405,IF($AF405="+-",BD405,AL405))),"")</f>
        <v/>
      </c>
      <c r="N405" s="300"/>
      <c r="O405" s="240"/>
      <c r="P405" s="240"/>
      <c r="Q405" s="240"/>
      <c r="R405" s="240"/>
      <c r="S405" s="240"/>
      <c r="T405" s="240"/>
      <c r="U405" s="240"/>
      <c r="V405" s="240"/>
      <c r="W405" s="240"/>
      <c r="X405" s="240"/>
      <c r="Y405" s="240"/>
      <c r="Z405" s="240"/>
      <c r="AA405" s="240"/>
      <c r="AB405" s="240"/>
      <c r="AC405" s="301"/>
      <c r="AD405" s="191"/>
      <c r="AE405" s="192"/>
      <c r="AF405" s="413"/>
      <c r="AG405" s="388" t="str">
        <f>IF(AF405&lt;&gt;"",VLOOKUP(AF405,$AH$13:$AI$16,2),"")</f>
        <v/>
      </c>
      <c r="AH405" s="159"/>
      <c r="AI405" s="159"/>
      <c r="AJ405" s="199">
        <f>IF(AN405&gt;=12,DATEDIF(BK405,BN405,"y")+1,DATEDIF(BK405,BN405,"y"))</f>
        <v>0</v>
      </c>
      <c r="AK405" s="199">
        <f>IF(AN405&gt;=12,AN405-12,AN405)</f>
        <v>0</v>
      </c>
      <c r="AL405" s="200" t="str">
        <f>IF(AO405&lt;=15,"半",0)</f>
        <v>半</v>
      </c>
      <c r="AM405" s="196">
        <f>DATEDIF(BK405,BN405,"y")</f>
        <v>0</v>
      </c>
      <c r="AN405" s="197">
        <f>IF(AO405&gt;=16,DATEDIF(BK405,BN405,"ym")+1,DATEDIF(BK405,BN405,"ym"))</f>
        <v>0</v>
      </c>
      <c r="AO405" s="198">
        <f>DATEDIF(BK405,BN405,"md")</f>
        <v>14</v>
      </c>
      <c r="AP405" s="199" t="e">
        <f>IF(AT405&gt;=12,DATEDIF(BK405,BO405,"y")+1,DATEDIF(BK405,BO405,"y"))</f>
        <v>#NUM!</v>
      </c>
      <c r="AQ405" s="199" t="e">
        <f>IF(AT405&gt;=12,AT405-12,AT405)</f>
        <v>#NUM!</v>
      </c>
      <c r="AR405" s="200" t="e">
        <f>IF(AU405&lt;=15,"半",0)</f>
        <v>#NUM!</v>
      </c>
      <c r="AS405" s="196" t="e">
        <f>DATEDIF(BK405,BO405,"y")</f>
        <v>#NUM!</v>
      </c>
      <c r="AT405" s="197" t="e">
        <f>IF(AU405&gt;=16,DATEDIF(BK405,BO405,"ym")+1,DATEDIF(BK405,BO405,"ym"))</f>
        <v>#NUM!</v>
      </c>
      <c r="AU405" s="198" t="e">
        <f>DATEDIF(BK405,BO405,"md")</f>
        <v>#NUM!</v>
      </c>
      <c r="AV405" s="199" t="e">
        <f>IF(AZ405&gt;=12,DATEDIF(BL405,BN405,"y")+1,DATEDIF(BL405,BN405,"y"))</f>
        <v>#NUM!</v>
      </c>
      <c r="AW405" s="199" t="e">
        <f>IF(AZ405&gt;=12,AZ405-12,AZ405)</f>
        <v>#NUM!</v>
      </c>
      <c r="AX405" s="200" t="e">
        <f>IF(BA405&lt;=15,"半",0)</f>
        <v>#NUM!</v>
      </c>
      <c r="AY405" s="196" t="e">
        <f>DATEDIF(BL405,BN405,"y")</f>
        <v>#NUM!</v>
      </c>
      <c r="AZ405" s="197" t="e">
        <f>IF(BA405&gt;=16,DATEDIF(BL405,BN405,"ym")+1,DATEDIF(BL405,BN405,"ym"))</f>
        <v>#NUM!</v>
      </c>
      <c r="BA405" s="197" t="e">
        <f>DATEDIF(BL405,BN405,"md")</f>
        <v>#NUM!</v>
      </c>
      <c r="BB405" s="199" t="e">
        <f>IF(BF405&gt;=12,DATEDIF(BL405,BO405,"y")+1,DATEDIF(BL405,BO405,"y"))</f>
        <v>#NUM!</v>
      </c>
      <c r="BC405" s="199" t="e">
        <f>IF(BF405&gt;=12,BF405-12,BF405)</f>
        <v>#NUM!</v>
      </c>
      <c r="BD405" s="200" t="e">
        <f>IF(BG405&lt;=15,"半",0)</f>
        <v>#NUM!</v>
      </c>
      <c r="BE405" s="196" t="e">
        <f>DATEDIF(BL405,BO405,"y")</f>
        <v>#NUM!</v>
      </c>
      <c r="BF405" s="197" t="e">
        <f>IF(BG405&gt;=16,DATEDIF(BL405,BO405,"ym")+1,DATEDIF(BL405,BO405,"ym"))</f>
        <v>#NUM!</v>
      </c>
      <c r="BG405" s="198" t="e">
        <f>DATEDIF(BL405,BO405,"md")</f>
        <v>#NUM!</v>
      </c>
      <c r="BH405" s="197"/>
      <c r="BI405" s="191">
        <f>IF(J406="現在",$AG$6,J406)</f>
        <v>0</v>
      </c>
      <c r="BJ405" s="197">
        <v>12</v>
      </c>
      <c r="BK405" s="204">
        <f>IF(DAY(J405)&lt;=15,J405-DAY(J405)+1,J405-DAY(J405)+16)</f>
        <v>1</v>
      </c>
      <c r="BL405" s="204">
        <f>IF(DAY(BK405)=1,BK405+15,BU405)</f>
        <v>16</v>
      </c>
      <c r="BM405" s="205"/>
      <c r="BN405" s="206">
        <f>IF(CD405&gt;=16,CB405,IF(J406="現在",$AG$6-CD405+15,J406-CD405+15))</f>
        <v>15</v>
      </c>
      <c r="BO405" s="207">
        <f>IF(DAY(BN405)=15,BN405-DAY(BN405),BN405-DAY(BN405)+15)</f>
        <v>0</v>
      </c>
      <c r="BP405" s="205"/>
      <c r="BQ405" s="205"/>
      <c r="BR405" s="161">
        <f>YEAR(J405)</f>
        <v>1900</v>
      </c>
      <c r="BS405" s="161">
        <f>MONTH(J405)+1</f>
        <v>2</v>
      </c>
      <c r="BT405" s="208" t="str">
        <f>CONCATENATE(BR405,"/",BS405,"/",1)</f>
        <v>1900/2/1</v>
      </c>
      <c r="BU405" s="208">
        <f t="shared" ref="BU405" si="524">BT405+1-1</f>
        <v>32</v>
      </c>
      <c r="BV405" s="208">
        <f>BT405-1</f>
        <v>31</v>
      </c>
      <c r="BW405" s="161">
        <f t="shared" ref="BW405" si="525">DAY(BV405)</f>
        <v>31</v>
      </c>
      <c r="BX405" s="161">
        <f>DAY(J405)</f>
        <v>0</v>
      </c>
      <c r="BY405" s="161">
        <f>YEAR(BI405)</f>
        <v>1900</v>
      </c>
      <c r="BZ405" s="161">
        <f>IF(MONTH(BI405)=12,MONTH(BI405)-12+1,MONTH(BI405)+1)</f>
        <v>2</v>
      </c>
      <c r="CA405" s="208" t="str">
        <f>IF(BZ405=1,CONCATENATE(BY405+1,"/",BZ405,"/",1),CONCATENATE(BY405,"/",BZ405,"/",1))</f>
        <v>1900/2/1</v>
      </c>
      <c r="CB405" s="208">
        <f t="shared" ref="CB405" si="526">CA405-1</f>
        <v>31</v>
      </c>
      <c r="CC405" s="161">
        <f t="shared" ref="CC405" si="527">DAY(CB405)</f>
        <v>31</v>
      </c>
      <c r="CD405" s="161">
        <f>DAY(BI405)</f>
        <v>0</v>
      </c>
      <c r="CF405" s="161">
        <v>7466</v>
      </c>
      <c r="CG405" s="161">
        <v>7466</v>
      </c>
      <c r="CH405" s="161" t="s">
        <v>550</v>
      </c>
      <c r="CI405" s="161">
        <v>7466</v>
      </c>
    </row>
    <row r="406" spans="1:87" ht="12.75" customHeight="1">
      <c r="A406" s="415"/>
      <c r="B406" s="381"/>
      <c r="C406" s="382"/>
      <c r="D406" s="382"/>
      <c r="E406" s="382"/>
      <c r="F406" s="382"/>
      <c r="G406" s="383"/>
      <c r="H406" s="209" t="s">
        <v>25</v>
      </c>
      <c r="I406" s="209"/>
      <c r="J406" s="302"/>
      <c r="K406" s="385"/>
      <c r="L406" s="387"/>
      <c r="M406" s="385"/>
      <c r="N406" s="300"/>
      <c r="O406" s="240"/>
      <c r="P406" s="240"/>
      <c r="Q406" s="240"/>
      <c r="R406" s="240"/>
      <c r="S406" s="240"/>
      <c r="T406" s="240"/>
      <c r="U406" s="240"/>
      <c r="V406" s="240"/>
      <c r="W406" s="240"/>
      <c r="X406" s="240"/>
      <c r="Y406" s="240"/>
      <c r="Z406" s="240"/>
      <c r="AA406" s="240"/>
      <c r="AB406" s="240"/>
      <c r="AC406" s="301"/>
      <c r="AD406" s="191"/>
      <c r="AE406" s="192"/>
      <c r="AF406" s="414"/>
      <c r="AG406" s="389"/>
      <c r="AH406" s="159"/>
      <c r="AI406" s="159"/>
      <c r="AJ406" s="303"/>
      <c r="AK406" s="303"/>
      <c r="AL406" s="304"/>
      <c r="AM406" s="196"/>
      <c r="AN406" s="197"/>
      <c r="AO406" s="198"/>
      <c r="AP406" s="303"/>
      <c r="AQ406" s="303"/>
      <c r="AR406" s="304"/>
      <c r="AS406" s="196"/>
      <c r="AT406" s="197"/>
      <c r="AU406" s="198"/>
      <c r="AV406" s="303"/>
      <c r="AW406" s="303"/>
      <c r="AX406" s="304"/>
      <c r="AY406" s="196"/>
      <c r="AZ406" s="197"/>
      <c r="BA406" s="197"/>
      <c r="BB406" s="303"/>
      <c r="BC406" s="303"/>
      <c r="BD406" s="304"/>
      <c r="BE406" s="196"/>
      <c r="BF406" s="197"/>
      <c r="BG406" s="198"/>
      <c r="BH406" s="197"/>
      <c r="BI406" s="191"/>
      <c r="BJ406" s="197"/>
      <c r="BK406" s="204"/>
      <c r="BL406" s="204"/>
      <c r="BM406" s="205"/>
      <c r="BN406" s="207"/>
      <c r="BO406" s="207"/>
      <c r="BP406" s="205"/>
      <c r="BQ406" s="205"/>
      <c r="BT406" s="208"/>
      <c r="BU406" s="208"/>
      <c r="BV406" s="208"/>
      <c r="CA406" s="208"/>
      <c r="CB406" s="208"/>
      <c r="CF406" s="161">
        <v>7481</v>
      </c>
      <c r="CG406" s="161">
        <v>7481</v>
      </c>
      <c r="CH406" s="161" t="s">
        <v>551</v>
      </c>
      <c r="CI406" s="161">
        <v>7481</v>
      </c>
    </row>
    <row r="407" spans="1:87" ht="12.75" customHeight="1">
      <c r="A407" s="397"/>
      <c r="B407" s="378"/>
      <c r="C407" s="379"/>
      <c r="D407" s="379"/>
      <c r="E407" s="379"/>
      <c r="F407" s="379"/>
      <c r="G407" s="380"/>
      <c r="H407" s="212" t="s">
        <v>24</v>
      </c>
      <c r="I407" s="212"/>
      <c r="J407" s="299"/>
      <c r="K407" s="384" t="str">
        <f>IF($J407&lt;&gt;"",IF($AF407="0-",AP407,IF($AF407="+0",AV407,IF($AF407="+-",BB407,AJ407))),"")</f>
        <v/>
      </c>
      <c r="L407" s="386" t="str">
        <f>IF($J407&lt;&gt;"",IF($AF407="0-",AQ407,IF($AF407="+0",AW407,IF($AF407="+-",BC407,AK407))),"")</f>
        <v/>
      </c>
      <c r="M407" s="384" t="str">
        <f>IF($J407&lt;&gt;"",IF($AF407="0-",AR407,IF($AF407="+0",AX407,IF($AF407="+-",BD407,AL407))),"")</f>
        <v/>
      </c>
      <c r="N407" s="300"/>
      <c r="O407" s="240"/>
      <c r="P407" s="240"/>
      <c r="Q407" s="240"/>
      <c r="R407" s="240"/>
      <c r="S407" s="240"/>
      <c r="T407" s="240"/>
      <c r="U407" s="240"/>
      <c r="V407" s="240"/>
      <c r="W407" s="240"/>
      <c r="X407" s="240"/>
      <c r="Y407" s="240"/>
      <c r="Z407" s="240"/>
      <c r="AA407" s="240"/>
      <c r="AB407" s="240"/>
      <c r="AC407" s="301"/>
      <c r="AD407" s="191"/>
      <c r="AE407" s="192"/>
      <c r="AF407" s="413"/>
      <c r="AG407" s="388" t="str">
        <f>IF(AF407&lt;&gt;"",VLOOKUP(AF407,$AH$13:$AI$16,2),"")</f>
        <v/>
      </c>
      <c r="AH407" s="159"/>
      <c r="AI407" s="159"/>
      <c r="AJ407" s="199">
        <f>IF(AN407&gt;=12,DATEDIF(BK407,BN407,"y")+1,DATEDIF(BK407,BN407,"y"))</f>
        <v>0</v>
      </c>
      <c r="AK407" s="199">
        <f>IF(AN407&gt;=12,AN407-12,AN407)</f>
        <v>0</v>
      </c>
      <c r="AL407" s="200" t="str">
        <f>IF(AO407&lt;=15,"半",0)</f>
        <v>半</v>
      </c>
      <c r="AM407" s="196">
        <f>DATEDIF(BK407,BN407,"y")</f>
        <v>0</v>
      </c>
      <c r="AN407" s="197">
        <f>IF(AO407&gt;=16,DATEDIF(BK407,BN407,"ym")+1,DATEDIF(BK407,BN407,"ym"))</f>
        <v>0</v>
      </c>
      <c r="AO407" s="198">
        <f>DATEDIF(BK407,BN407,"md")</f>
        <v>14</v>
      </c>
      <c r="AP407" s="199" t="e">
        <f>IF(AT407&gt;=12,DATEDIF(BK407,BO407,"y")+1,DATEDIF(BK407,BO407,"y"))</f>
        <v>#NUM!</v>
      </c>
      <c r="AQ407" s="199" t="e">
        <f>IF(AT407&gt;=12,AT407-12,AT407)</f>
        <v>#NUM!</v>
      </c>
      <c r="AR407" s="200" t="e">
        <f>IF(AU407&lt;=15,"半",0)</f>
        <v>#NUM!</v>
      </c>
      <c r="AS407" s="196" t="e">
        <f>DATEDIF(BK407,BO407,"y")</f>
        <v>#NUM!</v>
      </c>
      <c r="AT407" s="197" t="e">
        <f>IF(AU407&gt;=16,DATEDIF(BK407,BO407,"ym")+1,DATEDIF(BK407,BO407,"ym"))</f>
        <v>#NUM!</v>
      </c>
      <c r="AU407" s="198" t="e">
        <f>DATEDIF(BK407,BO407,"md")</f>
        <v>#NUM!</v>
      </c>
      <c r="AV407" s="199" t="e">
        <f>IF(AZ407&gt;=12,DATEDIF(BL407,BN407,"y")+1,DATEDIF(BL407,BN407,"y"))</f>
        <v>#NUM!</v>
      </c>
      <c r="AW407" s="199" t="e">
        <f>IF(AZ407&gt;=12,AZ407-12,AZ407)</f>
        <v>#NUM!</v>
      </c>
      <c r="AX407" s="200" t="e">
        <f>IF(BA407&lt;=15,"半",0)</f>
        <v>#NUM!</v>
      </c>
      <c r="AY407" s="196" t="e">
        <f>DATEDIF(BL407,BN407,"y")</f>
        <v>#NUM!</v>
      </c>
      <c r="AZ407" s="197" t="e">
        <f>IF(BA407&gt;=16,DATEDIF(BL407,BN407,"ym")+1,DATEDIF(BL407,BN407,"ym"))</f>
        <v>#NUM!</v>
      </c>
      <c r="BA407" s="197" t="e">
        <f>DATEDIF(BL407,BN407,"md")</f>
        <v>#NUM!</v>
      </c>
      <c r="BB407" s="199" t="e">
        <f>IF(BF407&gt;=12,DATEDIF(BL407,BO407,"y")+1,DATEDIF(BL407,BO407,"y"))</f>
        <v>#NUM!</v>
      </c>
      <c r="BC407" s="199" t="e">
        <f>IF(BF407&gt;=12,BF407-12,BF407)</f>
        <v>#NUM!</v>
      </c>
      <c r="BD407" s="200" t="e">
        <f>IF(BG407&lt;=15,"半",0)</f>
        <v>#NUM!</v>
      </c>
      <c r="BE407" s="196" t="e">
        <f>DATEDIF(BL407,BO407,"y")</f>
        <v>#NUM!</v>
      </c>
      <c r="BF407" s="197" t="e">
        <f>IF(BG407&gt;=16,DATEDIF(BL407,BO407,"ym")+1,DATEDIF(BL407,BO407,"ym"))</f>
        <v>#NUM!</v>
      </c>
      <c r="BG407" s="198" t="e">
        <f>DATEDIF(BL407,BO407,"md")</f>
        <v>#NUM!</v>
      </c>
      <c r="BH407" s="197"/>
      <c r="BI407" s="191">
        <f>IF(J408="現在",$AG$6,J408)</f>
        <v>0</v>
      </c>
      <c r="BJ407" s="197">
        <v>13</v>
      </c>
      <c r="BK407" s="204">
        <f>IF(DAY(J407)&lt;=15,J407-DAY(J407)+1,J407-DAY(J407)+16)</f>
        <v>1</v>
      </c>
      <c r="BL407" s="204">
        <f>IF(DAY(BK407)=1,BK407+15,BU407)</f>
        <v>16</v>
      </c>
      <c r="BM407" s="205"/>
      <c r="BN407" s="206">
        <f>IF(CD407&gt;=16,CB407,IF(J408="現在",$AG$6-CD407+15,J408-CD407+15))</f>
        <v>15</v>
      </c>
      <c r="BO407" s="207">
        <f>IF(DAY(BN407)=15,BN407-DAY(BN407),BN407-DAY(BN407)+15)</f>
        <v>0</v>
      </c>
      <c r="BP407" s="205"/>
      <c r="BQ407" s="205"/>
      <c r="BR407" s="161">
        <f>YEAR(J407)</f>
        <v>1900</v>
      </c>
      <c r="BS407" s="161">
        <f>MONTH(J407)+1</f>
        <v>2</v>
      </c>
      <c r="BT407" s="208" t="str">
        <f>CONCATENATE(BR407,"/",BS407,"/",1)</f>
        <v>1900/2/1</v>
      </c>
      <c r="BU407" s="208">
        <f t="shared" ref="BU407" si="528">BT407+1-1</f>
        <v>32</v>
      </c>
      <c r="BV407" s="208">
        <f>BT407-1</f>
        <v>31</v>
      </c>
      <c r="BW407" s="161">
        <f t="shared" ref="BW407" si="529">DAY(BV407)</f>
        <v>31</v>
      </c>
      <c r="BX407" s="161">
        <f>DAY(J407)</f>
        <v>0</v>
      </c>
      <c r="BY407" s="161">
        <f>YEAR(BI407)</f>
        <v>1900</v>
      </c>
      <c r="BZ407" s="161">
        <f>IF(MONTH(BI407)=12,MONTH(BI407)-12+1,MONTH(BI407)+1)</f>
        <v>2</v>
      </c>
      <c r="CA407" s="208" t="str">
        <f>IF(BZ407=1,CONCATENATE(BY407+1,"/",BZ407,"/",1),CONCATENATE(BY407,"/",BZ407,"/",1))</f>
        <v>1900/2/1</v>
      </c>
      <c r="CB407" s="208">
        <f t="shared" ref="CB407" si="530">CA407-1</f>
        <v>31</v>
      </c>
      <c r="CC407" s="161">
        <f t="shared" ref="CC407" si="531">DAY(CB407)</f>
        <v>31</v>
      </c>
      <c r="CD407" s="161">
        <f>DAY(BI407)</f>
        <v>0</v>
      </c>
      <c r="CF407" s="161">
        <v>7482</v>
      </c>
      <c r="CG407" s="161">
        <v>7482</v>
      </c>
      <c r="CH407" s="161" t="s">
        <v>552</v>
      </c>
      <c r="CI407" s="161">
        <v>7482</v>
      </c>
    </row>
    <row r="408" spans="1:87" ht="12.75" customHeight="1">
      <c r="A408" s="415"/>
      <c r="B408" s="381"/>
      <c r="C408" s="382"/>
      <c r="D408" s="382"/>
      <c r="E408" s="382"/>
      <c r="F408" s="382"/>
      <c r="G408" s="383"/>
      <c r="H408" s="209" t="s">
        <v>25</v>
      </c>
      <c r="I408" s="209"/>
      <c r="J408" s="302"/>
      <c r="K408" s="385"/>
      <c r="L408" s="387"/>
      <c r="M408" s="385"/>
      <c r="N408" s="300"/>
      <c r="O408" s="240"/>
      <c r="P408" s="240"/>
      <c r="Q408" s="240"/>
      <c r="R408" s="240"/>
      <c r="S408" s="240"/>
      <c r="T408" s="240"/>
      <c r="U408" s="240"/>
      <c r="V408" s="240"/>
      <c r="W408" s="240"/>
      <c r="X408" s="240"/>
      <c r="Y408" s="240"/>
      <c r="Z408" s="240"/>
      <c r="AA408" s="240"/>
      <c r="AB408" s="240"/>
      <c r="AC408" s="301"/>
      <c r="AE408" s="192"/>
      <c r="AF408" s="414"/>
      <c r="AG408" s="389"/>
      <c r="AH408" s="159"/>
      <c r="AI408" s="159"/>
      <c r="AJ408" s="303"/>
      <c r="AK408" s="303"/>
      <c r="AL408" s="304"/>
      <c r="AM408" s="196"/>
      <c r="AN408" s="197"/>
      <c r="AO408" s="198"/>
      <c r="AP408" s="303"/>
      <c r="AQ408" s="303"/>
      <c r="AR408" s="304"/>
      <c r="AS408" s="196"/>
      <c r="AT408" s="197"/>
      <c r="AU408" s="198"/>
      <c r="AV408" s="303"/>
      <c r="AW408" s="303"/>
      <c r="AX408" s="304"/>
      <c r="AY408" s="196"/>
      <c r="AZ408" s="197"/>
      <c r="BA408" s="197"/>
      <c r="BB408" s="303"/>
      <c r="BC408" s="303"/>
      <c r="BD408" s="304"/>
      <c r="BE408" s="196"/>
      <c r="BF408" s="197"/>
      <c r="BG408" s="198"/>
      <c r="BH408" s="197"/>
      <c r="BI408" s="191"/>
      <c r="BJ408" s="197"/>
      <c r="BK408" s="204"/>
      <c r="BL408" s="204"/>
      <c r="BM408" s="205"/>
      <c r="BN408" s="207"/>
      <c r="BO408" s="207"/>
      <c r="BP408" s="205"/>
      <c r="BQ408" s="205"/>
      <c r="BT408" s="208"/>
      <c r="BU408" s="208"/>
      <c r="BV408" s="208"/>
      <c r="CA408" s="208"/>
      <c r="CB408" s="208"/>
      <c r="CF408" s="161">
        <v>7483</v>
      </c>
      <c r="CG408" s="161">
        <v>7483</v>
      </c>
      <c r="CH408" s="161" t="s">
        <v>553</v>
      </c>
      <c r="CI408" s="161">
        <v>7483</v>
      </c>
    </row>
    <row r="409" spans="1:87" ht="12.75" customHeight="1">
      <c r="A409" s="397"/>
      <c r="B409" s="378"/>
      <c r="C409" s="379"/>
      <c r="D409" s="379"/>
      <c r="E409" s="379"/>
      <c r="F409" s="379"/>
      <c r="G409" s="380"/>
      <c r="H409" s="212" t="s">
        <v>24</v>
      </c>
      <c r="I409" s="212"/>
      <c r="J409" s="299"/>
      <c r="K409" s="384" t="str">
        <f>IF($J409&lt;&gt;"",IF($AF409="0-",AP409,IF($AF409="+0",AV409,IF($AF409="+-",BB409,AJ409))),"")</f>
        <v/>
      </c>
      <c r="L409" s="386" t="str">
        <f>IF($J409&lt;&gt;"",IF($AF409="0-",AQ409,IF($AF409="+0",AW409,IF($AF409="+-",BC409,AK409))),"")</f>
        <v/>
      </c>
      <c r="M409" s="384" t="str">
        <f>IF($J409&lt;&gt;"",IF($AF409="0-",AR409,IF($AF409="+0",AX409,IF($AF409="+-",BD409,AL409))),"")</f>
        <v/>
      </c>
      <c r="N409" s="300"/>
      <c r="O409" s="240"/>
      <c r="P409" s="240"/>
      <c r="Q409" s="240"/>
      <c r="R409" s="240"/>
      <c r="S409" s="240"/>
      <c r="T409" s="240"/>
      <c r="U409" s="240"/>
      <c r="V409" s="240"/>
      <c r="W409" s="240"/>
      <c r="X409" s="240"/>
      <c r="Y409" s="240"/>
      <c r="Z409" s="240"/>
      <c r="AA409" s="240"/>
      <c r="AB409" s="240"/>
      <c r="AC409" s="301"/>
      <c r="AD409" s="191"/>
      <c r="AE409" s="192"/>
      <c r="AF409" s="413"/>
      <c r="AG409" s="388" t="str">
        <f>IF(AF409&lt;&gt;"",VLOOKUP(AF409,$AH$13:$AI$16,2),"")</f>
        <v/>
      </c>
      <c r="AH409" s="159"/>
      <c r="AI409" s="159"/>
      <c r="AJ409" s="199">
        <f>IF(AN409&gt;=12,DATEDIF(BK409,BN409,"y")+1,DATEDIF(BK409,BN409,"y"))</f>
        <v>0</v>
      </c>
      <c r="AK409" s="199">
        <f>IF(AN409&gt;=12,AN409-12,AN409)</f>
        <v>0</v>
      </c>
      <c r="AL409" s="200" t="str">
        <f>IF(AO409&lt;=15,"半",0)</f>
        <v>半</v>
      </c>
      <c r="AM409" s="196">
        <f>DATEDIF(BK409,BN409,"y")</f>
        <v>0</v>
      </c>
      <c r="AN409" s="197">
        <f>IF(AO409&gt;=16,DATEDIF(BK409,BN409,"ym")+1,DATEDIF(BK409,BN409,"ym"))</f>
        <v>0</v>
      </c>
      <c r="AO409" s="198">
        <f>DATEDIF(BK409,BN409,"md")</f>
        <v>14</v>
      </c>
      <c r="AP409" s="199" t="e">
        <f>IF(AT409&gt;=12,DATEDIF(BK409,BO409,"y")+1,DATEDIF(BK409,BO409,"y"))</f>
        <v>#NUM!</v>
      </c>
      <c r="AQ409" s="199" t="e">
        <f>IF(AT409&gt;=12,AT409-12,AT409)</f>
        <v>#NUM!</v>
      </c>
      <c r="AR409" s="200" t="e">
        <f>IF(AU409&lt;=15,"半",0)</f>
        <v>#NUM!</v>
      </c>
      <c r="AS409" s="196" t="e">
        <f>DATEDIF(BK409,BO409,"y")</f>
        <v>#NUM!</v>
      </c>
      <c r="AT409" s="197" t="e">
        <f>IF(AU409&gt;=16,DATEDIF(BK409,BO409,"ym")+1,DATEDIF(BK409,BO409,"ym"))</f>
        <v>#NUM!</v>
      </c>
      <c r="AU409" s="198" t="e">
        <f>DATEDIF(BK409,BO409,"md")</f>
        <v>#NUM!</v>
      </c>
      <c r="AV409" s="199" t="e">
        <f>IF(AZ409&gt;=12,DATEDIF(BL409,BN409,"y")+1,DATEDIF(BL409,BN409,"y"))</f>
        <v>#NUM!</v>
      </c>
      <c r="AW409" s="199" t="e">
        <f>IF(AZ409&gt;=12,AZ409-12,AZ409)</f>
        <v>#NUM!</v>
      </c>
      <c r="AX409" s="200" t="e">
        <f>IF(BA409&lt;=15,"半",0)</f>
        <v>#NUM!</v>
      </c>
      <c r="AY409" s="196" t="e">
        <f>DATEDIF(BL409,BN409,"y")</f>
        <v>#NUM!</v>
      </c>
      <c r="AZ409" s="197" t="e">
        <f>IF(BA409&gt;=16,DATEDIF(BL409,BN409,"ym")+1,DATEDIF(BL409,BN409,"ym"))</f>
        <v>#NUM!</v>
      </c>
      <c r="BA409" s="197" t="e">
        <f>DATEDIF(BL409,BN409,"md")</f>
        <v>#NUM!</v>
      </c>
      <c r="BB409" s="199" t="e">
        <f>IF(BF409&gt;=12,DATEDIF(BL409,BO409,"y")+1,DATEDIF(BL409,BO409,"y"))</f>
        <v>#NUM!</v>
      </c>
      <c r="BC409" s="199" t="e">
        <f>IF(BF409&gt;=12,BF409-12,BF409)</f>
        <v>#NUM!</v>
      </c>
      <c r="BD409" s="200" t="e">
        <f>IF(BG409&lt;=15,"半",0)</f>
        <v>#NUM!</v>
      </c>
      <c r="BE409" s="196" t="e">
        <f>DATEDIF(BL409,BO409,"y")</f>
        <v>#NUM!</v>
      </c>
      <c r="BF409" s="197" t="e">
        <f>IF(BG409&gt;=16,DATEDIF(BL409,BO409,"ym")+1,DATEDIF(BL409,BO409,"ym"))</f>
        <v>#NUM!</v>
      </c>
      <c r="BG409" s="198" t="e">
        <f>DATEDIF(BL409,BO409,"md")</f>
        <v>#NUM!</v>
      </c>
      <c r="BH409" s="197"/>
      <c r="BI409" s="191">
        <f>IF(J410="現在",$AG$6,J410)</f>
        <v>0</v>
      </c>
      <c r="BJ409" s="197">
        <v>14</v>
      </c>
      <c r="BK409" s="204">
        <f>IF(DAY(J409)&lt;=15,J409-DAY(J409)+1,J409-DAY(J409)+16)</f>
        <v>1</v>
      </c>
      <c r="BL409" s="204">
        <f>IF(DAY(BK409)=1,BK409+15,BU409)</f>
        <v>16</v>
      </c>
      <c r="BM409" s="205"/>
      <c r="BN409" s="206">
        <f>IF(CD409&gt;=16,CB409,IF(J410="現在",$AG$6-CD409+15,J410-CD409+15))</f>
        <v>15</v>
      </c>
      <c r="BO409" s="207">
        <f>IF(DAY(BN409)=15,BN409-DAY(BN409),BN409-DAY(BN409)+15)</f>
        <v>0</v>
      </c>
      <c r="BP409" s="205"/>
      <c r="BQ409" s="205"/>
      <c r="BR409" s="161">
        <f>YEAR(J409)</f>
        <v>1900</v>
      </c>
      <c r="BS409" s="161">
        <f>MONTH(J409)+1</f>
        <v>2</v>
      </c>
      <c r="BT409" s="208" t="str">
        <f>CONCATENATE(BR409,"/",BS409,"/",1)</f>
        <v>1900/2/1</v>
      </c>
      <c r="BU409" s="208">
        <f t="shared" ref="BU409" si="532">BT409+1-1</f>
        <v>32</v>
      </c>
      <c r="BV409" s="208">
        <f>BT409-1</f>
        <v>31</v>
      </c>
      <c r="BW409" s="161">
        <f t="shared" ref="BW409" si="533">DAY(BV409)</f>
        <v>31</v>
      </c>
      <c r="BX409" s="161">
        <f>DAY(J409)</f>
        <v>0</v>
      </c>
      <c r="BY409" s="161">
        <f>YEAR(BI409)</f>
        <v>1900</v>
      </c>
      <c r="BZ409" s="161">
        <f>IF(MONTH(BI409)=12,MONTH(BI409)-12+1,MONTH(BI409)+1)</f>
        <v>2</v>
      </c>
      <c r="CA409" s="208" t="str">
        <f>IF(BZ409=1,CONCATENATE(BY409+1,"/",BZ409,"/",1),CONCATENATE(BY409,"/",BZ409,"/",1))</f>
        <v>1900/2/1</v>
      </c>
      <c r="CB409" s="208">
        <f t="shared" ref="CB409" si="534">CA409-1</f>
        <v>31</v>
      </c>
      <c r="CC409" s="161">
        <f t="shared" ref="CC409" si="535">DAY(CB409)</f>
        <v>31</v>
      </c>
      <c r="CD409" s="161">
        <f>DAY(BI409)</f>
        <v>0</v>
      </c>
      <c r="CF409" s="161">
        <v>7484</v>
      </c>
      <c r="CG409" s="161">
        <v>7484</v>
      </c>
      <c r="CH409" s="161" t="s">
        <v>554</v>
      </c>
      <c r="CI409" s="161">
        <v>7484</v>
      </c>
    </row>
    <row r="410" spans="1:87" ht="12.75" customHeight="1">
      <c r="A410" s="415"/>
      <c r="B410" s="381"/>
      <c r="C410" s="382"/>
      <c r="D410" s="382"/>
      <c r="E410" s="382"/>
      <c r="F410" s="382"/>
      <c r="G410" s="383"/>
      <c r="H410" s="209" t="s">
        <v>25</v>
      </c>
      <c r="I410" s="209"/>
      <c r="J410" s="302"/>
      <c r="K410" s="385"/>
      <c r="L410" s="387"/>
      <c r="M410" s="385"/>
      <c r="N410" s="300"/>
      <c r="O410" s="240"/>
      <c r="P410" s="240"/>
      <c r="Q410" s="240"/>
      <c r="R410" s="240"/>
      <c r="S410" s="240"/>
      <c r="T410" s="240"/>
      <c r="U410" s="240"/>
      <c r="V410" s="240"/>
      <c r="W410" s="240"/>
      <c r="X410" s="240"/>
      <c r="Y410" s="240"/>
      <c r="Z410" s="240"/>
      <c r="AA410" s="240"/>
      <c r="AB410" s="240"/>
      <c r="AC410" s="301"/>
      <c r="AD410" s="191"/>
      <c r="AE410" s="192"/>
      <c r="AF410" s="414"/>
      <c r="AG410" s="389"/>
      <c r="AH410" s="159"/>
      <c r="AI410" s="159"/>
      <c r="AJ410" s="303"/>
      <c r="AK410" s="303"/>
      <c r="AL410" s="304"/>
      <c r="AM410" s="196"/>
      <c r="AN410" s="197"/>
      <c r="AO410" s="198"/>
      <c r="AP410" s="303"/>
      <c r="AQ410" s="303"/>
      <c r="AR410" s="304"/>
      <c r="AS410" s="196"/>
      <c r="AT410" s="197"/>
      <c r="AU410" s="198"/>
      <c r="AV410" s="303"/>
      <c r="AW410" s="303"/>
      <c r="AX410" s="304"/>
      <c r="AY410" s="196"/>
      <c r="AZ410" s="197"/>
      <c r="BA410" s="197"/>
      <c r="BB410" s="303"/>
      <c r="BC410" s="303"/>
      <c r="BD410" s="304"/>
      <c r="BE410" s="196"/>
      <c r="BF410" s="197"/>
      <c r="BG410" s="198"/>
      <c r="BH410" s="197"/>
      <c r="BI410" s="191"/>
      <c r="BJ410" s="197"/>
      <c r="BK410" s="204"/>
      <c r="BL410" s="204"/>
      <c r="BM410" s="205"/>
      <c r="BN410" s="207"/>
      <c r="BO410" s="207"/>
      <c r="BP410" s="205"/>
      <c r="BQ410" s="205"/>
      <c r="BT410" s="208"/>
      <c r="BU410" s="208"/>
      <c r="BV410" s="208"/>
      <c r="CA410" s="208"/>
      <c r="CB410" s="208"/>
      <c r="CF410" s="161">
        <v>7501</v>
      </c>
      <c r="CG410" s="161">
        <v>7501</v>
      </c>
      <c r="CH410" s="161" t="s">
        <v>555</v>
      </c>
      <c r="CI410" s="161">
        <v>7501</v>
      </c>
    </row>
    <row r="411" spans="1:87" ht="12.75" customHeight="1">
      <c r="A411" s="397"/>
      <c r="B411" s="378"/>
      <c r="C411" s="379"/>
      <c r="D411" s="379"/>
      <c r="E411" s="379"/>
      <c r="F411" s="379"/>
      <c r="G411" s="380"/>
      <c r="H411" s="212" t="s">
        <v>24</v>
      </c>
      <c r="I411" s="212"/>
      <c r="J411" s="299"/>
      <c r="K411" s="384" t="str">
        <f>IF($J411&lt;&gt;"",IF($AF411="0-",AP411,IF($AF411="+0",AV411,IF($AF411="+-",BB411,AJ411))),"")</f>
        <v/>
      </c>
      <c r="L411" s="386" t="str">
        <f>IF($J411&lt;&gt;"",IF($AF411="0-",AQ411,IF($AF411="+0",AW411,IF($AF411="+-",BC411,AK411))),"")</f>
        <v/>
      </c>
      <c r="M411" s="384" t="str">
        <f>IF($J411&lt;&gt;"",IF($AF411="0-",AR411,IF($AF411="+0",AX411,IF($AF411="+-",BD411,AL411))),"")</f>
        <v/>
      </c>
      <c r="N411" s="300"/>
      <c r="O411" s="240"/>
      <c r="P411" s="240"/>
      <c r="Q411" s="240"/>
      <c r="R411" s="240"/>
      <c r="S411" s="240"/>
      <c r="T411" s="240"/>
      <c r="U411" s="240"/>
      <c r="V411" s="240"/>
      <c r="W411" s="240"/>
      <c r="X411" s="240"/>
      <c r="Y411" s="240"/>
      <c r="Z411" s="240"/>
      <c r="AA411" s="240"/>
      <c r="AB411" s="240"/>
      <c r="AC411" s="301"/>
      <c r="AD411" s="191"/>
      <c r="AE411" s="192"/>
      <c r="AF411" s="413"/>
      <c r="AG411" s="388" t="str">
        <f>IF(AF411&lt;&gt;"",VLOOKUP(AF411,$AH$13:$AI$16,2),"")</f>
        <v/>
      </c>
      <c r="AH411" s="159"/>
      <c r="AI411" s="159"/>
      <c r="AJ411" s="199">
        <f>IF(AN411&gt;=12,DATEDIF(BK411,BN411,"y")+1,DATEDIF(BK411,BN411,"y"))</f>
        <v>0</v>
      </c>
      <c r="AK411" s="199">
        <f>IF(AN411&gt;=12,AN411-12,AN411)</f>
        <v>0</v>
      </c>
      <c r="AL411" s="200" t="str">
        <f>IF(AO411&lt;=15,"半",0)</f>
        <v>半</v>
      </c>
      <c r="AM411" s="196">
        <f>DATEDIF(BK411,BN411,"y")</f>
        <v>0</v>
      </c>
      <c r="AN411" s="197">
        <f>IF(AO411&gt;=16,DATEDIF(BK411,BN411,"ym")+1,DATEDIF(BK411,BN411,"ym"))</f>
        <v>0</v>
      </c>
      <c r="AO411" s="198">
        <f>DATEDIF(BK411,BN411,"md")</f>
        <v>14</v>
      </c>
      <c r="AP411" s="199" t="e">
        <f>IF(AT411&gt;=12,DATEDIF(BK411,BO411,"y")+1,DATEDIF(BK411,BO411,"y"))</f>
        <v>#NUM!</v>
      </c>
      <c r="AQ411" s="199" t="e">
        <f>IF(AT411&gt;=12,AT411-12,AT411)</f>
        <v>#NUM!</v>
      </c>
      <c r="AR411" s="200" t="e">
        <f>IF(AU411&lt;=15,"半",0)</f>
        <v>#NUM!</v>
      </c>
      <c r="AS411" s="196" t="e">
        <f>DATEDIF(BK411,BO411,"y")</f>
        <v>#NUM!</v>
      </c>
      <c r="AT411" s="197" t="e">
        <f>IF(AU411&gt;=16,DATEDIF(BK411,BO411,"ym")+1,DATEDIF(BK411,BO411,"ym"))</f>
        <v>#NUM!</v>
      </c>
      <c r="AU411" s="198" t="e">
        <f>DATEDIF(BK411,BO411,"md")</f>
        <v>#NUM!</v>
      </c>
      <c r="AV411" s="199" t="e">
        <f>IF(AZ411&gt;=12,DATEDIF(BL411,BN411,"y")+1,DATEDIF(BL411,BN411,"y"))</f>
        <v>#NUM!</v>
      </c>
      <c r="AW411" s="199" t="e">
        <f>IF(AZ411&gt;=12,AZ411-12,AZ411)</f>
        <v>#NUM!</v>
      </c>
      <c r="AX411" s="200" t="e">
        <f>IF(BA411&lt;=15,"半",0)</f>
        <v>#NUM!</v>
      </c>
      <c r="AY411" s="196" t="e">
        <f>DATEDIF(BL411,BN411,"y")</f>
        <v>#NUM!</v>
      </c>
      <c r="AZ411" s="197" t="e">
        <f>IF(BA411&gt;=16,DATEDIF(BL411,BN411,"ym")+1,DATEDIF(BL411,BN411,"ym"))</f>
        <v>#NUM!</v>
      </c>
      <c r="BA411" s="197" t="e">
        <f>DATEDIF(BL411,BN411,"md")</f>
        <v>#NUM!</v>
      </c>
      <c r="BB411" s="199" t="e">
        <f>IF(BF411&gt;=12,DATEDIF(BL411,BO411,"y")+1,DATEDIF(BL411,BO411,"y"))</f>
        <v>#NUM!</v>
      </c>
      <c r="BC411" s="199" t="e">
        <f>IF(BF411&gt;=12,BF411-12,BF411)</f>
        <v>#NUM!</v>
      </c>
      <c r="BD411" s="200" t="e">
        <f>IF(BG411&lt;=15,"半",0)</f>
        <v>#NUM!</v>
      </c>
      <c r="BE411" s="196" t="e">
        <f>DATEDIF(BL411,BO411,"y")</f>
        <v>#NUM!</v>
      </c>
      <c r="BF411" s="197" t="e">
        <f>IF(BG411&gt;=16,DATEDIF(BL411,BO411,"ym")+1,DATEDIF(BL411,BO411,"ym"))</f>
        <v>#NUM!</v>
      </c>
      <c r="BG411" s="198" t="e">
        <f>DATEDIF(BL411,BO411,"md")</f>
        <v>#NUM!</v>
      </c>
      <c r="BH411" s="197"/>
      <c r="BI411" s="191">
        <f>IF(J412="現在",$AG$6,J412)</f>
        <v>0</v>
      </c>
      <c r="BJ411" s="197">
        <v>15</v>
      </c>
      <c r="BK411" s="204">
        <f>IF(DAY(J411)&lt;=15,J411-DAY(J411)+1,J411-DAY(J411)+16)</f>
        <v>1</v>
      </c>
      <c r="BL411" s="204">
        <f>IF(DAY(BK411)=1,BK411+15,BU411)</f>
        <v>16</v>
      </c>
      <c r="BM411" s="205"/>
      <c r="BN411" s="206">
        <f>IF(CD411&gt;=16,CB411,IF(J412="現在",$AG$6-CD411+15,J412-CD411+15))</f>
        <v>15</v>
      </c>
      <c r="BO411" s="207">
        <f>IF(DAY(BN411)=15,BN411-DAY(BN411),BN411-DAY(BN411)+15)</f>
        <v>0</v>
      </c>
      <c r="BP411" s="205"/>
      <c r="BQ411" s="205"/>
      <c r="BR411" s="161">
        <f>YEAR(J411)</f>
        <v>1900</v>
      </c>
      <c r="BS411" s="161">
        <f>MONTH(J411)+1</f>
        <v>2</v>
      </c>
      <c r="BT411" s="208" t="str">
        <f>CONCATENATE(BR411,"/",BS411,"/",1)</f>
        <v>1900/2/1</v>
      </c>
      <c r="BU411" s="208">
        <f t="shared" ref="BU411" si="536">BT411+1-1</f>
        <v>32</v>
      </c>
      <c r="BV411" s="208">
        <f>BT411-1</f>
        <v>31</v>
      </c>
      <c r="BW411" s="161">
        <f t="shared" ref="BW411" si="537">DAY(BV411)</f>
        <v>31</v>
      </c>
      <c r="BX411" s="161">
        <f>DAY(J411)</f>
        <v>0</v>
      </c>
      <c r="BY411" s="161">
        <f>YEAR(BI411)</f>
        <v>1900</v>
      </c>
      <c r="BZ411" s="161">
        <f>IF(MONTH(BI411)=12,MONTH(BI411)-12+1,MONTH(BI411)+1)</f>
        <v>2</v>
      </c>
      <c r="CA411" s="208" t="str">
        <f>IF(BZ411=1,CONCATENATE(BY411+1,"/",BZ411,"/",1),CONCATENATE(BY411,"/",BZ411,"/",1))</f>
        <v>1900/2/1</v>
      </c>
      <c r="CB411" s="208">
        <f t="shared" ref="CB411" si="538">CA411-1</f>
        <v>31</v>
      </c>
      <c r="CC411" s="161">
        <f t="shared" ref="CC411" si="539">DAY(CB411)</f>
        <v>31</v>
      </c>
      <c r="CD411" s="161">
        <f>DAY(BI411)</f>
        <v>0</v>
      </c>
      <c r="CF411" s="161">
        <v>7502</v>
      </c>
      <c r="CG411" s="161">
        <v>7502</v>
      </c>
      <c r="CH411" s="161" t="s">
        <v>556</v>
      </c>
      <c r="CI411" s="161">
        <v>7502</v>
      </c>
    </row>
    <row r="412" spans="1:87" ht="12.75" customHeight="1">
      <c r="A412" s="415"/>
      <c r="B412" s="381"/>
      <c r="C412" s="382"/>
      <c r="D412" s="382"/>
      <c r="E412" s="382"/>
      <c r="F412" s="382"/>
      <c r="G412" s="383"/>
      <c r="H412" s="209" t="s">
        <v>25</v>
      </c>
      <c r="I412" s="209"/>
      <c r="J412" s="302"/>
      <c r="K412" s="385"/>
      <c r="L412" s="387"/>
      <c r="M412" s="385"/>
      <c r="N412" s="300"/>
      <c r="O412" s="240"/>
      <c r="P412" s="240"/>
      <c r="Q412" s="240"/>
      <c r="R412" s="240"/>
      <c r="S412" s="240"/>
      <c r="T412" s="240"/>
      <c r="U412" s="240"/>
      <c r="V412" s="240"/>
      <c r="W412" s="240"/>
      <c r="X412" s="240"/>
      <c r="Y412" s="240"/>
      <c r="Z412" s="240"/>
      <c r="AA412" s="240"/>
      <c r="AB412" s="240"/>
      <c r="AC412" s="301"/>
      <c r="AD412" s="191"/>
      <c r="AE412" s="192"/>
      <c r="AF412" s="414"/>
      <c r="AG412" s="389"/>
      <c r="AH412" s="159"/>
      <c r="AI412" s="159"/>
      <c r="AJ412" s="303"/>
      <c r="AK412" s="303"/>
      <c r="AL412" s="304"/>
      <c r="AM412" s="196"/>
      <c r="AN412" s="197"/>
      <c r="AO412" s="198"/>
      <c r="AP412" s="303"/>
      <c r="AQ412" s="303"/>
      <c r="AR412" s="304"/>
      <c r="AS412" s="196"/>
      <c r="AT412" s="197"/>
      <c r="AU412" s="198"/>
      <c r="AV412" s="303"/>
      <c r="AW412" s="303"/>
      <c r="AX412" s="304"/>
      <c r="AY412" s="196"/>
      <c r="AZ412" s="197"/>
      <c r="BA412" s="197"/>
      <c r="BB412" s="303"/>
      <c r="BC412" s="303"/>
      <c r="BD412" s="304"/>
      <c r="BE412" s="196"/>
      <c r="BF412" s="197"/>
      <c r="BG412" s="198"/>
      <c r="BH412" s="197"/>
      <c r="BI412" s="191"/>
      <c r="BJ412" s="197"/>
      <c r="BK412" s="204"/>
      <c r="BL412" s="204"/>
      <c r="BM412" s="205"/>
      <c r="BN412" s="207"/>
      <c r="BO412" s="207"/>
      <c r="BP412" s="205"/>
      <c r="BQ412" s="205"/>
      <c r="BT412" s="208"/>
      <c r="BU412" s="208"/>
      <c r="BV412" s="208"/>
      <c r="CA412" s="208"/>
      <c r="CB412" s="208"/>
      <c r="CF412" s="161">
        <v>7503</v>
      </c>
      <c r="CG412" s="161">
        <v>7503</v>
      </c>
      <c r="CH412" s="161" t="s">
        <v>557</v>
      </c>
      <c r="CI412" s="161">
        <v>7503</v>
      </c>
    </row>
    <row r="413" spans="1:87" ht="12.75" customHeight="1">
      <c r="A413" s="397"/>
      <c r="B413" s="378"/>
      <c r="C413" s="379"/>
      <c r="D413" s="379"/>
      <c r="E413" s="379"/>
      <c r="F413" s="379"/>
      <c r="G413" s="380"/>
      <c r="H413" s="212" t="s">
        <v>24</v>
      </c>
      <c r="I413" s="212"/>
      <c r="J413" s="299"/>
      <c r="K413" s="384" t="str">
        <f>IF($J413&lt;&gt;"",IF($AF413="0-",AP413,IF($AF413="+0",AV413,IF($AF413="+-",BB413,AJ413))),"")</f>
        <v/>
      </c>
      <c r="L413" s="386" t="str">
        <f>IF($J413&lt;&gt;"",IF($AF413="0-",AQ413,IF($AF413="+0",AW413,IF($AF413="+-",BC413,AK413))),"")</f>
        <v/>
      </c>
      <c r="M413" s="384" t="str">
        <f>IF($J413&lt;&gt;"",IF($AF413="0-",AR413,IF($AF413="+0",AX413,IF($AF413="+-",BD413,AL413))),"")</f>
        <v/>
      </c>
      <c r="N413" s="300"/>
      <c r="O413" s="240"/>
      <c r="P413" s="240"/>
      <c r="Q413" s="240"/>
      <c r="R413" s="240"/>
      <c r="S413" s="240"/>
      <c r="T413" s="240"/>
      <c r="U413" s="240"/>
      <c r="V413" s="240"/>
      <c r="W413" s="240"/>
      <c r="X413" s="240"/>
      <c r="Y413" s="240"/>
      <c r="Z413" s="240"/>
      <c r="AA413" s="240"/>
      <c r="AB413" s="240"/>
      <c r="AC413" s="301"/>
      <c r="AD413" s="191"/>
      <c r="AE413" s="192"/>
      <c r="AF413" s="413"/>
      <c r="AG413" s="388" t="str">
        <f>IF(AF413&lt;&gt;"",VLOOKUP(AF413,$AH$13:$AI$16,2),"")</f>
        <v/>
      </c>
      <c r="AH413" s="159"/>
      <c r="AI413" s="159"/>
      <c r="AJ413" s="199">
        <f>IF(AN413&gt;=12,DATEDIF(BK413,BN413,"y")+1,DATEDIF(BK413,BN413,"y"))</f>
        <v>0</v>
      </c>
      <c r="AK413" s="199">
        <f>IF(AN413&gt;=12,AN413-12,AN413)</f>
        <v>0</v>
      </c>
      <c r="AL413" s="200" t="str">
        <f>IF(AO413&lt;=15,"半",0)</f>
        <v>半</v>
      </c>
      <c r="AM413" s="196">
        <f>DATEDIF(BK413,BN413,"y")</f>
        <v>0</v>
      </c>
      <c r="AN413" s="197">
        <f>IF(AO413&gt;=16,DATEDIF(BK413,BN413,"ym")+1,DATEDIF(BK413,BN413,"ym"))</f>
        <v>0</v>
      </c>
      <c r="AO413" s="198">
        <f>DATEDIF(BK413,BN413,"md")</f>
        <v>14</v>
      </c>
      <c r="AP413" s="199" t="e">
        <f>IF(AT413&gt;=12,DATEDIF(BK413,BO413,"y")+1,DATEDIF(BK413,BO413,"y"))</f>
        <v>#NUM!</v>
      </c>
      <c r="AQ413" s="199" t="e">
        <f>IF(AT413&gt;=12,AT413-12,AT413)</f>
        <v>#NUM!</v>
      </c>
      <c r="AR413" s="200" t="e">
        <f>IF(AU413&lt;=15,"半",0)</f>
        <v>#NUM!</v>
      </c>
      <c r="AS413" s="196" t="e">
        <f>DATEDIF(BK413,BO413,"y")</f>
        <v>#NUM!</v>
      </c>
      <c r="AT413" s="197" t="e">
        <f>IF(AU413&gt;=16,DATEDIF(BK413,BO413,"ym")+1,DATEDIF(BK413,BO413,"ym"))</f>
        <v>#NUM!</v>
      </c>
      <c r="AU413" s="198" t="e">
        <f>DATEDIF(BK413,BO413,"md")</f>
        <v>#NUM!</v>
      </c>
      <c r="AV413" s="199" t="e">
        <f>IF(AZ413&gt;=12,DATEDIF(BL413,BN413,"y")+1,DATEDIF(BL413,BN413,"y"))</f>
        <v>#NUM!</v>
      </c>
      <c r="AW413" s="199" t="e">
        <f>IF(AZ413&gt;=12,AZ413-12,AZ413)</f>
        <v>#NUM!</v>
      </c>
      <c r="AX413" s="200" t="e">
        <f>IF(BA413&lt;=15,"半",0)</f>
        <v>#NUM!</v>
      </c>
      <c r="AY413" s="196" t="e">
        <f>DATEDIF(BL413,BN413,"y")</f>
        <v>#NUM!</v>
      </c>
      <c r="AZ413" s="197" t="e">
        <f>IF(BA413&gt;=16,DATEDIF(BL413,BN413,"ym")+1,DATEDIF(BL413,BN413,"ym"))</f>
        <v>#NUM!</v>
      </c>
      <c r="BA413" s="197" t="e">
        <f>DATEDIF(BL413,BN413,"md")</f>
        <v>#NUM!</v>
      </c>
      <c r="BB413" s="199" t="e">
        <f>IF(BF413&gt;=12,DATEDIF(BL413,BO413,"y")+1,DATEDIF(BL413,BO413,"y"))</f>
        <v>#NUM!</v>
      </c>
      <c r="BC413" s="199" t="e">
        <f>IF(BF413&gt;=12,BF413-12,BF413)</f>
        <v>#NUM!</v>
      </c>
      <c r="BD413" s="200" t="e">
        <f>IF(BG413&lt;=15,"半",0)</f>
        <v>#NUM!</v>
      </c>
      <c r="BE413" s="196" t="e">
        <f>DATEDIF(BL413,BO413,"y")</f>
        <v>#NUM!</v>
      </c>
      <c r="BF413" s="197" t="e">
        <f>IF(BG413&gt;=16,DATEDIF(BL413,BO413,"ym")+1,DATEDIF(BL413,BO413,"ym"))</f>
        <v>#NUM!</v>
      </c>
      <c r="BG413" s="198" t="e">
        <f>DATEDIF(BL413,BO413,"md")</f>
        <v>#NUM!</v>
      </c>
      <c r="BH413" s="197"/>
      <c r="BI413" s="191">
        <f>IF(J414="現在",$AG$6,J414)</f>
        <v>0</v>
      </c>
      <c r="BJ413" s="197">
        <v>16</v>
      </c>
      <c r="BK413" s="204">
        <f>IF(DAY(J413)&lt;=15,J413-DAY(J413)+1,J413-DAY(J413)+16)</f>
        <v>1</v>
      </c>
      <c r="BL413" s="204">
        <f>IF(DAY(BK413)=1,BK413+15,BU413)</f>
        <v>16</v>
      </c>
      <c r="BM413" s="205"/>
      <c r="BN413" s="206">
        <f>IF(CD413&gt;=16,CB413,IF(J414="現在",$AG$6-CD413+15,J414-CD413+15))</f>
        <v>15</v>
      </c>
      <c r="BO413" s="207">
        <f>IF(DAY(BN413)=15,BN413-DAY(BN413),BN413-DAY(BN413)+15)</f>
        <v>0</v>
      </c>
      <c r="BP413" s="205"/>
      <c r="BQ413" s="205"/>
      <c r="BR413" s="161">
        <f>YEAR(J413)</f>
        <v>1900</v>
      </c>
      <c r="BS413" s="161">
        <f>MONTH(J413)+1</f>
        <v>2</v>
      </c>
      <c r="BT413" s="208" t="str">
        <f>CONCATENATE(BR413,"/",BS413,"/",1)</f>
        <v>1900/2/1</v>
      </c>
      <c r="BU413" s="208">
        <f t="shared" ref="BU413" si="540">BT413+1-1</f>
        <v>32</v>
      </c>
      <c r="BV413" s="208">
        <f>BT413-1</f>
        <v>31</v>
      </c>
      <c r="BW413" s="161">
        <f t="shared" ref="BW413" si="541">DAY(BV413)</f>
        <v>31</v>
      </c>
      <c r="BX413" s="161">
        <f>DAY(J413)</f>
        <v>0</v>
      </c>
      <c r="BY413" s="161">
        <f>YEAR(BI413)</f>
        <v>1900</v>
      </c>
      <c r="BZ413" s="161">
        <f>IF(MONTH(BI413)=12,MONTH(BI413)-12+1,MONTH(BI413)+1)</f>
        <v>2</v>
      </c>
      <c r="CA413" s="208" t="str">
        <f>IF(BZ413=1,CONCATENATE(BY413+1,"/",BZ413,"/",1),CONCATENATE(BY413,"/",BZ413,"/",1))</f>
        <v>1900/2/1</v>
      </c>
      <c r="CB413" s="208">
        <f t="shared" ref="CB413" si="542">CA413-1</f>
        <v>31</v>
      </c>
      <c r="CC413" s="161">
        <f t="shared" ref="CC413" si="543">DAY(CB413)</f>
        <v>31</v>
      </c>
      <c r="CD413" s="161">
        <f>DAY(BI413)</f>
        <v>0</v>
      </c>
      <c r="CF413" s="161">
        <v>7504</v>
      </c>
      <c r="CG413" s="161">
        <v>7504</v>
      </c>
      <c r="CH413" s="161" t="s">
        <v>558</v>
      </c>
      <c r="CI413" s="161">
        <v>7504</v>
      </c>
    </row>
    <row r="414" spans="1:87" ht="12.75" customHeight="1">
      <c r="A414" s="415"/>
      <c r="B414" s="381"/>
      <c r="C414" s="382"/>
      <c r="D414" s="382"/>
      <c r="E414" s="382"/>
      <c r="F414" s="382"/>
      <c r="G414" s="383"/>
      <c r="H414" s="209" t="s">
        <v>25</v>
      </c>
      <c r="I414" s="209"/>
      <c r="J414" s="302"/>
      <c r="K414" s="385"/>
      <c r="L414" s="387"/>
      <c r="M414" s="385"/>
      <c r="N414" s="300"/>
      <c r="O414" s="240"/>
      <c r="P414" s="240"/>
      <c r="Q414" s="240"/>
      <c r="R414" s="240"/>
      <c r="S414" s="240"/>
      <c r="T414" s="240"/>
      <c r="U414" s="240"/>
      <c r="V414" s="240"/>
      <c r="W414" s="240"/>
      <c r="X414" s="240"/>
      <c r="Y414" s="240"/>
      <c r="Z414" s="240"/>
      <c r="AA414" s="240"/>
      <c r="AB414" s="240"/>
      <c r="AC414" s="301"/>
      <c r="AE414" s="192"/>
      <c r="AF414" s="414"/>
      <c r="AG414" s="389"/>
      <c r="AH414" s="159"/>
      <c r="AI414" s="159"/>
      <c r="AJ414" s="303"/>
      <c r="AK414" s="303"/>
      <c r="AL414" s="304"/>
      <c r="AM414" s="196"/>
      <c r="AN414" s="197"/>
      <c r="AO414" s="198"/>
      <c r="AP414" s="303"/>
      <c r="AQ414" s="303"/>
      <c r="AR414" s="304"/>
      <c r="AS414" s="196"/>
      <c r="AT414" s="197"/>
      <c r="AU414" s="198"/>
      <c r="AV414" s="303"/>
      <c r="AW414" s="303"/>
      <c r="AX414" s="304"/>
      <c r="AY414" s="196"/>
      <c r="AZ414" s="197"/>
      <c r="BA414" s="197"/>
      <c r="BB414" s="303"/>
      <c r="BC414" s="303"/>
      <c r="BD414" s="304"/>
      <c r="BE414" s="196"/>
      <c r="BF414" s="197"/>
      <c r="BG414" s="198"/>
      <c r="BH414" s="197"/>
      <c r="BI414" s="191"/>
      <c r="BJ414" s="197"/>
      <c r="BK414" s="204"/>
      <c r="BL414" s="204"/>
      <c r="BM414" s="205"/>
      <c r="BN414" s="207"/>
      <c r="BO414" s="207"/>
      <c r="BP414" s="205"/>
      <c r="BQ414" s="205"/>
      <c r="BT414" s="208"/>
      <c r="BU414" s="208"/>
      <c r="BV414" s="208"/>
      <c r="CA414" s="208"/>
      <c r="CB414" s="208"/>
      <c r="CF414" s="161">
        <v>7505</v>
      </c>
      <c r="CG414" s="161">
        <v>7505</v>
      </c>
      <c r="CH414" s="161" t="s">
        <v>559</v>
      </c>
      <c r="CI414" s="161">
        <v>7505</v>
      </c>
    </row>
    <row r="415" spans="1:87" ht="12.75" customHeight="1">
      <c r="A415" s="397"/>
      <c r="B415" s="378"/>
      <c r="C415" s="379"/>
      <c r="D415" s="379"/>
      <c r="E415" s="379"/>
      <c r="F415" s="379"/>
      <c r="G415" s="380"/>
      <c r="H415" s="212" t="s">
        <v>24</v>
      </c>
      <c r="I415" s="212"/>
      <c r="J415" s="299"/>
      <c r="K415" s="384" t="str">
        <f>IF($J415&lt;&gt;"",IF($AF415="0-",AP415,IF($AF415="+0",AV415,IF($AF415="+-",BB415,AJ415))),"")</f>
        <v/>
      </c>
      <c r="L415" s="386" t="str">
        <f>IF($J415&lt;&gt;"",IF($AF415="0-",AQ415,IF($AF415="+0",AW415,IF($AF415="+-",BC415,AK415))),"")</f>
        <v/>
      </c>
      <c r="M415" s="384" t="str">
        <f>IF($J415&lt;&gt;"",IF($AF415="0-",AR415,IF($AF415="+0",AX415,IF($AF415="+-",BD415,AL415))),"")</f>
        <v/>
      </c>
      <c r="N415" s="300"/>
      <c r="O415" s="240"/>
      <c r="P415" s="240"/>
      <c r="Q415" s="240"/>
      <c r="R415" s="240"/>
      <c r="S415" s="240"/>
      <c r="T415" s="240"/>
      <c r="U415" s="240"/>
      <c r="V415" s="240"/>
      <c r="W415" s="240"/>
      <c r="X415" s="240"/>
      <c r="Y415" s="240"/>
      <c r="Z415" s="240"/>
      <c r="AA415" s="240"/>
      <c r="AB415" s="240"/>
      <c r="AC415" s="301"/>
      <c r="AD415" s="191"/>
      <c r="AE415" s="192"/>
      <c r="AF415" s="413"/>
      <c r="AG415" s="388" t="str">
        <f>IF(AF415&lt;&gt;"",VLOOKUP(AF415,$AH$13:$AI$16,2),"")</f>
        <v/>
      </c>
      <c r="AH415" s="159"/>
      <c r="AI415" s="159"/>
      <c r="AJ415" s="199">
        <f>IF(AN415&gt;=12,DATEDIF(BK415,BN415,"y")+1,DATEDIF(BK415,BN415,"y"))</f>
        <v>0</v>
      </c>
      <c r="AK415" s="199">
        <f>IF(AN415&gt;=12,AN415-12,AN415)</f>
        <v>0</v>
      </c>
      <c r="AL415" s="200" t="str">
        <f>IF(AO415&lt;=15,"半",0)</f>
        <v>半</v>
      </c>
      <c r="AM415" s="196">
        <f>DATEDIF(BK415,BN415,"y")</f>
        <v>0</v>
      </c>
      <c r="AN415" s="197">
        <f>IF(AO415&gt;=16,DATEDIF(BK415,BN415,"ym")+1,DATEDIF(BK415,BN415,"ym"))</f>
        <v>0</v>
      </c>
      <c r="AO415" s="198">
        <f>DATEDIF(BK415,BN415,"md")</f>
        <v>14</v>
      </c>
      <c r="AP415" s="199" t="e">
        <f>IF(AT415&gt;=12,DATEDIF(BK415,BO415,"y")+1,DATEDIF(BK415,BO415,"y"))</f>
        <v>#NUM!</v>
      </c>
      <c r="AQ415" s="199" t="e">
        <f>IF(AT415&gt;=12,AT415-12,AT415)</f>
        <v>#NUM!</v>
      </c>
      <c r="AR415" s="200" t="e">
        <f>IF(AU415&lt;=15,"半",0)</f>
        <v>#NUM!</v>
      </c>
      <c r="AS415" s="196" t="e">
        <f>DATEDIF(BK415,BO415,"y")</f>
        <v>#NUM!</v>
      </c>
      <c r="AT415" s="197" t="e">
        <f>IF(AU415&gt;=16,DATEDIF(BK415,BO415,"ym")+1,DATEDIF(BK415,BO415,"ym"))</f>
        <v>#NUM!</v>
      </c>
      <c r="AU415" s="198" t="e">
        <f>DATEDIF(BK415,BO415,"md")</f>
        <v>#NUM!</v>
      </c>
      <c r="AV415" s="199" t="e">
        <f>IF(AZ415&gt;=12,DATEDIF(BL415,BN415,"y")+1,DATEDIF(BL415,BN415,"y"))</f>
        <v>#NUM!</v>
      </c>
      <c r="AW415" s="199" t="e">
        <f>IF(AZ415&gt;=12,AZ415-12,AZ415)</f>
        <v>#NUM!</v>
      </c>
      <c r="AX415" s="200" t="e">
        <f>IF(BA415&lt;=15,"半",0)</f>
        <v>#NUM!</v>
      </c>
      <c r="AY415" s="196" t="e">
        <f>DATEDIF(BL415,BN415,"y")</f>
        <v>#NUM!</v>
      </c>
      <c r="AZ415" s="197" t="e">
        <f>IF(BA415&gt;=16,DATEDIF(BL415,BN415,"ym")+1,DATEDIF(BL415,BN415,"ym"))</f>
        <v>#NUM!</v>
      </c>
      <c r="BA415" s="197" t="e">
        <f>DATEDIF(BL415,BN415,"md")</f>
        <v>#NUM!</v>
      </c>
      <c r="BB415" s="199" t="e">
        <f>IF(BF415&gt;=12,DATEDIF(BL415,BO415,"y")+1,DATEDIF(BL415,BO415,"y"))</f>
        <v>#NUM!</v>
      </c>
      <c r="BC415" s="199" t="e">
        <f>IF(BF415&gt;=12,BF415-12,BF415)</f>
        <v>#NUM!</v>
      </c>
      <c r="BD415" s="200" t="e">
        <f>IF(BG415&lt;=15,"半",0)</f>
        <v>#NUM!</v>
      </c>
      <c r="BE415" s="196" t="e">
        <f>DATEDIF(BL415,BO415,"y")</f>
        <v>#NUM!</v>
      </c>
      <c r="BF415" s="197" t="e">
        <f>IF(BG415&gt;=16,DATEDIF(BL415,BO415,"ym")+1,DATEDIF(BL415,BO415,"ym"))</f>
        <v>#NUM!</v>
      </c>
      <c r="BG415" s="198" t="e">
        <f>DATEDIF(BL415,BO415,"md")</f>
        <v>#NUM!</v>
      </c>
      <c r="BH415" s="197"/>
      <c r="BI415" s="191">
        <f>IF(J416="現在",$AG$6,J416)</f>
        <v>0</v>
      </c>
      <c r="BJ415" s="197">
        <v>17</v>
      </c>
      <c r="BK415" s="204">
        <f>IF(DAY(J415)&lt;=15,J415-DAY(J415)+1,J415-DAY(J415)+16)</f>
        <v>1</v>
      </c>
      <c r="BL415" s="204">
        <f>IF(DAY(BK415)=1,BK415+15,BU415)</f>
        <v>16</v>
      </c>
      <c r="BM415" s="205"/>
      <c r="BN415" s="206">
        <f>IF(CD415&gt;=16,CB415,IF(J416="現在",$AG$6-CD415+15,J416-CD415+15))</f>
        <v>15</v>
      </c>
      <c r="BO415" s="207">
        <f>IF(DAY(BN415)=15,BN415-DAY(BN415),BN415-DAY(BN415)+15)</f>
        <v>0</v>
      </c>
      <c r="BP415" s="205"/>
      <c r="BQ415" s="205"/>
      <c r="BR415" s="161">
        <f>YEAR(J415)</f>
        <v>1900</v>
      </c>
      <c r="BS415" s="161">
        <f>MONTH(J415)+1</f>
        <v>2</v>
      </c>
      <c r="BT415" s="208" t="str">
        <f>CONCATENATE(BR415,"/",BS415,"/",1)</f>
        <v>1900/2/1</v>
      </c>
      <c r="BU415" s="208">
        <f t="shared" ref="BU415" si="544">BT415+1-1</f>
        <v>32</v>
      </c>
      <c r="BV415" s="208">
        <f>BT415-1</f>
        <v>31</v>
      </c>
      <c r="BW415" s="161">
        <f t="shared" ref="BW415" si="545">DAY(BV415)</f>
        <v>31</v>
      </c>
      <c r="BX415" s="161">
        <f>DAY(J415)</f>
        <v>0</v>
      </c>
      <c r="BY415" s="161">
        <f>YEAR(BI415)</f>
        <v>1900</v>
      </c>
      <c r="BZ415" s="161">
        <f>IF(MONTH(BI415)=12,MONTH(BI415)-12+1,MONTH(BI415)+1)</f>
        <v>2</v>
      </c>
      <c r="CA415" s="208" t="str">
        <f>IF(BZ415=1,CONCATENATE(BY415+1,"/",BZ415,"/",1),CONCATENATE(BY415,"/",BZ415,"/",1))</f>
        <v>1900/2/1</v>
      </c>
      <c r="CB415" s="208">
        <f t="shared" ref="CB415" si="546">CA415-1</f>
        <v>31</v>
      </c>
      <c r="CC415" s="161">
        <f t="shared" ref="CC415" si="547">DAY(CB415)</f>
        <v>31</v>
      </c>
      <c r="CD415" s="161">
        <f>DAY(BI415)</f>
        <v>0</v>
      </c>
      <c r="CF415" s="161">
        <v>7521</v>
      </c>
      <c r="CG415" s="161">
        <v>7521</v>
      </c>
      <c r="CH415" s="161" t="s">
        <v>560</v>
      </c>
      <c r="CI415" s="161">
        <v>7521</v>
      </c>
    </row>
    <row r="416" spans="1:87" ht="12.75" customHeight="1">
      <c r="A416" s="415"/>
      <c r="B416" s="381"/>
      <c r="C416" s="382"/>
      <c r="D416" s="382"/>
      <c r="E416" s="382"/>
      <c r="F416" s="382"/>
      <c r="G416" s="383"/>
      <c r="H416" s="209" t="s">
        <v>25</v>
      </c>
      <c r="I416" s="209"/>
      <c r="J416" s="302"/>
      <c r="K416" s="385"/>
      <c r="L416" s="387"/>
      <c r="M416" s="385"/>
      <c r="N416" s="300"/>
      <c r="O416" s="240"/>
      <c r="P416" s="240"/>
      <c r="Q416" s="240"/>
      <c r="R416" s="240"/>
      <c r="S416" s="240"/>
      <c r="T416" s="240"/>
      <c r="U416" s="240"/>
      <c r="V416" s="240"/>
      <c r="W416" s="240"/>
      <c r="X416" s="240"/>
      <c r="Y416" s="240"/>
      <c r="Z416" s="240"/>
      <c r="AA416" s="240"/>
      <c r="AB416" s="240"/>
      <c r="AC416" s="301"/>
      <c r="AD416" s="191"/>
      <c r="AE416" s="192"/>
      <c r="AF416" s="414"/>
      <c r="AG416" s="389"/>
      <c r="AH416" s="159"/>
      <c r="AI416" s="159"/>
      <c r="AJ416" s="303"/>
      <c r="AK416" s="303"/>
      <c r="AL416" s="304"/>
      <c r="AM416" s="196"/>
      <c r="AN416" s="197"/>
      <c r="AO416" s="198"/>
      <c r="AP416" s="303"/>
      <c r="AQ416" s="303"/>
      <c r="AR416" s="304"/>
      <c r="AS416" s="196"/>
      <c r="AT416" s="197"/>
      <c r="AU416" s="198"/>
      <c r="AV416" s="303"/>
      <c r="AW416" s="303"/>
      <c r="AX416" s="304"/>
      <c r="AY416" s="196"/>
      <c r="AZ416" s="197"/>
      <c r="BA416" s="197"/>
      <c r="BB416" s="303"/>
      <c r="BC416" s="303"/>
      <c r="BD416" s="304"/>
      <c r="BE416" s="196"/>
      <c r="BF416" s="197"/>
      <c r="BG416" s="198"/>
      <c r="BH416" s="197"/>
      <c r="BI416" s="191"/>
      <c r="BJ416" s="197"/>
      <c r="BK416" s="204"/>
      <c r="BL416" s="204"/>
      <c r="BM416" s="205"/>
      <c r="BN416" s="207"/>
      <c r="BO416" s="207"/>
      <c r="BP416" s="205"/>
      <c r="BQ416" s="205"/>
      <c r="BT416" s="208"/>
      <c r="BU416" s="208"/>
      <c r="BV416" s="208"/>
      <c r="CA416" s="208"/>
      <c r="CB416" s="208"/>
      <c r="CF416" s="161">
        <v>7522</v>
      </c>
      <c r="CG416" s="161">
        <v>7522</v>
      </c>
      <c r="CH416" s="161" t="s">
        <v>561</v>
      </c>
      <c r="CI416" s="161">
        <v>7522</v>
      </c>
    </row>
    <row r="417" spans="1:87" ht="12.75" customHeight="1">
      <c r="A417" s="397"/>
      <c r="B417" s="378"/>
      <c r="C417" s="379"/>
      <c r="D417" s="379"/>
      <c r="E417" s="379"/>
      <c r="F417" s="379"/>
      <c r="G417" s="380"/>
      <c r="H417" s="212" t="s">
        <v>24</v>
      </c>
      <c r="I417" s="212"/>
      <c r="J417" s="299"/>
      <c r="K417" s="384" t="str">
        <f>IF($J417&lt;&gt;"",IF($AF417="0-",AP417,IF($AF417="+0",AV417,IF($AF417="+-",BB417,AJ417))),"")</f>
        <v/>
      </c>
      <c r="L417" s="386" t="str">
        <f>IF($J417&lt;&gt;"",IF($AF417="0-",AQ417,IF($AF417="+0",AW417,IF($AF417="+-",BC417,AK417))),"")</f>
        <v/>
      </c>
      <c r="M417" s="384" t="str">
        <f>IF($J417&lt;&gt;"",IF($AF417="0-",AR417,IF($AF417="+0",AX417,IF($AF417="+-",BD417,AL417))),"")</f>
        <v/>
      </c>
      <c r="N417" s="300"/>
      <c r="O417" s="240"/>
      <c r="P417" s="240"/>
      <c r="Q417" s="240"/>
      <c r="R417" s="240"/>
      <c r="S417" s="240"/>
      <c r="T417" s="240"/>
      <c r="U417" s="240"/>
      <c r="V417" s="240"/>
      <c r="W417" s="240"/>
      <c r="X417" s="240"/>
      <c r="Y417" s="240"/>
      <c r="Z417" s="240"/>
      <c r="AA417" s="240"/>
      <c r="AB417" s="240"/>
      <c r="AC417" s="301"/>
      <c r="AD417" s="191"/>
      <c r="AE417" s="192"/>
      <c r="AF417" s="413"/>
      <c r="AG417" s="388" t="str">
        <f>IF(AF417&lt;&gt;"",VLOOKUP(AF417,$AH$13:$AI$16,2),"")</f>
        <v/>
      </c>
      <c r="AH417" s="159"/>
      <c r="AI417" s="159"/>
      <c r="AJ417" s="199">
        <f>IF(AN417&gt;=12,DATEDIF(BK417,BN417,"y")+1,DATEDIF(BK417,BN417,"y"))</f>
        <v>0</v>
      </c>
      <c r="AK417" s="199">
        <f>IF(AN417&gt;=12,AN417-12,AN417)</f>
        <v>0</v>
      </c>
      <c r="AL417" s="200" t="str">
        <f>IF(AO417&lt;=15,"半",0)</f>
        <v>半</v>
      </c>
      <c r="AM417" s="196">
        <f>DATEDIF(BK417,BN417,"y")</f>
        <v>0</v>
      </c>
      <c r="AN417" s="197">
        <f>IF(AO417&gt;=16,DATEDIF(BK417,BN417,"ym")+1,DATEDIF(BK417,BN417,"ym"))</f>
        <v>0</v>
      </c>
      <c r="AO417" s="198">
        <f>DATEDIF(BK417,BN417,"md")</f>
        <v>14</v>
      </c>
      <c r="AP417" s="199" t="e">
        <f>IF(AT417&gt;=12,DATEDIF(BK417,BO417,"y")+1,DATEDIF(BK417,BO417,"y"))</f>
        <v>#NUM!</v>
      </c>
      <c r="AQ417" s="199" t="e">
        <f>IF(AT417&gt;=12,AT417-12,AT417)</f>
        <v>#NUM!</v>
      </c>
      <c r="AR417" s="200" t="e">
        <f>IF(AU417&lt;=15,"半",0)</f>
        <v>#NUM!</v>
      </c>
      <c r="AS417" s="196" t="e">
        <f>DATEDIF(BK417,BO417,"y")</f>
        <v>#NUM!</v>
      </c>
      <c r="AT417" s="197" t="e">
        <f>IF(AU417&gt;=16,DATEDIF(BK417,BO417,"ym")+1,DATEDIF(BK417,BO417,"ym"))</f>
        <v>#NUM!</v>
      </c>
      <c r="AU417" s="198" t="e">
        <f>DATEDIF(BK417,BO417,"md")</f>
        <v>#NUM!</v>
      </c>
      <c r="AV417" s="199" t="e">
        <f>IF(AZ417&gt;=12,DATEDIF(BL417,BN417,"y")+1,DATEDIF(BL417,BN417,"y"))</f>
        <v>#NUM!</v>
      </c>
      <c r="AW417" s="199" t="e">
        <f>IF(AZ417&gt;=12,AZ417-12,AZ417)</f>
        <v>#NUM!</v>
      </c>
      <c r="AX417" s="200" t="e">
        <f>IF(BA417&lt;=15,"半",0)</f>
        <v>#NUM!</v>
      </c>
      <c r="AY417" s="196" t="e">
        <f>DATEDIF(BL417,BN417,"y")</f>
        <v>#NUM!</v>
      </c>
      <c r="AZ417" s="197" t="e">
        <f>IF(BA417&gt;=16,DATEDIF(BL417,BN417,"ym")+1,DATEDIF(BL417,BN417,"ym"))</f>
        <v>#NUM!</v>
      </c>
      <c r="BA417" s="197" t="e">
        <f>DATEDIF(BL417,BN417,"md")</f>
        <v>#NUM!</v>
      </c>
      <c r="BB417" s="199" t="e">
        <f>IF(BF417&gt;=12,DATEDIF(BL417,BO417,"y")+1,DATEDIF(BL417,BO417,"y"))</f>
        <v>#NUM!</v>
      </c>
      <c r="BC417" s="199" t="e">
        <f>IF(BF417&gt;=12,BF417-12,BF417)</f>
        <v>#NUM!</v>
      </c>
      <c r="BD417" s="200" t="e">
        <f>IF(BG417&lt;=15,"半",0)</f>
        <v>#NUM!</v>
      </c>
      <c r="BE417" s="196" t="e">
        <f>DATEDIF(BL417,BO417,"y")</f>
        <v>#NUM!</v>
      </c>
      <c r="BF417" s="197" t="e">
        <f>IF(BG417&gt;=16,DATEDIF(BL417,BO417,"ym")+1,DATEDIF(BL417,BO417,"ym"))</f>
        <v>#NUM!</v>
      </c>
      <c r="BG417" s="198" t="e">
        <f>DATEDIF(BL417,BO417,"md")</f>
        <v>#NUM!</v>
      </c>
      <c r="BH417" s="197"/>
      <c r="BI417" s="191">
        <f>IF(J418="現在",$AG$6,J418)</f>
        <v>0</v>
      </c>
      <c r="BJ417" s="197">
        <v>18</v>
      </c>
      <c r="BK417" s="204">
        <f>IF(DAY(J417)&lt;=15,J417-DAY(J417)+1,J417-DAY(J417)+16)</f>
        <v>1</v>
      </c>
      <c r="BL417" s="204">
        <f>IF(DAY(BK417)=1,BK417+15,BU417)</f>
        <v>16</v>
      </c>
      <c r="BM417" s="205"/>
      <c r="BN417" s="206">
        <f>IF(CD417&gt;=16,CB417,IF(J418="現在",$AG$6-CD417+15,J418-CD417+15))</f>
        <v>15</v>
      </c>
      <c r="BO417" s="207">
        <f>IF(DAY(BN417)=15,BN417-DAY(BN417),BN417-DAY(BN417)+15)</f>
        <v>0</v>
      </c>
      <c r="BP417" s="205"/>
      <c r="BQ417" s="205"/>
      <c r="BR417" s="161">
        <f>YEAR(J417)</f>
        <v>1900</v>
      </c>
      <c r="BS417" s="161">
        <f>MONTH(J417)+1</f>
        <v>2</v>
      </c>
      <c r="BT417" s="208" t="str">
        <f>CONCATENATE(BR417,"/",BS417,"/",1)</f>
        <v>1900/2/1</v>
      </c>
      <c r="BU417" s="208">
        <f t="shared" ref="BU417" si="548">BT417+1-1</f>
        <v>32</v>
      </c>
      <c r="BV417" s="208">
        <f>BT417-1</f>
        <v>31</v>
      </c>
      <c r="BW417" s="161">
        <f t="shared" ref="BW417" si="549">DAY(BV417)</f>
        <v>31</v>
      </c>
      <c r="BX417" s="161">
        <f>DAY(J417)</f>
        <v>0</v>
      </c>
      <c r="BY417" s="161">
        <f>YEAR(BI417)</f>
        <v>1900</v>
      </c>
      <c r="BZ417" s="161">
        <f>IF(MONTH(BI417)=12,MONTH(BI417)-12+1,MONTH(BI417)+1)</f>
        <v>2</v>
      </c>
      <c r="CA417" s="208" t="str">
        <f>IF(BZ417=1,CONCATENATE(BY417+1,"/",BZ417,"/",1),CONCATENATE(BY417,"/",BZ417,"/",1))</f>
        <v>1900/2/1</v>
      </c>
      <c r="CB417" s="208">
        <f t="shared" ref="CB417" si="550">CA417-1</f>
        <v>31</v>
      </c>
      <c r="CC417" s="161">
        <f t="shared" ref="CC417" si="551">DAY(CB417)</f>
        <v>31</v>
      </c>
      <c r="CD417" s="161">
        <f>DAY(BI417)</f>
        <v>0</v>
      </c>
      <c r="CF417" s="161">
        <v>7541</v>
      </c>
      <c r="CG417" s="161">
        <v>7541</v>
      </c>
      <c r="CH417" s="161" t="s">
        <v>562</v>
      </c>
      <c r="CI417" s="161">
        <v>7541</v>
      </c>
    </row>
    <row r="418" spans="1:87" ht="12.75" customHeight="1">
      <c r="A418" s="415"/>
      <c r="B418" s="381"/>
      <c r="C418" s="382"/>
      <c r="D418" s="382"/>
      <c r="E418" s="382"/>
      <c r="F418" s="382"/>
      <c r="G418" s="383"/>
      <c r="H418" s="209" t="s">
        <v>25</v>
      </c>
      <c r="I418" s="209"/>
      <c r="J418" s="302"/>
      <c r="K418" s="385"/>
      <c r="L418" s="387"/>
      <c r="M418" s="385"/>
      <c r="N418" s="300"/>
      <c r="O418" s="240"/>
      <c r="P418" s="240"/>
      <c r="Q418" s="240"/>
      <c r="R418" s="240"/>
      <c r="S418" s="240"/>
      <c r="T418" s="240"/>
      <c r="U418" s="240"/>
      <c r="V418" s="240"/>
      <c r="W418" s="240"/>
      <c r="X418" s="240"/>
      <c r="Y418" s="240"/>
      <c r="Z418" s="240"/>
      <c r="AA418" s="240"/>
      <c r="AB418" s="240"/>
      <c r="AC418" s="301"/>
      <c r="AD418" s="191"/>
      <c r="AE418" s="192"/>
      <c r="AF418" s="414"/>
      <c r="AG418" s="389"/>
      <c r="AH418" s="159"/>
      <c r="AI418" s="159"/>
      <c r="AJ418" s="303"/>
      <c r="AK418" s="303"/>
      <c r="AL418" s="304"/>
      <c r="AM418" s="196"/>
      <c r="AN418" s="197"/>
      <c r="AO418" s="198"/>
      <c r="AP418" s="303"/>
      <c r="AQ418" s="303"/>
      <c r="AR418" s="304"/>
      <c r="AS418" s="196"/>
      <c r="AT418" s="197"/>
      <c r="AU418" s="198"/>
      <c r="AV418" s="303"/>
      <c r="AW418" s="303"/>
      <c r="AX418" s="304"/>
      <c r="AY418" s="196"/>
      <c r="AZ418" s="197"/>
      <c r="BA418" s="197"/>
      <c r="BB418" s="303"/>
      <c r="BC418" s="303"/>
      <c r="BD418" s="304"/>
      <c r="BE418" s="196"/>
      <c r="BF418" s="197"/>
      <c r="BG418" s="198"/>
      <c r="BH418" s="197"/>
      <c r="BI418" s="191"/>
      <c r="BJ418" s="197"/>
      <c r="BK418" s="204"/>
      <c r="BL418" s="204"/>
      <c r="BM418" s="205"/>
      <c r="BN418" s="207"/>
      <c r="BO418" s="207"/>
      <c r="BP418" s="205"/>
      <c r="BQ418" s="205"/>
      <c r="BT418" s="208"/>
      <c r="BU418" s="208"/>
      <c r="BV418" s="208"/>
      <c r="CA418" s="208"/>
      <c r="CB418" s="208"/>
      <c r="CF418" s="161">
        <v>7542</v>
      </c>
      <c r="CG418" s="161">
        <v>7542</v>
      </c>
      <c r="CH418" s="161" t="s">
        <v>2061</v>
      </c>
      <c r="CI418" s="161">
        <v>7542</v>
      </c>
    </row>
    <row r="419" spans="1:87" ht="12.75" customHeight="1">
      <c r="A419" s="397"/>
      <c r="B419" s="378"/>
      <c r="C419" s="379"/>
      <c r="D419" s="379"/>
      <c r="E419" s="379"/>
      <c r="F419" s="379"/>
      <c r="G419" s="380"/>
      <c r="H419" s="212" t="s">
        <v>24</v>
      </c>
      <c r="I419" s="212"/>
      <c r="J419" s="299"/>
      <c r="K419" s="384" t="str">
        <f>IF($J419&lt;&gt;"",IF($AF419="0-",AP419,IF($AF419="+0",AV419,IF($AF419="+-",BB419,AJ419))),"")</f>
        <v/>
      </c>
      <c r="L419" s="386" t="str">
        <f>IF($J419&lt;&gt;"",IF($AF419="0-",AQ419,IF($AF419="+0",AW419,IF($AF419="+-",BC419,AK419))),"")</f>
        <v/>
      </c>
      <c r="M419" s="384" t="str">
        <f>IF($J419&lt;&gt;"",IF($AF419="0-",AR419,IF($AF419="+0",AX419,IF($AF419="+-",BD419,AL419))),"")</f>
        <v/>
      </c>
      <c r="N419" s="300"/>
      <c r="O419" s="240"/>
      <c r="P419" s="240"/>
      <c r="Q419" s="240"/>
      <c r="R419" s="240"/>
      <c r="S419" s="240"/>
      <c r="T419" s="240"/>
      <c r="U419" s="240"/>
      <c r="V419" s="240"/>
      <c r="W419" s="240"/>
      <c r="X419" s="240"/>
      <c r="Y419" s="240"/>
      <c r="Z419" s="240"/>
      <c r="AA419" s="240"/>
      <c r="AB419" s="240"/>
      <c r="AC419" s="301"/>
      <c r="AD419" s="191"/>
      <c r="AE419" s="192"/>
      <c r="AF419" s="413"/>
      <c r="AG419" s="388" t="str">
        <f>IF(AF419&lt;&gt;"",VLOOKUP(AF419,$AH$13:$AI$16,2),"")</f>
        <v/>
      </c>
      <c r="AH419" s="159"/>
      <c r="AI419" s="159"/>
      <c r="AJ419" s="199">
        <f>IF(AN419&gt;=12,DATEDIF(BK419,BN419,"y")+1,DATEDIF(BK419,BN419,"y"))</f>
        <v>0</v>
      </c>
      <c r="AK419" s="199">
        <f>IF(AN419&gt;=12,AN419-12,AN419)</f>
        <v>0</v>
      </c>
      <c r="AL419" s="200" t="str">
        <f>IF(AO419&lt;=15,"半",0)</f>
        <v>半</v>
      </c>
      <c r="AM419" s="196">
        <f>DATEDIF(BK419,BN419,"y")</f>
        <v>0</v>
      </c>
      <c r="AN419" s="197">
        <f>IF(AO419&gt;=16,DATEDIF(BK419,BN419,"ym")+1,DATEDIF(BK419,BN419,"ym"))</f>
        <v>0</v>
      </c>
      <c r="AO419" s="198">
        <f>DATEDIF(BK419,BN419,"md")</f>
        <v>14</v>
      </c>
      <c r="AP419" s="199" t="e">
        <f>IF(AT419&gt;=12,DATEDIF(BK419,BO419,"y")+1,DATEDIF(BK419,BO419,"y"))</f>
        <v>#NUM!</v>
      </c>
      <c r="AQ419" s="199" t="e">
        <f>IF(AT419&gt;=12,AT419-12,AT419)</f>
        <v>#NUM!</v>
      </c>
      <c r="AR419" s="200" t="e">
        <f>IF(AU419&lt;=15,"半",0)</f>
        <v>#NUM!</v>
      </c>
      <c r="AS419" s="196" t="e">
        <f>DATEDIF(BK419,BO419,"y")</f>
        <v>#NUM!</v>
      </c>
      <c r="AT419" s="197" t="e">
        <f>IF(AU419&gt;=16,DATEDIF(BK419,BO419,"ym")+1,DATEDIF(BK419,BO419,"ym"))</f>
        <v>#NUM!</v>
      </c>
      <c r="AU419" s="198" t="e">
        <f>DATEDIF(BK419,BO419,"md")</f>
        <v>#NUM!</v>
      </c>
      <c r="AV419" s="199" t="e">
        <f>IF(AZ419&gt;=12,DATEDIF(BL419,BN419,"y")+1,DATEDIF(BL419,BN419,"y"))</f>
        <v>#NUM!</v>
      </c>
      <c r="AW419" s="199" t="e">
        <f>IF(AZ419&gt;=12,AZ419-12,AZ419)</f>
        <v>#NUM!</v>
      </c>
      <c r="AX419" s="200" t="e">
        <f>IF(BA419&lt;=15,"半",0)</f>
        <v>#NUM!</v>
      </c>
      <c r="AY419" s="196" t="e">
        <f>DATEDIF(BL419,BN419,"y")</f>
        <v>#NUM!</v>
      </c>
      <c r="AZ419" s="197" t="e">
        <f>IF(BA419&gt;=16,DATEDIF(BL419,BN419,"ym")+1,DATEDIF(BL419,BN419,"ym"))</f>
        <v>#NUM!</v>
      </c>
      <c r="BA419" s="197" t="e">
        <f>DATEDIF(BL419,BN419,"md")</f>
        <v>#NUM!</v>
      </c>
      <c r="BB419" s="199" t="e">
        <f>IF(BF419&gt;=12,DATEDIF(BL419,BO419,"y")+1,DATEDIF(BL419,BO419,"y"))</f>
        <v>#NUM!</v>
      </c>
      <c r="BC419" s="199" t="e">
        <f>IF(BF419&gt;=12,BF419-12,BF419)</f>
        <v>#NUM!</v>
      </c>
      <c r="BD419" s="200" t="e">
        <f>IF(BG419&lt;=15,"半",0)</f>
        <v>#NUM!</v>
      </c>
      <c r="BE419" s="196" t="e">
        <f>DATEDIF(BL419,BO419,"y")</f>
        <v>#NUM!</v>
      </c>
      <c r="BF419" s="197" t="e">
        <f>IF(BG419&gt;=16,DATEDIF(BL419,BO419,"ym")+1,DATEDIF(BL419,BO419,"ym"))</f>
        <v>#NUM!</v>
      </c>
      <c r="BG419" s="198" t="e">
        <f>DATEDIF(BL419,BO419,"md")</f>
        <v>#NUM!</v>
      </c>
      <c r="BH419" s="197"/>
      <c r="BI419" s="191">
        <f>IF(J420="現在",$AG$6,J420)</f>
        <v>0</v>
      </c>
      <c r="BJ419" s="197">
        <v>19</v>
      </c>
      <c r="BK419" s="204">
        <f>IF(DAY(J419)&lt;=15,J419-DAY(J419)+1,J419-DAY(J419)+16)</f>
        <v>1</v>
      </c>
      <c r="BL419" s="204">
        <f>IF(DAY(BK419)=1,BK419+15,BU419)</f>
        <v>16</v>
      </c>
      <c r="BM419" s="205"/>
      <c r="BN419" s="206">
        <f>IF(CD419&gt;=16,CB419,IF(J420="現在",$AG$6-CD419+15,J420-CD419+15))</f>
        <v>15</v>
      </c>
      <c r="BO419" s="207">
        <f>IF(DAY(BN419)=15,BN419-DAY(BN419),BN419-DAY(BN419)+15)</f>
        <v>0</v>
      </c>
      <c r="BP419" s="205"/>
      <c r="BQ419" s="205"/>
      <c r="BR419" s="161">
        <f>YEAR(J419)</f>
        <v>1900</v>
      </c>
      <c r="BS419" s="161">
        <f>MONTH(J419)+1</f>
        <v>2</v>
      </c>
      <c r="BT419" s="208" t="str">
        <f>CONCATENATE(BR419,"/",BS419,"/",1)</f>
        <v>1900/2/1</v>
      </c>
      <c r="BU419" s="208">
        <f t="shared" ref="BU419" si="552">BT419+1-1</f>
        <v>32</v>
      </c>
      <c r="BV419" s="208">
        <f>BT419-1</f>
        <v>31</v>
      </c>
      <c r="BW419" s="161">
        <f t="shared" ref="BW419" si="553">DAY(BV419)</f>
        <v>31</v>
      </c>
      <c r="BX419" s="161">
        <f>DAY(J419)</f>
        <v>0</v>
      </c>
      <c r="BY419" s="161">
        <f>YEAR(BI419)</f>
        <v>1900</v>
      </c>
      <c r="BZ419" s="161">
        <f>IF(MONTH(BI419)=12,MONTH(BI419)-12+1,MONTH(BI419)+1)</f>
        <v>2</v>
      </c>
      <c r="CA419" s="208" t="str">
        <f>IF(BZ419=1,CONCATENATE(BY419+1,"/",BZ419,"/",1),CONCATENATE(BY419,"/",BZ419,"/",1))</f>
        <v>1900/2/1</v>
      </c>
      <c r="CB419" s="208">
        <f t="shared" ref="CB419" si="554">CA419-1</f>
        <v>31</v>
      </c>
      <c r="CC419" s="161">
        <f t="shared" ref="CC419" si="555">DAY(CB419)</f>
        <v>31</v>
      </c>
      <c r="CD419" s="161">
        <f>DAY(BI419)</f>
        <v>0</v>
      </c>
      <c r="CF419" s="161">
        <v>7543</v>
      </c>
      <c r="CG419" s="161">
        <v>7543</v>
      </c>
      <c r="CH419" s="161" t="s">
        <v>563</v>
      </c>
      <c r="CI419" s="161">
        <v>7543</v>
      </c>
    </row>
    <row r="420" spans="1:87" ht="12.75" customHeight="1">
      <c r="A420" s="415"/>
      <c r="B420" s="381"/>
      <c r="C420" s="382"/>
      <c r="D420" s="382"/>
      <c r="E420" s="382"/>
      <c r="F420" s="382"/>
      <c r="G420" s="383"/>
      <c r="H420" s="209" t="s">
        <v>25</v>
      </c>
      <c r="I420" s="209"/>
      <c r="J420" s="302"/>
      <c r="K420" s="385"/>
      <c r="L420" s="387"/>
      <c r="M420" s="385"/>
      <c r="N420" s="300"/>
      <c r="O420" s="240"/>
      <c r="P420" s="240"/>
      <c r="Q420" s="240"/>
      <c r="R420" s="240"/>
      <c r="S420" s="240"/>
      <c r="T420" s="240"/>
      <c r="U420" s="240"/>
      <c r="V420" s="240"/>
      <c r="W420" s="240"/>
      <c r="X420" s="240"/>
      <c r="Y420" s="240"/>
      <c r="Z420" s="240"/>
      <c r="AA420" s="240"/>
      <c r="AB420" s="240"/>
      <c r="AC420" s="301"/>
      <c r="AE420" s="192"/>
      <c r="AF420" s="414"/>
      <c r="AG420" s="389"/>
      <c r="AH420" s="159"/>
      <c r="AI420" s="159"/>
      <c r="AJ420" s="303"/>
      <c r="AK420" s="303"/>
      <c r="AL420" s="304"/>
      <c r="AM420" s="196"/>
      <c r="AN420" s="197"/>
      <c r="AO420" s="198"/>
      <c r="AP420" s="303"/>
      <c r="AQ420" s="303"/>
      <c r="AR420" s="304"/>
      <c r="AS420" s="196"/>
      <c r="AT420" s="197"/>
      <c r="AU420" s="198"/>
      <c r="AV420" s="303"/>
      <c r="AW420" s="303"/>
      <c r="AX420" s="304"/>
      <c r="AY420" s="196"/>
      <c r="AZ420" s="197"/>
      <c r="BA420" s="197"/>
      <c r="BB420" s="303"/>
      <c r="BC420" s="303"/>
      <c r="BD420" s="304"/>
      <c r="BE420" s="196"/>
      <c r="BF420" s="197"/>
      <c r="BG420" s="198"/>
      <c r="BH420" s="197"/>
      <c r="BI420" s="191"/>
      <c r="BJ420" s="197"/>
      <c r="BK420" s="204"/>
      <c r="BL420" s="204"/>
      <c r="BM420" s="205"/>
      <c r="BN420" s="207"/>
      <c r="BO420" s="207"/>
      <c r="BP420" s="205"/>
      <c r="BQ420" s="205"/>
      <c r="BT420" s="208"/>
      <c r="BU420" s="208"/>
      <c r="BV420" s="208"/>
      <c r="CA420" s="208"/>
      <c r="CB420" s="208"/>
      <c r="CF420" s="161">
        <v>7544</v>
      </c>
      <c r="CG420" s="161">
        <v>7544</v>
      </c>
      <c r="CH420" s="161" t="s">
        <v>564</v>
      </c>
      <c r="CI420" s="161">
        <v>7544</v>
      </c>
    </row>
    <row r="421" spans="1:87" ht="12.75" customHeight="1">
      <c r="A421" s="397"/>
      <c r="B421" s="378"/>
      <c r="C421" s="379"/>
      <c r="D421" s="379"/>
      <c r="E421" s="379"/>
      <c r="F421" s="379"/>
      <c r="G421" s="380"/>
      <c r="H421" s="212" t="s">
        <v>24</v>
      </c>
      <c r="I421" s="212"/>
      <c r="J421" s="299"/>
      <c r="K421" s="384" t="str">
        <f>IF($J421&lt;&gt;"",IF($AF421="0-",AP421,IF($AF421="+0",AV421,IF($AF421="+-",BB421,AJ421))),"")</f>
        <v/>
      </c>
      <c r="L421" s="386" t="str">
        <f>IF($J421&lt;&gt;"",IF($AF421="0-",AQ421,IF($AF421="+0",AW421,IF($AF421="+-",BC421,AK421))),"")</f>
        <v/>
      </c>
      <c r="M421" s="384" t="str">
        <f>IF($J421&lt;&gt;"",IF($AF421="0-",AR421,IF($AF421="+0",AX421,IF($AF421="+-",BD421,AL421))),"")</f>
        <v/>
      </c>
      <c r="N421" s="300"/>
      <c r="O421" s="240"/>
      <c r="P421" s="240"/>
      <c r="Q421" s="240"/>
      <c r="R421" s="240"/>
      <c r="S421" s="240"/>
      <c r="T421" s="240"/>
      <c r="U421" s="240"/>
      <c r="V421" s="240"/>
      <c r="W421" s="240"/>
      <c r="X421" s="240"/>
      <c r="Y421" s="240"/>
      <c r="Z421" s="240"/>
      <c r="AA421" s="240"/>
      <c r="AB421" s="240"/>
      <c r="AC421" s="301"/>
      <c r="AD421" s="191"/>
      <c r="AE421" s="192"/>
      <c r="AF421" s="413"/>
      <c r="AG421" s="388" t="str">
        <f>IF(AF421&lt;&gt;"",VLOOKUP(AF421,$AH$13:$AI$16,2),"")</f>
        <v/>
      </c>
      <c r="AH421" s="159"/>
      <c r="AI421" s="159"/>
      <c r="AJ421" s="199">
        <f>IF(AN421&gt;=12,DATEDIF(BK421,BN421,"y")+1,DATEDIF(BK421,BN421,"y"))</f>
        <v>0</v>
      </c>
      <c r="AK421" s="199">
        <f>IF(AN421&gt;=12,AN421-12,AN421)</f>
        <v>0</v>
      </c>
      <c r="AL421" s="200" t="str">
        <f>IF(AO421&lt;=15,"半",0)</f>
        <v>半</v>
      </c>
      <c r="AM421" s="196">
        <f>DATEDIF(BK421,BN421,"y")</f>
        <v>0</v>
      </c>
      <c r="AN421" s="197">
        <f>IF(AO421&gt;=16,DATEDIF(BK421,BN421,"ym")+1,DATEDIF(BK421,BN421,"ym"))</f>
        <v>0</v>
      </c>
      <c r="AO421" s="198">
        <f>DATEDIF(BK421,BN421,"md")</f>
        <v>14</v>
      </c>
      <c r="AP421" s="199" t="e">
        <f>IF(AT421&gt;=12,DATEDIF(BK421,BO421,"y")+1,DATEDIF(BK421,BO421,"y"))</f>
        <v>#NUM!</v>
      </c>
      <c r="AQ421" s="199" t="e">
        <f>IF(AT421&gt;=12,AT421-12,AT421)</f>
        <v>#NUM!</v>
      </c>
      <c r="AR421" s="200" t="e">
        <f>IF(AU421&lt;=15,"半",0)</f>
        <v>#NUM!</v>
      </c>
      <c r="AS421" s="196" t="e">
        <f>DATEDIF(BK421,BO421,"y")</f>
        <v>#NUM!</v>
      </c>
      <c r="AT421" s="197" t="e">
        <f>IF(AU421&gt;=16,DATEDIF(BK421,BO421,"ym")+1,DATEDIF(BK421,BO421,"ym"))</f>
        <v>#NUM!</v>
      </c>
      <c r="AU421" s="198" t="e">
        <f>DATEDIF(BK421,BO421,"md")</f>
        <v>#NUM!</v>
      </c>
      <c r="AV421" s="199" t="e">
        <f>IF(AZ421&gt;=12,DATEDIF(BL421,BN421,"y")+1,DATEDIF(BL421,BN421,"y"))</f>
        <v>#NUM!</v>
      </c>
      <c r="AW421" s="199" t="e">
        <f>IF(AZ421&gt;=12,AZ421-12,AZ421)</f>
        <v>#NUM!</v>
      </c>
      <c r="AX421" s="200" t="e">
        <f>IF(BA421&lt;=15,"半",0)</f>
        <v>#NUM!</v>
      </c>
      <c r="AY421" s="196" t="e">
        <f>DATEDIF(BL421,BN421,"y")</f>
        <v>#NUM!</v>
      </c>
      <c r="AZ421" s="197" t="e">
        <f>IF(BA421&gt;=16,DATEDIF(BL421,BN421,"ym")+1,DATEDIF(BL421,BN421,"ym"))</f>
        <v>#NUM!</v>
      </c>
      <c r="BA421" s="197" t="e">
        <f>DATEDIF(BL421,BN421,"md")</f>
        <v>#NUM!</v>
      </c>
      <c r="BB421" s="199" t="e">
        <f>IF(BF421&gt;=12,DATEDIF(BL421,BO421,"y")+1,DATEDIF(BL421,BO421,"y"))</f>
        <v>#NUM!</v>
      </c>
      <c r="BC421" s="199" t="e">
        <f>IF(BF421&gt;=12,BF421-12,BF421)</f>
        <v>#NUM!</v>
      </c>
      <c r="BD421" s="200" t="e">
        <f>IF(BG421&lt;=15,"半",0)</f>
        <v>#NUM!</v>
      </c>
      <c r="BE421" s="196" t="e">
        <f>DATEDIF(BL421,BO421,"y")</f>
        <v>#NUM!</v>
      </c>
      <c r="BF421" s="197" t="e">
        <f>IF(BG421&gt;=16,DATEDIF(BL421,BO421,"ym")+1,DATEDIF(BL421,BO421,"ym"))</f>
        <v>#NUM!</v>
      </c>
      <c r="BG421" s="198" t="e">
        <f>DATEDIF(BL421,BO421,"md")</f>
        <v>#NUM!</v>
      </c>
      <c r="BH421" s="197"/>
      <c r="BI421" s="191">
        <f>IF(J422="現在",$AG$6,J422)</f>
        <v>0</v>
      </c>
      <c r="BJ421" s="197">
        <v>20</v>
      </c>
      <c r="BK421" s="204">
        <f>IF(DAY(J421)&lt;=15,J421-DAY(J421)+1,J421-DAY(J421)+16)</f>
        <v>1</v>
      </c>
      <c r="BL421" s="204">
        <f>IF(DAY(BK421)=1,BK421+15,BU421)</f>
        <v>16</v>
      </c>
      <c r="BM421" s="205"/>
      <c r="BN421" s="206">
        <f>IF(CD421&gt;=16,CB421,IF(J422="現在",$AG$6-CD421+15,J422-CD421+15))</f>
        <v>15</v>
      </c>
      <c r="BO421" s="207">
        <f>IF(DAY(BN421)=15,BN421-DAY(BN421),BN421-DAY(BN421)+15)</f>
        <v>0</v>
      </c>
      <c r="BP421" s="205"/>
      <c r="BQ421" s="205"/>
      <c r="BR421" s="161">
        <f>YEAR(J421)</f>
        <v>1900</v>
      </c>
      <c r="BS421" s="161">
        <f>MONTH(J421)+1</f>
        <v>2</v>
      </c>
      <c r="BT421" s="208" t="str">
        <f>CONCATENATE(BR421,"/",BS421,"/",1)</f>
        <v>1900/2/1</v>
      </c>
      <c r="BU421" s="208">
        <f t="shared" ref="BU421" si="556">BT421+1-1</f>
        <v>32</v>
      </c>
      <c r="BV421" s="208">
        <f>BT421-1</f>
        <v>31</v>
      </c>
      <c r="BW421" s="161">
        <f t="shared" ref="BW421" si="557">DAY(BV421)</f>
        <v>31</v>
      </c>
      <c r="BX421" s="161">
        <f>DAY(J421)</f>
        <v>0</v>
      </c>
      <c r="BY421" s="161">
        <f>YEAR(BI421)</f>
        <v>1900</v>
      </c>
      <c r="BZ421" s="161">
        <f>IF(MONTH(BI421)=12,MONTH(BI421)-12+1,MONTH(BI421)+1)</f>
        <v>2</v>
      </c>
      <c r="CA421" s="208" t="str">
        <f>IF(BZ421=1,CONCATENATE(BY421+1,"/",BZ421,"/",1),CONCATENATE(BY421,"/",BZ421,"/",1))</f>
        <v>1900/2/1</v>
      </c>
      <c r="CB421" s="208">
        <f t="shared" ref="CB421" si="558">CA421-1</f>
        <v>31</v>
      </c>
      <c r="CC421" s="161">
        <f t="shared" ref="CC421" si="559">DAY(CB421)</f>
        <v>31</v>
      </c>
      <c r="CD421" s="161">
        <f>DAY(BI421)</f>
        <v>0</v>
      </c>
      <c r="CF421" s="161">
        <v>7545</v>
      </c>
      <c r="CG421" s="161">
        <v>7545</v>
      </c>
      <c r="CH421" s="161" t="s">
        <v>565</v>
      </c>
      <c r="CI421" s="161">
        <v>7545</v>
      </c>
    </row>
    <row r="422" spans="1:87" ht="12.75" customHeight="1">
      <c r="A422" s="415"/>
      <c r="B422" s="381"/>
      <c r="C422" s="382"/>
      <c r="D422" s="382"/>
      <c r="E422" s="382"/>
      <c r="F422" s="382"/>
      <c r="G422" s="383"/>
      <c r="H422" s="209" t="s">
        <v>25</v>
      </c>
      <c r="I422" s="209"/>
      <c r="J422" s="302"/>
      <c r="K422" s="385"/>
      <c r="L422" s="387"/>
      <c r="M422" s="385"/>
      <c r="N422" s="300"/>
      <c r="O422" s="240"/>
      <c r="P422" s="240"/>
      <c r="Q422" s="240"/>
      <c r="R422" s="240"/>
      <c r="S422" s="240"/>
      <c r="T422" s="240"/>
      <c r="U422" s="240"/>
      <c r="V422" s="240"/>
      <c r="W422" s="240"/>
      <c r="X422" s="240"/>
      <c r="Y422" s="240"/>
      <c r="Z422" s="240"/>
      <c r="AA422" s="240"/>
      <c r="AB422" s="240"/>
      <c r="AC422" s="301"/>
      <c r="AD422" s="191"/>
      <c r="AE422" s="192"/>
      <c r="AF422" s="414"/>
      <c r="AG422" s="389"/>
      <c r="AH422" s="159"/>
      <c r="AI422" s="159"/>
      <c r="AJ422" s="303"/>
      <c r="AK422" s="303"/>
      <c r="AL422" s="304"/>
      <c r="AM422" s="196"/>
      <c r="AN422" s="197"/>
      <c r="AO422" s="198"/>
      <c r="AP422" s="303"/>
      <c r="AQ422" s="303"/>
      <c r="AR422" s="304"/>
      <c r="AS422" s="196"/>
      <c r="AT422" s="197"/>
      <c r="AU422" s="198"/>
      <c r="AV422" s="303"/>
      <c r="AW422" s="303"/>
      <c r="AX422" s="304"/>
      <c r="AY422" s="196"/>
      <c r="AZ422" s="197"/>
      <c r="BA422" s="197"/>
      <c r="BB422" s="303"/>
      <c r="BC422" s="303"/>
      <c r="BD422" s="304"/>
      <c r="BE422" s="196"/>
      <c r="BF422" s="197"/>
      <c r="BG422" s="198"/>
      <c r="BH422" s="197"/>
      <c r="BI422" s="191"/>
      <c r="BJ422" s="197"/>
      <c r="BK422" s="204"/>
      <c r="BL422" s="204"/>
      <c r="BM422" s="205"/>
      <c r="BN422" s="207"/>
      <c r="BO422" s="207"/>
      <c r="BP422" s="205"/>
      <c r="BQ422" s="205"/>
      <c r="BT422" s="208"/>
      <c r="BU422" s="208"/>
      <c r="BV422" s="208"/>
      <c r="CA422" s="208"/>
      <c r="CB422" s="208"/>
      <c r="CF422" s="161">
        <v>7546</v>
      </c>
      <c r="CG422" s="161">
        <v>7546</v>
      </c>
      <c r="CH422" s="161" t="s">
        <v>566</v>
      </c>
      <c r="CI422" s="161">
        <v>7546</v>
      </c>
    </row>
    <row r="423" spans="1:87" ht="12.75" customHeight="1">
      <c r="A423" s="397"/>
      <c r="B423" s="378"/>
      <c r="C423" s="379"/>
      <c r="D423" s="379"/>
      <c r="E423" s="379"/>
      <c r="F423" s="379"/>
      <c r="G423" s="380"/>
      <c r="H423" s="212" t="s">
        <v>24</v>
      </c>
      <c r="I423" s="212"/>
      <c r="J423" s="299"/>
      <c r="K423" s="384" t="str">
        <f>IF($J423&lt;&gt;"",IF($AF423="0-",AP423,IF($AF423="+0",AV423,IF($AF423="+-",BB423,AJ423))),"")</f>
        <v/>
      </c>
      <c r="L423" s="386" t="str">
        <f>IF($J423&lt;&gt;"",IF($AF423="0-",AQ423,IF($AF423="+0",AW423,IF($AF423="+-",BC423,AK423))),"")</f>
        <v/>
      </c>
      <c r="M423" s="384" t="str">
        <f>IF($J423&lt;&gt;"",IF($AF423="0-",AR423,IF($AF423="+0",AX423,IF($AF423="+-",BD423,AL423))),"")</f>
        <v/>
      </c>
      <c r="N423" s="219"/>
      <c r="O423" s="220"/>
      <c r="P423" s="445" t="s">
        <v>41</v>
      </c>
      <c r="Q423" s="446"/>
      <c r="R423" s="446"/>
      <c r="S423" s="446"/>
      <c r="T423" s="446"/>
      <c r="U423" s="446" t="s">
        <v>94</v>
      </c>
      <c r="V423" s="447"/>
      <c r="W423" s="445" t="s">
        <v>41</v>
      </c>
      <c r="X423" s="446"/>
      <c r="Y423" s="446"/>
      <c r="Z423" s="446"/>
      <c r="AA423" s="446"/>
      <c r="AB423" s="446" t="s">
        <v>94</v>
      </c>
      <c r="AC423" s="468"/>
      <c r="AD423" s="305"/>
      <c r="AE423" s="192"/>
      <c r="AF423" s="413"/>
      <c r="AG423" s="388" t="str">
        <f>IF(AF423&lt;&gt;"",VLOOKUP(AF423,$AH$13:$AI$16,2),"")</f>
        <v/>
      </c>
      <c r="AH423" s="159"/>
      <c r="AI423" s="159"/>
      <c r="AJ423" s="199">
        <f>IF(AN423&gt;=12,DATEDIF(BK423,BN423,"y")+1,DATEDIF(BK423,BN423,"y"))</f>
        <v>0</v>
      </c>
      <c r="AK423" s="199">
        <f>IF(AN423&gt;=12,AN423-12,AN423)</f>
        <v>0</v>
      </c>
      <c r="AL423" s="200" t="str">
        <f>IF(AO423&lt;=15,"半",0)</f>
        <v>半</v>
      </c>
      <c r="AM423" s="196">
        <f>DATEDIF(BK423,BN423,"y")</f>
        <v>0</v>
      </c>
      <c r="AN423" s="197">
        <f>IF(AO423&gt;=16,DATEDIF(BK423,BN423,"ym")+1,DATEDIF(BK423,BN423,"ym"))</f>
        <v>0</v>
      </c>
      <c r="AO423" s="198">
        <f>DATEDIF(BK423,BN423,"md")</f>
        <v>14</v>
      </c>
      <c r="AP423" s="199" t="e">
        <f>IF(AT423&gt;=12,DATEDIF(BK423,BO423,"y")+1,DATEDIF(BK423,BO423,"y"))</f>
        <v>#NUM!</v>
      </c>
      <c r="AQ423" s="199" t="e">
        <f>IF(AT423&gt;=12,AT423-12,AT423)</f>
        <v>#NUM!</v>
      </c>
      <c r="AR423" s="200" t="e">
        <f>IF(AU423&lt;=15,"半",0)</f>
        <v>#NUM!</v>
      </c>
      <c r="AS423" s="196" t="e">
        <f>DATEDIF(BK423,BO423,"y")</f>
        <v>#NUM!</v>
      </c>
      <c r="AT423" s="197" t="e">
        <f>IF(AU423&gt;=16,DATEDIF(BK423,BO423,"ym")+1,DATEDIF(BK423,BO423,"ym"))</f>
        <v>#NUM!</v>
      </c>
      <c r="AU423" s="198" t="e">
        <f>DATEDIF(BK423,BO423,"md")</f>
        <v>#NUM!</v>
      </c>
      <c r="AV423" s="199" t="e">
        <f>IF(AZ423&gt;=12,DATEDIF(BL423,BN423,"y")+1,DATEDIF(BL423,BN423,"y"))</f>
        <v>#NUM!</v>
      </c>
      <c r="AW423" s="199" t="e">
        <f>IF(AZ423&gt;=12,AZ423-12,AZ423)</f>
        <v>#NUM!</v>
      </c>
      <c r="AX423" s="200" t="e">
        <f>IF(BA423&lt;=15,"半",0)</f>
        <v>#NUM!</v>
      </c>
      <c r="AY423" s="196" t="e">
        <f>DATEDIF(BL423,BN423,"y")</f>
        <v>#NUM!</v>
      </c>
      <c r="AZ423" s="197" t="e">
        <f>IF(BA423&gt;=16,DATEDIF(BL423,BN423,"ym")+1,DATEDIF(BL423,BN423,"ym"))</f>
        <v>#NUM!</v>
      </c>
      <c r="BA423" s="197" t="e">
        <f>DATEDIF(BL423,BN423,"md")</f>
        <v>#NUM!</v>
      </c>
      <c r="BB423" s="199" t="e">
        <f>IF(BF423&gt;=12,DATEDIF(BL423,BO423,"y")+1,DATEDIF(BL423,BO423,"y"))</f>
        <v>#NUM!</v>
      </c>
      <c r="BC423" s="199" t="e">
        <f>IF(BF423&gt;=12,BF423-12,BF423)</f>
        <v>#NUM!</v>
      </c>
      <c r="BD423" s="200" t="e">
        <f>IF(BG423&lt;=15,"半",0)</f>
        <v>#NUM!</v>
      </c>
      <c r="BE423" s="196" t="e">
        <f>DATEDIF(BL423,BO423,"y")</f>
        <v>#NUM!</v>
      </c>
      <c r="BF423" s="197" t="e">
        <f>IF(BG423&gt;=16,DATEDIF(BL423,BO423,"ym")+1,DATEDIF(BL423,BO423,"ym"))</f>
        <v>#NUM!</v>
      </c>
      <c r="BG423" s="198" t="e">
        <f>DATEDIF(BL423,BO423,"md")</f>
        <v>#NUM!</v>
      </c>
      <c r="BH423" s="197"/>
      <c r="BI423" s="191">
        <f>IF(J424="現在",$AG$6,J424)</f>
        <v>0</v>
      </c>
      <c r="BJ423" s="197">
        <v>21</v>
      </c>
      <c r="BK423" s="204">
        <f>IF(DAY(J423)&lt;=15,J423-DAY(J423)+1,J423-DAY(J423)+16)</f>
        <v>1</v>
      </c>
      <c r="BL423" s="204">
        <f>IF(DAY(BK423)=1,BK423+15,BU423)</f>
        <v>16</v>
      </c>
      <c r="BM423" s="205"/>
      <c r="BN423" s="206">
        <f>IF(CD423&gt;=16,CB423,IF(J424="現在",$AG$6-CD423+15,J424-CD423+15))</f>
        <v>15</v>
      </c>
      <c r="BO423" s="207">
        <f>IF(DAY(BN423)=15,BN423-DAY(BN423),BN423-DAY(BN423)+15)</f>
        <v>0</v>
      </c>
      <c r="BP423" s="205"/>
      <c r="BQ423" s="205"/>
      <c r="BR423" s="161">
        <f>YEAR(J423)</f>
        <v>1900</v>
      </c>
      <c r="BS423" s="161">
        <f>MONTH(J423)+1</f>
        <v>2</v>
      </c>
      <c r="BT423" s="208" t="str">
        <f>CONCATENATE(BR423,"/",BS423,"/",1)</f>
        <v>1900/2/1</v>
      </c>
      <c r="BU423" s="208">
        <f t="shared" ref="BU423" si="560">BT423+1-1</f>
        <v>32</v>
      </c>
      <c r="BV423" s="208">
        <f>BT423-1</f>
        <v>31</v>
      </c>
      <c r="BW423" s="161">
        <f t="shared" ref="BW423" si="561">DAY(BV423)</f>
        <v>31</v>
      </c>
      <c r="BX423" s="161">
        <f>DAY(J423)</f>
        <v>0</v>
      </c>
      <c r="BY423" s="161">
        <f>YEAR(BI423)</f>
        <v>1900</v>
      </c>
      <c r="BZ423" s="161">
        <f>IF(MONTH(BI423)=12,MONTH(BI423)-12+1,MONTH(BI423)+1)</f>
        <v>2</v>
      </c>
      <c r="CA423" s="208" t="str">
        <f>IF(BZ423=1,CONCATENATE(BY423+1,"/",BZ423,"/",1),CONCATENATE(BY423,"/",BZ423,"/",1))</f>
        <v>1900/2/1</v>
      </c>
      <c r="CB423" s="208">
        <f t="shared" ref="CB423" si="562">CA423-1</f>
        <v>31</v>
      </c>
      <c r="CC423" s="161">
        <f t="shared" ref="CC423" si="563">DAY(CB423)</f>
        <v>31</v>
      </c>
      <c r="CD423" s="161">
        <f>DAY(BI423)</f>
        <v>0</v>
      </c>
      <c r="CF423" s="161">
        <v>7547</v>
      </c>
      <c r="CG423" s="161">
        <v>7547</v>
      </c>
      <c r="CH423" s="161" t="s">
        <v>567</v>
      </c>
      <c r="CI423" s="161">
        <v>7547</v>
      </c>
    </row>
    <row r="424" spans="1:87" ht="12.75" customHeight="1">
      <c r="A424" s="415"/>
      <c r="B424" s="381"/>
      <c r="C424" s="382"/>
      <c r="D424" s="382"/>
      <c r="E424" s="382"/>
      <c r="F424" s="382"/>
      <c r="G424" s="383"/>
      <c r="H424" s="209" t="s">
        <v>25</v>
      </c>
      <c r="I424" s="209"/>
      <c r="J424" s="302"/>
      <c r="K424" s="385"/>
      <c r="L424" s="387"/>
      <c r="M424" s="385"/>
      <c r="N424" s="459" t="s">
        <v>108</v>
      </c>
      <c r="O424" s="452"/>
      <c r="P424" s="372" t="s">
        <v>77</v>
      </c>
      <c r="Q424" s="373"/>
      <c r="R424" s="460" t="s">
        <v>41</v>
      </c>
      <c r="S424" s="461"/>
      <c r="T424" s="461"/>
      <c r="U424" s="461"/>
      <c r="V424" s="462"/>
      <c r="W424" s="372" t="s">
        <v>77</v>
      </c>
      <c r="X424" s="373"/>
      <c r="Y424" s="460" t="s">
        <v>41</v>
      </c>
      <c r="Z424" s="461"/>
      <c r="AA424" s="461"/>
      <c r="AB424" s="461"/>
      <c r="AC424" s="466"/>
      <c r="AD424" s="305"/>
      <c r="AE424" s="192"/>
      <c r="AF424" s="414"/>
      <c r="AG424" s="389"/>
      <c r="AH424" s="159"/>
      <c r="AI424" s="159"/>
      <c r="AJ424" s="303"/>
      <c r="AK424" s="303"/>
      <c r="AL424" s="304"/>
      <c r="AM424" s="196"/>
      <c r="AN424" s="197"/>
      <c r="AO424" s="198"/>
      <c r="AP424" s="303"/>
      <c r="AQ424" s="303"/>
      <c r="AR424" s="304"/>
      <c r="AS424" s="196"/>
      <c r="AT424" s="197"/>
      <c r="AU424" s="198"/>
      <c r="AV424" s="303"/>
      <c r="AW424" s="303"/>
      <c r="AX424" s="304"/>
      <c r="AY424" s="196"/>
      <c r="AZ424" s="197"/>
      <c r="BA424" s="197"/>
      <c r="BB424" s="303"/>
      <c r="BC424" s="303"/>
      <c r="BD424" s="304"/>
      <c r="BE424" s="196"/>
      <c r="BF424" s="197"/>
      <c r="BG424" s="198"/>
      <c r="BH424" s="197"/>
      <c r="BI424" s="191"/>
      <c r="BJ424" s="197"/>
      <c r="BK424" s="204"/>
      <c r="BL424" s="204"/>
      <c r="BM424" s="205"/>
      <c r="BN424" s="207"/>
      <c r="BO424" s="207"/>
      <c r="BP424" s="205"/>
      <c r="BQ424" s="205"/>
      <c r="BT424" s="208"/>
      <c r="BU424" s="208"/>
      <c r="BV424" s="208"/>
      <c r="CA424" s="208"/>
      <c r="CB424" s="208"/>
      <c r="CF424" s="161">
        <v>7548</v>
      </c>
      <c r="CG424" s="161">
        <v>7548</v>
      </c>
      <c r="CH424" s="161" t="s">
        <v>2062</v>
      </c>
      <c r="CI424" s="161">
        <v>7548</v>
      </c>
    </row>
    <row r="425" spans="1:87" ht="12.75" customHeight="1">
      <c r="A425" s="397"/>
      <c r="B425" s="378"/>
      <c r="C425" s="379"/>
      <c r="D425" s="379"/>
      <c r="E425" s="379"/>
      <c r="F425" s="379"/>
      <c r="G425" s="380"/>
      <c r="H425" s="212" t="s">
        <v>24</v>
      </c>
      <c r="I425" s="212"/>
      <c r="J425" s="299"/>
      <c r="K425" s="384" t="str">
        <f>IF($J425&lt;&gt;"",IF($AF425="0-",AP425,IF($AF425="+0",AV425,IF($AF425="+-",BB425,AJ425))),"")</f>
        <v/>
      </c>
      <c r="L425" s="386" t="str">
        <f>IF($J425&lt;&gt;"",IF($AF425="0-",AQ425,IF($AF425="+0",AW425,IF($AF425="+-",BC425,AK425))),"")</f>
        <v/>
      </c>
      <c r="M425" s="384" t="str">
        <f>IF($J425&lt;&gt;"",IF($AF425="0-",AR425,IF($AF425="+0",AX425,IF($AF425="+-",BD425,AL425))),"")</f>
        <v/>
      </c>
      <c r="N425" s="459"/>
      <c r="O425" s="452"/>
      <c r="P425" s="374"/>
      <c r="Q425" s="375"/>
      <c r="R425" s="463"/>
      <c r="S425" s="464"/>
      <c r="T425" s="464"/>
      <c r="U425" s="464"/>
      <c r="V425" s="465"/>
      <c r="W425" s="374"/>
      <c r="X425" s="375"/>
      <c r="Y425" s="463"/>
      <c r="Z425" s="464"/>
      <c r="AA425" s="464"/>
      <c r="AB425" s="464"/>
      <c r="AC425" s="467"/>
      <c r="AD425" s="221"/>
      <c r="AE425" s="192"/>
      <c r="AF425" s="413"/>
      <c r="AG425" s="388" t="str">
        <f>IF(AF425&lt;&gt;"",VLOOKUP(AF425,$AH$13:$AI$16,2),"")</f>
        <v/>
      </c>
      <c r="AH425" s="159"/>
      <c r="AI425" s="159"/>
      <c r="AJ425" s="199">
        <f>IF(AN425&gt;=12,DATEDIF(BK425,BN425,"y")+1,DATEDIF(BK425,BN425,"y"))</f>
        <v>0</v>
      </c>
      <c r="AK425" s="199">
        <f>IF(AN425&gt;=12,AN425-12,AN425)</f>
        <v>0</v>
      </c>
      <c r="AL425" s="200" t="str">
        <f>IF(AO425&lt;=15,"半",0)</f>
        <v>半</v>
      </c>
      <c r="AM425" s="196">
        <f>DATEDIF(BK425,BN425,"y")</f>
        <v>0</v>
      </c>
      <c r="AN425" s="197">
        <f>IF(AO425&gt;=16,DATEDIF(BK425,BN425,"ym")+1,DATEDIF(BK425,BN425,"ym"))</f>
        <v>0</v>
      </c>
      <c r="AO425" s="198">
        <f>DATEDIF(BK425,BN425,"md")</f>
        <v>14</v>
      </c>
      <c r="AP425" s="199" t="e">
        <f>IF(AT425&gt;=12,DATEDIF(BK425,BO425,"y")+1,DATEDIF(BK425,BO425,"y"))</f>
        <v>#NUM!</v>
      </c>
      <c r="AQ425" s="199" t="e">
        <f>IF(AT425&gt;=12,AT425-12,AT425)</f>
        <v>#NUM!</v>
      </c>
      <c r="AR425" s="200" t="e">
        <f>IF(AU425&lt;=15,"半",0)</f>
        <v>#NUM!</v>
      </c>
      <c r="AS425" s="196" t="e">
        <f>DATEDIF(BK425,BO425,"y")</f>
        <v>#NUM!</v>
      </c>
      <c r="AT425" s="197" t="e">
        <f>IF(AU425&gt;=16,DATEDIF(BK425,BO425,"ym")+1,DATEDIF(BK425,BO425,"ym"))</f>
        <v>#NUM!</v>
      </c>
      <c r="AU425" s="198" t="e">
        <f>DATEDIF(BK425,BO425,"md")</f>
        <v>#NUM!</v>
      </c>
      <c r="AV425" s="199" t="e">
        <f>IF(AZ425&gt;=12,DATEDIF(BL425,BN425,"y")+1,DATEDIF(BL425,BN425,"y"))</f>
        <v>#NUM!</v>
      </c>
      <c r="AW425" s="199" t="e">
        <f>IF(AZ425&gt;=12,AZ425-12,AZ425)</f>
        <v>#NUM!</v>
      </c>
      <c r="AX425" s="200" t="e">
        <f>IF(BA425&lt;=15,"半",0)</f>
        <v>#NUM!</v>
      </c>
      <c r="AY425" s="196" t="e">
        <f>DATEDIF(BL425,BN425,"y")</f>
        <v>#NUM!</v>
      </c>
      <c r="AZ425" s="197" t="e">
        <f>IF(BA425&gt;=16,DATEDIF(BL425,BN425,"ym")+1,DATEDIF(BL425,BN425,"ym"))</f>
        <v>#NUM!</v>
      </c>
      <c r="BA425" s="197" t="e">
        <f>DATEDIF(BL425,BN425,"md")</f>
        <v>#NUM!</v>
      </c>
      <c r="BB425" s="199" t="e">
        <f>IF(BF425&gt;=12,DATEDIF(BL425,BO425,"y")+1,DATEDIF(BL425,BO425,"y"))</f>
        <v>#NUM!</v>
      </c>
      <c r="BC425" s="199" t="e">
        <f>IF(BF425&gt;=12,BF425-12,BF425)</f>
        <v>#NUM!</v>
      </c>
      <c r="BD425" s="200" t="e">
        <f>IF(BG425&lt;=15,"半",0)</f>
        <v>#NUM!</v>
      </c>
      <c r="BE425" s="196" t="e">
        <f>DATEDIF(BL425,BO425,"y")</f>
        <v>#NUM!</v>
      </c>
      <c r="BF425" s="197" t="e">
        <f>IF(BG425&gt;=16,DATEDIF(BL425,BO425,"ym")+1,DATEDIF(BL425,BO425,"ym"))</f>
        <v>#NUM!</v>
      </c>
      <c r="BG425" s="198" t="e">
        <f>DATEDIF(BL425,BO425,"md")</f>
        <v>#NUM!</v>
      </c>
      <c r="BH425" s="197"/>
      <c r="BI425" s="191">
        <f>IF(J426="現在",$AG$6,J426)</f>
        <v>0</v>
      </c>
      <c r="BJ425" s="197">
        <v>22</v>
      </c>
      <c r="BK425" s="204">
        <f>IF(DAY(J425)&lt;=15,J425-DAY(J425)+1,J425-DAY(J425)+16)</f>
        <v>1</v>
      </c>
      <c r="BL425" s="204">
        <f>IF(DAY(BK425)=1,BK425+15,BU425)</f>
        <v>16</v>
      </c>
      <c r="BM425" s="205"/>
      <c r="BN425" s="206">
        <f>IF(CD425&gt;=16,CB425,IF(J426="現在",$AG$6-CD425+15,J426-CD425+15))</f>
        <v>15</v>
      </c>
      <c r="BO425" s="207">
        <f>IF(DAY(BN425)=15,BN425-DAY(BN425),BN425-DAY(BN425)+15)</f>
        <v>0</v>
      </c>
      <c r="BP425" s="205"/>
      <c r="BQ425" s="205"/>
      <c r="BR425" s="161">
        <f>YEAR(J425)</f>
        <v>1900</v>
      </c>
      <c r="BS425" s="161">
        <f>MONTH(J425)+1</f>
        <v>2</v>
      </c>
      <c r="BT425" s="208" t="str">
        <f>CONCATENATE(BR425,"/",BS425,"/",1)</f>
        <v>1900/2/1</v>
      </c>
      <c r="BU425" s="208">
        <f t="shared" ref="BU425" si="564">BT425+1-1</f>
        <v>32</v>
      </c>
      <c r="BV425" s="208">
        <f>BT425-1</f>
        <v>31</v>
      </c>
      <c r="BW425" s="161">
        <f t="shared" ref="BW425" si="565">DAY(BV425)</f>
        <v>31</v>
      </c>
      <c r="BX425" s="161">
        <f>DAY(J425)</f>
        <v>0</v>
      </c>
      <c r="BY425" s="161">
        <f>YEAR(BI425)</f>
        <v>1900</v>
      </c>
      <c r="BZ425" s="161">
        <f>IF(MONTH(BI425)=12,MONTH(BI425)-12+1,MONTH(BI425)+1)</f>
        <v>2</v>
      </c>
      <c r="CA425" s="208" t="str">
        <f>IF(BZ425=1,CONCATENATE(BY425+1,"/",BZ425,"/",1),CONCATENATE(BY425,"/",BZ425,"/",1))</f>
        <v>1900/2/1</v>
      </c>
      <c r="CB425" s="208">
        <f t="shared" ref="CB425" si="566">CA425-1</f>
        <v>31</v>
      </c>
      <c r="CC425" s="161">
        <f t="shared" ref="CC425" si="567">DAY(CB425)</f>
        <v>31</v>
      </c>
      <c r="CD425" s="161">
        <f>DAY(BI425)</f>
        <v>0</v>
      </c>
      <c r="CF425" s="161">
        <v>7561</v>
      </c>
      <c r="CG425" s="161">
        <v>7561</v>
      </c>
      <c r="CH425" s="161" t="s">
        <v>568</v>
      </c>
      <c r="CI425" s="161">
        <v>7561</v>
      </c>
    </row>
    <row r="426" spans="1:87" ht="12.75" customHeight="1">
      <c r="A426" s="415"/>
      <c r="B426" s="381"/>
      <c r="C426" s="382"/>
      <c r="D426" s="382"/>
      <c r="E426" s="382"/>
      <c r="F426" s="382"/>
      <c r="G426" s="383"/>
      <c r="H426" s="209" t="s">
        <v>25</v>
      </c>
      <c r="I426" s="209"/>
      <c r="J426" s="302"/>
      <c r="K426" s="385"/>
      <c r="L426" s="387"/>
      <c r="M426" s="385"/>
      <c r="N426" s="459"/>
      <c r="O426" s="452"/>
      <c r="P426" s="421" t="s">
        <v>64</v>
      </c>
      <c r="Q426" s="422"/>
      <c r="R426" s="455" t="s">
        <v>41</v>
      </c>
      <c r="S426" s="456"/>
      <c r="T426" s="456"/>
      <c r="U426" s="456"/>
      <c r="V426" s="224" t="s">
        <v>95</v>
      </c>
      <c r="W426" s="421" t="s">
        <v>64</v>
      </c>
      <c r="X426" s="422"/>
      <c r="Y426" s="455" t="s">
        <v>41</v>
      </c>
      <c r="Z426" s="456"/>
      <c r="AA426" s="456"/>
      <c r="AB426" s="456"/>
      <c r="AC426" s="225" t="s">
        <v>95</v>
      </c>
      <c r="AD426" s="222"/>
      <c r="AE426" s="192"/>
      <c r="AF426" s="414"/>
      <c r="AG426" s="389"/>
      <c r="AH426" s="159"/>
      <c r="AI426" s="159"/>
      <c r="AJ426" s="303"/>
      <c r="AK426" s="303"/>
      <c r="AL426" s="304"/>
      <c r="AM426" s="196"/>
      <c r="AN426" s="197"/>
      <c r="AO426" s="198"/>
      <c r="AP426" s="303"/>
      <c r="AQ426" s="303"/>
      <c r="AR426" s="304"/>
      <c r="AS426" s="196"/>
      <c r="AT426" s="197"/>
      <c r="AU426" s="198"/>
      <c r="AV426" s="303"/>
      <c r="AW426" s="303"/>
      <c r="AX426" s="304"/>
      <c r="AY426" s="196"/>
      <c r="AZ426" s="197"/>
      <c r="BA426" s="197"/>
      <c r="BB426" s="303"/>
      <c r="BC426" s="303"/>
      <c r="BD426" s="304"/>
      <c r="BE426" s="196"/>
      <c r="BF426" s="197"/>
      <c r="BG426" s="198"/>
      <c r="BH426" s="197"/>
      <c r="BI426" s="191"/>
      <c r="BJ426" s="197"/>
      <c r="BK426" s="204"/>
      <c r="BL426" s="204"/>
      <c r="BM426" s="205"/>
      <c r="BN426" s="207"/>
      <c r="BO426" s="207"/>
      <c r="BP426" s="205"/>
      <c r="BQ426" s="205"/>
      <c r="BT426" s="208"/>
      <c r="BU426" s="208"/>
      <c r="BV426" s="208"/>
      <c r="CA426" s="208"/>
      <c r="CB426" s="208"/>
      <c r="CF426" s="161">
        <v>7564</v>
      </c>
      <c r="CG426" s="161">
        <v>7564</v>
      </c>
      <c r="CH426" s="161" t="s">
        <v>569</v>
      </c>
      <c r="CI426" s="161">
        <v>7564</v>
      </c>
    </row>
    <row r="427" spans="1:87" ht="12.75" customHeight="1">
      <c r="A427" s="397"/>
      <c r="B427" s="378"/>
      <c r="C427" s="379"/>
      <c r="D427" s="379"/>
      <c r="E427" s="379"/>
      <c r="F427" s="379"/>
      <c r="G427" s="380"/>
      <c r="H427" s="212" t="s">
        <v>24</v>
      </c>
      <c r="I427" s="212"/>
      <c r="J427" s="299"/>
      <c r="K427" s="384" t="str">
        <f>IF($J427&lt;&gt;"",IF($AF427="0-",AP427,IF($AF427="+0",AV427,IF($AF427="+-",BB427,AJ427))),"")</f>
        <v/>
      </c>
      <c r="L427" s="386" t="str">
        <f>IF($J427&lt;&gt;"",IF($AF427="0-",AQ427,IF($AF427="+0",AW427,IF($AF427="+-",BC427,AK427))),"")</f>
        <v/>
      </c>
      <c r="M427" s="384" t="str">
        <f>IF($J427&lt;&gt;"",IF($AF427="0-",AR427,IF($AF427="+0",AX427,IF($AF427="+-",BD427,AL427))),"")</f>
        <v/>
      </c>
      <c r="N427" s="459"/>
      <c r="O427" s="452"/>
      <c r="P427" s="374"/>
      <c r="Q427" s="375"/>
      <c r="R427" s="457"/>
      <c r="S427" s="458"/>
      <c r="T427" s="458"/>
      <c r="U427" s="458"/>
      <c r="V427" s="226"/>
      <c r="W427" s="374"/>
      <c r="X427" s="375"/>
      <c r="Y427" s="457"/>
      <c r="Z427" s="458"/>
      <c r="AA427" s="458"/>
      <c r="AB427" s="458"/>
      <c r="AC427" s="227"/>
      <c r="AD427" s="223"/>
      <c r="AE427" s="192"/>
      <c r="AF427" s="413"/>
      <c r="AG427" s="388" t="str">
        <f>IF(AF427&lt;&gt;"",VLOOKUP(AF427,$AH$13:$AI$16,2),"")</f>
        <v/>
      </c>
      <c r="AH427" s="159"/>
      <c r="AI427" s="159"/>
      <c r="AJ427" s="199">
        <f>IF(AN427&gt;=12,DATEDIF(BK427,BN427,"y")+1,DATEDIF(BK427,BN427,"y"))</f>
        <v>0</v>
      </c>
      <c r="AK427" s="199">
        <f>IF(AN427&gt;=12,AN427-12,AN427)</f>
        <v>0</v>
      </c>
      <c r="AL427" s="200" t="str">
        <f>IF(AO427&lt;=15,"半",0)</f>
        <v>半</v>
      </c>
      <c r="AM427" s="196">
        <f>DATEDIF(BK427,BN427,"y")</f>
        <v>0</v>
      </c>
      <c r="AN427" s="197">
        <f>IF(AO427&gt;=16,DATEDIF(BK427,BN427,"ym")+1,DATEDIF(BK427,BN427,"ym"))</f>
        <v>0</v>
      </c>
      <c r="AO427" s="198">
        <f>DATEDIF(BK427,BN427,"md")</f>
        <v>14</v>
      </c>
      <c r="AP427" s="199" t="e">
        <f>IF(AT427&gt;=12,DATEDIF(BK427,BO427,"y")+1,DATEDIF(BK427,BO427,"y"))</f>
        <v>#NUM!</v>
      </c>
      <c r="AQ427" s="199" t="e">
        <f>IF(AT427&gt;=12,AT427-12,AT427)</f>
        <v>#NUM!</v>
      </c>
      <c r="AR427" s="200" t="e">
        <f>IF(AU427&lt;=15,"半",0)</f>
        <v>#NUM!</v>
      </c>
      <c r="AS427" s="196" t="e">
        <f>DATEDIF(BK427,BO427,"y")</f>
        <v>#NUM!</v>
      </c>
      <c r="AT427" s="197" t="e">
        <f>IF(AU427&gt;=16,DATEDIF(BK427,BO427,"ym")+1,DATEDIF(BK427,BO427,"ym"))</f>
        <v>#NUM!</v>
      </c>
      <c r="AU427" s="198" t="e">
        <f>DATEDIF(BK427,BO427,"md")</f>
        <v>#NUM!</v>
      </c>
      <c r="AV427" s="199" t="e">
        <f>IF(AZ427&gt;=12,DATEDIF(BL427,BN427,"y")+1,DATEDIF(BL427,BN427,"y"))</f>
        <v>#NUM!</v>
      </c>
      <c r="AW427" s="199" t="e">
        <f>IF(AZ427&gt;=12,AZ427-12,AZ427)</f>
        <v>#NUM!</v>
      </c>
      <c r="AX427" s="200" t="e">
        <f>IF(BA427&lt;=15,"半",0)</f>
        <v>#NUM!</v>
      </c>
      <c r="AY427" s="196" t="e">
        <f>DATEDIF(BL427,BN427,"y")</f>
        <v>#NUM!</v>
      </c>
      <c r="AZ427" s="197" t="e">
        <f>IF(BA427&gt;=16,DATEDIF(BL427,BN427,"ym")+1,DATEDIF(BL427,BN427,"ym"))</f>
        <v>#NUM!</v>
      </c>
      <c r="BA427" s="197" t="e">
        <f>DATEDIF(BL427,BN427,"md")</f>
        <v>#NUM!</v>
      </c>
      <c r="BB427" s="199" t="e">
        <f>IF(BF427&gt;=12,DATEDIF(BL427,BO427,"y")+1,DATEDIF(BL427,BO427,"y"))</f>
        <v>#NUM!</v>
      </c>
      <c r="BC427" s="199" t="e">
        <f>IF(BF427&gt;=12,BF427-12,BF427)</f>
        <v>#NUM!</v>
      </c>
      <c r="BD427" s="200" t="e">
        <f>IF(BG427&lt;=15,"半",0)</f>
        <v>#NUM!</v>
      </c>
      <c r="BE427" s="196" t="e">
        <f>DATEDIF(BL427,BO427,"y")</f>
        <v>#NUM!</v>
      </c>
      <c r="BF427" s="197" t="e">
        <f>IF(BG427&gt;=16,DATEDIF(BL427,BO427,"ym")+1,DATEDIF(BL427,BO427,"ym"))</f>
        <v>#NUM!</v>
      </c>
      <c r="BG427" s="198" t="e">
        <f>DATEDIF(BL427,BO427,"md")</f>
        <v>#NUM!</v>
      </c>
      <c r="BH427" s="197"/>
      <c r="BI427" s="191">
        <f>IF(J428="現在",$AG$6,J428)</f>
        <v>0</v>
      </c>
      <c r="BJ427" s="197">
        <v>23</v>
      </c>
      <c r="BK427" s="204">
        <f>IF(DAY(J427)&lt;=15,J427-DAY(J427)+1,J427-DAY(J427)+16)</f>
        <v>1</v>
      </c>
      <c r="BL427" s="204">
        <f>IF(DAY(BK427)=1,BK427+15,BU427)</f>
        <v>16</v>
      </c>
      <c r="BM427" s="205"/>
      <c r="BN427" s="206">
        <f>IF(CD427&gt;=16,CB427,IF(J428="現在",$AG$6-CD427+15,J428-CD427+15))</f>
        <v>15</v>
      </c>
      <c r="BO427" s="207">
        <f>IF(DAY(BN427)=15,BN427-DAY(BN427),BN427-DAY(BN427)+15)</f>
        <v>0</v>
      </c>
      <c r="BP427" s="205"/>
      <c r="BQ427" s="205"/>
      <c r="BR427" s="161">
        <f>YEAR(J427)</f>
        <v>1900</v>
      </c>
      <c r="BS427" s="161">
        <f>MONTH(J427)+1</f>
        <v>2</v>
      </c>
      <c r="BT427" s="208" t="str">
        <f>CONCATENATE(BR427,"/",BS427,"/",1)</f>
        <v>1900/2/1</v>
      </c>
      <c r="BU427" s="208">
        <f t="shared" ref="BU427" si="568">BT427+1-1</f>
        <v>32</v>
      </c>
      <c r="BV427" s="208">
        <f>BT427-1</f>
        <v>31</v>
      </c>
      <c r="BW427" s="161">
        <f t="shared" ref="BW427" si="569">DAY(BV427)</f>
        <v>31</v>
      </c>
      <c r="BX427" s="161">
        <f>DAY(J427)</f>
        <v>0</v>
      </c>
      <c r="BY427" s="161">
        <f>YEAR(BI427)</f>
        <v>1900</v>
      </c>
      <c r="BZ427" s="161">
        <f>IF(MONTH(BI427)=12,MONTH(BI427)-12+1,MONTH(BI427)+1)</f>
        <v>2</v>
      </c>
      <c r="CA427" s="208" t="str">
        <f>IF(BZ427=1,CONCATENATE(BY427+1,"/",BZ427,"/",1),CONCATENATE(BY427,"/",BZ427,"/",1))</f>
        <v>1900/2/1</v>
      </c>
      <c r="CB427" s="208">
        <f t="shared" ref="CB427" si="570">CA427-1</f>
        <v>31</v>
      </c>
      <c r="CC427" s="161">
        <f t="shared" ref="CC427" si="571">DAY(CB427)</f>
        <v>31</v>
      </c>
      <c r="CD427" s="161">
        <f>DAY(BI427)</f>
        <v>0</v>
      </c>
      <c r="CF427" s="161">
        <v>8201</v>
      </c>
      <c r="CG427" s="161">
        <v>8201</v>
      </c>
      <c r="CH427" s="161" t="s">
        <v>570</v>
      </c>
      <c r="CI427" s="161">
        <v>8201</v>
      </c>
    </row>
    <row r="428" spans="1:87" ht="12.75" customHeight="1">
      <c r="A428" s="415"/>
      <c r="B428" s="381"/>
      <c r="C428" s="382"/>
      <c r="D428" s="382"/>
      <c r="E428" s="382"/>
      <c r="F428" s="382"/>
      <c r="G428" s="383"/>
      <c r="H428" s="209" t="s">
        <v>25</v>
      </c>
      <c r="I428" s="209"/>
      <c r="J428" s="302"/>
      <c r="K428" s="385"/>
      <c r="L428" s="387"/>
      <c r="M428" s="385"/>
      <c r="N428" s="459"/>
      <c r="O428" s="452"/>
      <c r="P428" s="421" t="s">
        <v>65</v>
      </c>
      <c r="Q428" s="422"/>
      <c r="R428" s="455" t="s">
        <v>41</v>
      </c>
      <c r="S428" s="456"/>
      <c r="T428" s="456"/>
      <c r="U428" s="456"/>
      <c r="V428" s="230" t="s">
        <v>96</v>
      </c>
      <c r="W428" s="421" t="s">
        <v>65</v>
      </c>
      <c r="X428" s="422"/>
      <c r="Y428" s="455" t="s">
        <v>41</v>
      </c>
      <c r="Z428" s="456"/>
      <c r="AA428" s="456"/>
      <c r="AB428" s="456"/>
      <c r="AC428" s="231" t="s">
        <v>96</v>
      </c>
      <c r="AD428" s="222"/>
      <c r="AE428" s="192"/>
      <c r="AF428" s="414"/>
      <c r="AG428" s="389"/>
      <c r="AH428" s="159"/>
      <c r="AI428" s="159"/>
      <c r="AJ428" s="303"/>
      <c r="AK428" s="303"/>
      <c r="AL428" s="304"/>
      <c r="AM428" s="196"/>
      <c r="AN428" s="197"/>
      <c r="AO428" s="198"/>
      <c r="AP428" s="303"/>
      <c r="AQ428" s="303"/>
      <c r="AR428" s="304"/>
      <c r="AS428" s="196"/>
      <c r="AT428" s="197"/>
      <c r="AU428" s="198"/>
      <c r="AV428" s="303"/>
      <c r="AW428" s="303"/>
      <c r="AX428" s="304"/>
      <c r="AY428" s="196"/>
      <c r="AZ428" s="197"/>
      <c r="BA428" s="197"/>
      <c r="BB428" s="303"/>
      <c r="BC428" s="303"/>
      <c r="BD428" s="304"/>
      <c r="BE428" s="196"/>
      <c r="BF428" s="197"/>
      <c r="BG428" s="198"/>
      <c r="BH428" s="197"/>
      <c r="BI428" s="191"/>
      <c r="BJ428" s="197"/>
      <c r="BK428" s="204"/>
      <c r="BL428" s="204"/>
      <c r="BM428" s="205"/>
      <c r="BN428" s="207"/>
      <c r="BO428" s="207"/>
      <c r="BP428" s="205"/>
      <c r="BQ428" s="205"/>
      <c r="BT428" s="208"/>
      <c r="BU428" s="208"/>
      <c r="BV428" s="208"/>
      <c r="CA428" s="208"/>
      <c r="CB428" s="208"/>
      <c r="CF428" s="161">
        <v>8202</v>
      </c>
      <c r="CG428" s="161">
        <v>8202</v>
      </c>
      <c r="CH428" s="161" t="s">
        <v>571</v>
      </c>
      <c r="CI428" s="161">
        <v>8202</v>
      </c>
    </row>
    <row r="429" spans="1:87" ht="12.75" customHeight="1">
      <c r="A429" s="397"/>
      <c r="B429" s="378"/>
      <c r="C429" s="379"/>
      <c r="D429" s="379"/>
      <c r="E429" s="379"/>
      <c r="F429" s="379"/>
      <c r="G429" s="380"/>
      <c r="H429" s="212" t="s">
        <v>24</v>
      </c>
      <c r="I429" s="212"/>
      <c r="J429" s="299"/>
      <c r="K429" s="384" t="str">
        <f>IF($J429&lt;&gt;"",IF($AF429="0-",AP429,IF($AF429="+0",AV429,IF($AF429="+-",BB429,AJ429))),"")</f>
        <v/>
      </c>
      <c r="L429" s="386" t="str">
        <f>IF($J429&lt;&gt;"",IF($AF429="0-",AQ429,IF($AF429="+0",AW429,IF($AF429="+-",BC429,AK429))),"")</f>
        <v/>
      </c>
      <c r="M429" s="384" t="str">
        <f>IF($J429&lt;&gt;"",IF($AF429="0-",AR429,IF($AF429="+0",AX429,IF($AF429="+-",BD429,AL429))),"")</f>
        <v/>
      </c>
      <c r="N429" s="459"/>
      <c r="O429" s="452"/>
      <c r="P429" s="374"/>
      <c r="Q429" s="375"/>
      <c r="R429" s="457"/>
      <c r="S429" s="458"/>
      <c r="T429" s="458"/>
      <c r="U429" s="458"/>
      <c r="V429" s="226"/>
      <c r="W429" s="374"/>
      <c r="X429" s="375"/>
      <c r="Y429" s="457"/>
      <c r="Z429" s="458"/>
      <c r="AA429" s="458"/>
      <c r="AB429" s="458"/>
      <c r="AC429" s="227"/>
      <c r="AD429" s="221"/>
      <c r="AE429" s="192"/>
      <c r="AF429" s="413"/>
      <c r="AG429" s="388" t="str">
        <f>IF(AF429&lt;&gt;"",VLOOKUP(AF429,$AH$13:$AI$16,2),"")</f>
        <v/>
      </c>
      <c r="AH429" s="159"/>
      <c r="AI429" s="159"/>
      <c r="AJ429" s="199">
        <f>IF(AN429&gt;=12,DATEDIF(BK429,BN429,"y")+1,DATEDIF(BK429,BN429,"y"))</f>
        <v>0</v>
      </c>
      <c r="AK429" s="199">
        <f>IF(AN429&gt;=12,AN429-12,AN429)</f>
        <v>0</v>
      </c>
      <c r="AL429" s="200" t="str">
        <f>IF(AO429&lt;=15,"半",0)</f>
        <v>半</v>
      </c>
      <c r="AM429" s="196">
        <f>DATEDIF(BK429,BN429,"y")</f>
        <v>0</v>
      </c>
      <c r="AN429" s="197">
        <f>IF(AO429&gt;=16,DATEDIF(BK429,BN429,"ym")+1,DATEDIF(BK429,BN429,"ym"))</f>
        <v>0</v>
      </c>
      <c r="AO429" s="198">
        <f>DATEDIF(BK429,BN429,"md")</f>
        <v>14</v>
      </c>
      <c r="AP429" s="199" t="e">
        <f>IF(AT429&gt;=12,DATEDIF(BK429,BO429,"y")+1,DATEDIF(BK429,BO429,"y"))</f>
        <v>#NUM!</v>
      </c>
      <c r="AQ429" s="199" t="e">
        <f>IF(AT429&gt;=12,AT429-12,AT429)</f>
        <v>#NUM!</v>
      </c>
      <c r="AR429" s="200" t="e">
        <f>IF(AU429&lt;=15,"半",0)</f>
        <v>#NUM!</v>
      </c>
      <c r="AS429" s="196" t="e">
        <f>DATEDIF(BK429,BO429,"y")</f>
        <v>#NUM!</v>
      </c>
      <c r="AT429" s="197" t="e">
        <f>IF(AU429&gt;=16,DATEDIF(BK429,BO429,"ym")+1,DATEDIF(BK429,BO429,"ym"))</f>
        <v>#NUM!</v>
      </c>
      <c r="AU429" s="198" t="e">
        <f>DATEDIF(BK429,BO429,"md")</f>
        <v>#NUM!</v>
      </c>
      <c r="AV429" s="199" t="e">
        <f>IF(AZ429&gt;=12,DATEDIF(BL429,BN429,"y")+1,DATEDIF(BL429,BN429,"y"))</f>
        <v>#NUM!</v>
      </c>
      <c r="AW429" s="199" t="e">
        <f>IF(AZ429&gt;=12,AZ429-12,AZ429)</f>
        <v>#NUM!</v>
      </c>
      <c r="AX429" s="200" t="e">
        <f>IF(BA429&lt;=15,"半",0)</f>
        <v>#NUM!</v>
      </c>
      <c r="AY429" s="196" t="e">
        <f>DATEDIF(BL429,BN429,"y")</f>
        <v>#NUM!</v>
      </c>
      <c r="AZ429" s="197" t="e">
        <f>IF(BA429&gt;=16,DATEDIF(BL429,BN429,"ym")+1,DATEDIF(BL429,BN429,"ym"))</f>
        <v>#NUM!</v>
      </c>
      <c r="BA429" s="197" t="e">
        <f>DATEDIF(BL429,BN429,"md")</f>
        <v>#NUM!</v>
      </c>
      <c r="BB429" s="199" t="e">
        <f>IF(BF429&gt;=12,DATEDIF(BL429,BO429,"y")+1,DATEDIF(BL429,BO429,"y"))</f>
        <v>#NUM!</v>
      </c>
      <c r="BC429" s="199" t="e">
        <f>IF(BF429&gt;=12,BF429-12,BF429)</f>
        <v>#NUM!</v>
      </c>
      <c r="BD429" s="200" t="e">
        <f>IF(BG429&lt;=15,"半",0)</f>
        <v>#NUM!</v>
      </c>
      <c r="BE429" s="196" t="e">
        <f>DATEDIF(BL429,BO429,"y")</f>
        <v>#NUM!</v>
      </c>
      <c r="BF429" s="197" t="e">
        <f>IF(BG429&gt;=16,DATEDIF(BL429,BO429,"ym")+1,DATEDIF(BL429,BO429,"ym"))</f>
        <v>#NUM!</v>
      </c>
      <c r="BG429" s="198" t="e">
        <f>DATEDIF(BL429,BO429,"md")</f>
        <v>#NUM!</v>
      </c>
      <c r="BH429" s="197"/>
      <c r="BI429" s="191">
        <f>IF(J430="現在",$AG$6,J430)</f>
        <v>0</v>
      </c>
      <c r="BJ429" s="197">
        <v>24</v>
      </c>
      <c r="BK429" s="204">
        <f>IF(DAY(J429)&lt;=15,J429-DAY(J429)+1,J429-DAY(J429)+16)</f>
        <v>1</v>
      </c>
      <c r="BL429" s="204">
        <f>IF(DAY(BK429)=1,BK429+15,BU429)</f>
        <v>16</v>
      </c>
      <c r="BM429" s="205"/>
      <c r="BN429" s="206">
        <f>IF(CD429&gt;=16,CB429,IF(J430="現在",$AG$6-CD429+15,J430-CD429+15))</f>
        <v>15</v>
      </c>
      <c r="BO429" s="207">
        <f>IF(DAY(BN429)=15,BN429-DAY(BN429),BN429-DAY(BN429)+15)</f>
        <v>0</v>
      </c>
      <c r="BP429" s="205"/>
      <c r="BQ429" s="205"/>
      <c r="BR429" s="161">
        <f>YEAR(J429)</f>
        <v>1900</v>
      </c>
      <c r="BS429" s="161">
        <f>MONTH(J429)+1</f>
        <v>2</v>
      </c>
      <c r="BT429" s="208" t="str">
        <f>CONCATENATE(BR429,"/",BS429,"/",1)</f>
        <v>1900/2/1</v>
      </c>
      <c r="BU429" s="208">
        <f t="shared" ref="BU429" si="572">BT429+1-1</f>
        <v>32</v>
      </c>
      <c r="BV429" s="208">
        <f>BT429-1</f>
        <v>31</v>
      </c>
      <c r="BW429" s="161">
        <f t="shared" ref="BW429" si="573">DAY(BV429)</f>
        <v>31</v>
      </c>
      <c r="BX429" s="161">
        <f>DAY(J429)</f>
        <v>0</v>
      </c>
      <c r="BY429" s="161">
        <f>YEAR(BI429)</f>
        <v>1900</v>
      </c>
      <c r="BZ429" s="161">
        <f>IF(MONTH(BI429)=12,MONTH(BI429)-12+1,MONTH(BI429)+1)</f>
        <v>2</v>
      </c>
      <c r="CA429" s="208" t="str">
        <f>IF(BZ429=1,CONCATENATE(BY429+1,"/",BZ429,"/",1),CONCATENATE(BY429,"/",BZ429,"/",1))</f>
        <v>1900/2/1</v>
      </c>
      <c r="CB429" s="208">
        <f t="shared" ref="CB429" si="574">CA429-1</f>
        <v>31</v>
      </c>
      <c r="CC429" s="161">
        <f t="shared" ref="CC429" si="575">DAY(CB429)</f>
        <v>31</v>
      </c>
      <c r="CD429" s="161">
        <f>DAY(BI429)</f>
        <v>0</v>
      </c>
      <c r="CF429" s="161">
        <v>8203</v>
      </c>
      <c r="CG429" s="161">
        <v>8203</v>
      </c>
      <c r="CH429" s="161" t="s">
        <v>572</v>
      </c>
      <c r="CI429" s="161">
        <v>8203</v>
      </c>
    </row>
    <row r="430" spans="1:87" ht="12.75" customHeight="1">
      <c r="A430" s="415"/>
      <c r="B430" s="381"/>
      <c r="C430" s="382"/>
      <c r="D430" s="382"/>
      <c r="E430" s="382"/>
      <c r="F430" s="382"/>
      <c r="G430" s="383"/>
      <c r="H430" s="209" t="s">
        <v>25</v>
      </c>
      <c r="I430" s="209"/>
      <c r="J430" s="302"/>
      <c r="K430" s="385"/>
      <c r="L430" s="387"/>
      <c r="M430" s="385"/>
      <c r="N430" s="459"/>
      <c r="O430" s="452"/>
      <c r="P430" s="421" t="s">
        <v>66</v>
      </c>
      <c r="Q430" s="422"/>
      <c r="R430" s="455" t="s">
        <v>41</v>
      </c>
      <c r="S430" s="456"/>
      <c r="T430" s="456"/>
      <c r="U430" s="456"/>
      <c r="V430" s="224" t="s">
        <v>95</v>
      </c>
      <c r="W430" s="421" t="s">
        <v>66</v>
      </c>
      <c r="X430" s="422"/>
      <c r="Y430" s="455" t="s">
        <v>41</v>
      </c>
      <c r="Z430" s="456"/>
      <c r="AA430" s="456"/>
      <c r="AB430" s="456"/>
      <c r="AC430" s="225" t="s">
        <v>95</v>
      </c>
      <c r="AD430" s="222"/>
      <c r="AE430" s="192"/>
      <c r="AF430" s="414"/>
      <c r="AG430" s="389"/>
      <c r="AH430" s="159"/>
      <c r="AI430" s="159"/>
      <c r="AJ430" s="303"/>
      <c r="AK430" s="303"/>
      <c r="AL430" s="304"/>
      <c r="AM430" s="196"/>
      <c r="AN430" s="197"/>
      <c r="AO430" s="198"/>
      <c r="AP430" s="303"/>
      <c r="AQ430" s="303"/>
      <c r="AR430" s="304"/>
      <c r="AS430" s="196"/>
      <c r="AT430" s="197"/>
      <c r="AU430" s="198"/>
      <c r="AV430" s="303"/>
      <c r="AW430" s="303"/>
      <c r="AX430" s="304"/>
      <c r="AY430" s="196"/>
      <c r="AZ430" s="197"/>
      <c r="BA430" s="197"/>
      <c r="BB430" s="303"/>
      <c r="BC430" s="303"/>
      <c r="BD430" s="304"/>
      <c r="BE430" s="196"/>
      <c r="BF430" s="197"/>
      <c r="BG430" s="198"/>
      <c r="BH430" s="197"/>
      <c r="BI430" s="191"/>
      <c r="BJ430" s="197"/>
      <c r="BK430" s="204"/>
      <c r="BL430" s="204"/>
      <c r="BM430" s="205"/>
      <c r="BN430" s="207"/>
      <c r="BO430" s="207"/>
      <c r="BP430" s="205"/>
      <c r="BQ430" s="205"/>
      <c r="BT430" s="208"/>
      <c r="BU430" s="208"/>
      <c r="BV430" s="208"/>
      <c r="CA430" s="208"/>
      <c r="CB430" s="208"/>
      <c r="CF430" s="161">
        <v>8204</v>
      </c>
      <c r="CG430" s="161">
        <v>8204</v>
      </c>
      <c r="CH430" s="161" t="s">
        <v>573</v>
      </c>
      <c r="CI430" s="161">
        <v>8204</v>
      </c>
    </row>
    <row r="431" spans="1:87" ht="12.75" customHeight="1">
      <c r="A431" s="397"/>
      <c r="B431" s="378"/>
      <c r="C431" s="379"/>
      <c r="D431" s="379"/>
      <c r="E431" s="379"/>
      <c r="F431" s="379"/>
      <c r="G431" s="380"/>
      <c r="H431" s="212" t="s">
        <v>24</v>
      </c>
      <c r="I431" s="212"/>
      <c r="J431" s="299"/>
      <c r="K431" s="384" t="str">
        <f>IF($J431&lt;&gt;"",IF($AF431="0-",AP431,IF($AF431="+0",AV431,IF($AF431="+-",BB431,AJ431))),"")</f>
        <v/>
      </c>
      <c r="L431" s="386" t="str">
        <f>IF($J431&lt;&gt;"",IF($AF431="0-",AQ431,IF($AF431="+0",AW431,IF($AF431="+-",BC431,AK431))),"")</f>
        <v/>
      </c>
      <c r="M431" s="404" t="str">
        <f>IF($J431&lt;&gt;"",IF($AF431="0-",AR431,IF($AF431="+0",AX431,IF($AF431="+-",BD431,AL431))),"")</f>
        <v/>
      </c>
      <c r="N431" s="451"/>
      <c r="O431" s="452"/>
      <c r="P431" s="374"/>
      <c r="Q431" s="375"/>
      <c r="R431" s="457"/>
      <c r="S431" s="458"/>
      <c r="T431" s="458"/>
      <c r="U431" s="458"/>
      <c r="V431" s="226"/>
      <c r="W431" s="374"/>
      <c r="X431" s="375"/>
      <c r="Y431" s="457"/>
      <c r="Z431" s="458"/>
      <c r="AA431" s="458"/>
      <c r="AB431" s="458"/>
      <c r="AC431" s="227"/>
      <c r="AD431" s="306"/>
      <c r="AE431" s="192"/>
      <c r="AF431" s="413"/>
      <c r="AG431" s="388" t="str">
        <f>IF(AF431&lt;&gt;"",VLOOKUP(AF431,$AH$13:$AI$16,2),"")</f>
        <v/>
      </c>
      <c r="AH431" s="159"/>
      <c r="AI431" s="159"/>
      <c r="AJ431" s="199">
        <f>IF(AN431&gt;=12,DATEDIF(BK431,BN431,"y")+1,DATEDIF(BK431,BN431,"y"))</f>
        <v>0</v>
      </c>
      <c r="AK431" s="199">
        <f>IF(AN431&gt;=12,AN431-12,AN431)</f>
        <v>0</v>
      </c>
      <c r="AL431" s="200" t="str">
        <f>IF(AO431&lt;=15,"半",0)</f>
        <v>半</v>
      </c>
      <c r="AM431" s="196">
        <f>DATEDIF(BK431,BN431,"y")</f>
        <v>0</v>
      </c>
      <c r="AN431" s="197">
        <f>IF(AO431&gt;=16,DATEDIF(BK431,BN431,"ym")+1,DATEDIF(BK431,BN431,"ym"))</f>
        <v>0</v>
      </c>
      <c r="AO431" s="198">
        <f>DATEDIF(BK431,BN431,"md")</f>
        <v>14</v>
      </c>
      <c r="AP431" s="199" t="e">
        <f>IF(AT431&gt;=12,DATEDIF(BK431,BO431,"y")+1,DATEDIF(BK431,BO431,"y"))</f>
        <v>#NUM!</v>
      </c>
      <c r="AQ431" s="199" t="e">
        <f>IF(AT431&gt;=12,AT431-12,AT431)</f>
        <v>#NUM!</v>
      </c>
      <c r="AR431" s="200" t="e">
        <f>IF(AU431&lt;=15,"半",0)</f>
        <v>#NUM!</v>
      </c>
      <c r="AS431" s="196" t="e">
        <f>DATEDIF(BK431,BO431,"y")</f>
        <v>#NUM!</v>
      </c>
      <c r="AT431" s="197" t="e">
        <f>IF(AU431&gt;=16,DATEDIF(BK431,BO431,"ym")+1,DATEDIF(BK431,BO431,"ym"))</f>
        <v>#NUM!</v>
      </c>
      <c r="AU431" s="198" t="e">
        <f>DATEDIF(BK431,BO431,"md")</f>
        <v>#NUM!</v>
      </c>
      <c r="AV431" s="199" t="e">
        <f>IF(AZ431&gt;=12,DATEDIF(BL431,BN431,"y")+1,DATEDIF(BL431,BN431,"y"))</f>
        <v>#NUM!</v>
      </c>
      <c r="AW431" s="199" t="e">
        <f>IF(AZ431&gt;=12,AZ431-12,AZ431)</f>
        <v>#NUM!</v>
      </c>
      <c r="AX431" s="200" t="e">
        <f>IF(BA431&lt;=15,"半",0)</f>
        <v>#NUM!</v>
      </c>
      <c r="AY431" s="196" t="e">
        <f>DATEDIF(BL431,BN431,"y")</f>
        <v>#NUM!</v>
      </c>
      <c r="AZ431" s="197" t="e">
        <f>IF(BA431&gt;=16,DATEDIF(BL431,BN431,"ym")+1,DATEDIF(BL431,BN431,"ym"))</f>
        <v>#NUM!</v>
      </c>
      <c r="BA431" s="197" t="e">
        <f>DATEDIF(BL431,BN431,"md")</f>
        <v>#NUM!</v>
      </c>
      <c r="BB431" s="199" t="e">
        <f>IF(BF431&gt;=12,DATEDIF(BL431,BO431,"y")+1,DATEDIF(BL431,BO431,"y"))</f>
        <v>#NUM!</v>
      </c>
      <c r="BC431" s="199" t="e">
        <f>IF(BF431&gt;=12,BF431-12,BF431)</f>
        <v>#NUM!</v>
      </c>
      <c r="BD431" s="200" t="e">
        <f>IF(BG431&lt;=15,"半",0)</f>
        <v>#NUM!</v>
      </c>
      <c r="BE431" s="196" t="e">
        <f>DATEDIF(BL431,BO431,"y")</f>
        <v>#NUM!</v>
      </c>
      <c r="BF431" s="197" t="e">
        <f>IF(BG431&gt;=16,DATEDIF(BL431,BO431,"ym")+1,DATEDIF(BL431,BO431,"ym"))</f>
        <v>#NUM!</v>
      </c>
      <c r="BG431" s="198" t="e">
        <f>DATEDIF(BL431,BO431,"md")</f>
        <v>#NUM!</v>
      </c>
      <c r="BH431" s="197"/>
      <c r="BI431" s="191">
        <f>IF(J432="現在",$AG$6,J432)</f>
        <v>0</v>
      </c>
      <c r="BJ431" s="197">
        <v>25</v>
      </c>
      <c r="BK431" s="204">
        <f>IF(DAY(J431)&lt;=15,J431-DAY(J431)+1,J431-DAY(J431)+16)</f>
        <v>1</v>
      </c>
      <c r="BL431" s="204">
        <f>IF(DAY(BK431)=1,BK431+15,BU431)</f>
        <v>16</v>
      </c>
      <c r="BM431" s="205"/>
      <c r="BN431" s="206">
        <f>IF(CD431&gt;=16,CB431,IF(J432="現在",$AG$6-CD431+15,J432-CD431+15))</f>
        <v>15</v>
      </c>
      <c r="BO431" s="207">
        <f>IF(DAY(BN431)=15,BN431-DAY(BN431),BN431-DAY(BN431)+15)</f>
        <v>0</v>
      </c>
      <c r="BP431" s="205"/>
      <c r="BQ431" s="205"/>
      <c r="BR431" s="161">
        <f>YEAR(J431)</f>
        <v>1900</v>
      </c>
      <c r="BS431" s="161">
        <f>MONTH(J431)+1</f>
        <v>2</v>
      </c>
      <c r="BT431" s="208" t="str">
        <f>CONCATENATE(BR431,"/",BS431,"/",1)</f>
        <v>1900/2/1</v>
      </c>
      <c r="BU431" s="208">
        <f t="shared" ref="BU431" si="576">BT431+1-1</f>
        <v>32</v>
      </c>
      <c r="BV431" s="208">
        <f>BT431-1</f>
        <v>31</v>
      </c>
      <c r="BW431" s="161">
        <f t="shared" ref="BW431" si="577">DAY(BV431)</f>
        <v>31</v>
      </c>
      <c r="BX431" s="161">
        <f>DAY(J431)</f>
        <v>0</v>
      </c>
      <c r="BY431" s="161">
        <f>YEAR(BI431)</f>
        <v>1900</v>
      </c>
      <c r="BZ431" s="161">
        <f>IF(MONTH(BI431)=12,MONTH(BI431)-12+1,MONTH(BI431)+1)</f>
        <v>2</v>
      </c>
      <c r="CA431" s="208" t="str">
        <f>IF(BZ431=1,CONCATENATE(BY431+1,"/",BZ431,"/",1),CONCATENATE(BY431,"/",BZ431,"/",1))</f>
        <v>1900/2/1</v>
      </c>
      <c r="CB431" s="208">
        <f t="shared" ref="CB431" si="578">CA431-1</f>
        <v>31</v>
      </c>
      <c r="CC431" s="161">
        <f t="shared" ref="CC431" si="579">DAY(CB431)</f>
        <v>31</v>
      </c>
      <c r="CD431" s="161">
        <f>DAY(BI431)</f>
        <v>0</v>
      </c>
      <c r="CF431" s="161">
        <v>8205</v>
      </c>
      <c r="CG431" s="161">
        <v>8205</v>
      </c>
      <c r="CH431" s="161" t="s">
        <v>574</v>
      </c>
      <c r="CI431" s="161">
        <v>8205</v>
      </c>
    </row>
    <row r="432" spans="1:87" ht="12.75" customHeight="1">
      <c r="A432" s="415"/>
      <c r="B432" s="381"/>
      <c r="C432" s="382"/>
      <c r="D432" s="382"/>
      <c r="E432" s="382"/>
      <c r="F432" s="382"/>
      <c r="G432" s="383"/>
      <c r="H432" s="209" t="s">
        <v>25</v>
      </c>
      <c r="I432" s="209"/>
      <c r="J432" s="302"/>
      <c r="K432" s="385"/>
      <c r="L432" s="387"/>
      <c r="M432" s="416"/>
      <c r="N432" s="451"/>
      <c r="O432" s="452"/>
      <c r="P432" s="421" t="s">
        <v>78</v>
      </c>
      <c r="Q432" s="422"/>
      <c r="R432" s="247" t="s">
        <v>68</v>
      </c>
      <c r="S432" s="247" t="s">
        <v>69</v>
      </c>
      <c r="T432" s="247" t="s">
        <v>70</v>
      </c>
      <c r="U432" s="246" t="s">
        <v>71</v>
      </c>
      <c r="V432" s="248" t="s">
        <v>72</v>
      </c>
      <c r="W432" s="421" t="s">
        <v>78</v>
      </c>
      <c r="X432" s="422"/>
      <c r="Y432" s="247" t="s">
        <v>68</v>
      </c>
      <c r="Z432" s="247" t="s">
        <v>69</v>
      </c>
      <c r="AA432" s="247" t="s">
        <v>70</v>
      </c>
      <c r="AB432" s="246" t="s">
        <v>71</v>
      </c>
      <c r="AC432" s="249" t="s">
        <v>72</v>
      </c>
      <c r="AD432" s="443" t="s">
        <v>148</v>
      </c>
      <c r="AE432" s="192"/>
      <c r="AF432" s="414"/>
      <c r="AG432" s="389"/>
      <c r="AH432" s="159"/>
      <c r="AI432" s="159"/>
      <c r="AJ432" s="303"/>
      <c r="AK432" s="303"/>
      <c r="AL432" s="304"/>
      <c r="AM432" s="196"/>
      <c r="AN432" s="197"/>
      <c r="AO432" s="198"/>
      <c r="AP432" s="303"/>
      <c r="AQ432" s="303"/>
      <c r="AR432" s="304"/>
      <c r="AS432" s="196"/>
      <c r="AT432" s="197"/>
      <c r="AU432" s="198"/>
      <c r="AV432" s="303"/>
      <c r="AW432" s="303"/>
      <c r="AX432" s="304"/>
      <c r="AY432" s="196"/>
      <c r="AZ432" s="197"/>
      <c r="BA432" s="197"/>
      <c r="BB432" s="303"/>
      <c r="BC432" s="303"/>
      <c r="BD432" s="304"/>
      <c r="BE432" s="196"/>
      <c r="BF432" s="197"/>
      <c r="BG432" s="198"/>
      <c r="BH432" s="197"/>
      <c r="BI432" s="191"/>
      <c r="BJ432" s="197"/>
      <c r="BK432" s="204"/>
      <c r="BL432" s="204"/>
      <c r="BM432" s="205"/>
      <c r="BN432" s="207"/>
      <c r="BO432" s="207"/>
      <c r="BP432" s="205"/>
      <c r="BQ432" s="205"/>
      <c r="BT432" s="208"/>
      <c r="BU432" s="208"/>
      <c r="BV432" s="208"/>
      <c r="CA432" s="208"/>
      <c r="CB432" s="208"/>
      <c r="CF432" s="161">
        <v>8207</v>
      </c>
      <c r="CG432" s="161">
        <v>8207</v>
      </c>
      <c r="CH432" s="161" t="s">
        <v>575</v>
      </c>
      <c r="CI432" s="161">
        <v>8207</v>
      </c>
    </row>
    <row r="433" spans="1:87" ht="12.75" customHeight="1">
      <c r="A433" s="397"/>
      <c r="B433" s="378"/>
      <c r="C433" s="379"/>
      <c r="D433" s="379"/>
      <c r="E433" s="379"/>
      <c r="F433" s="379"/>
      <c r="G433" s="380"/>
      <c r="H433" s="212" t="s">
        <v>24</v>
      </c>
      <c r="I433" s="212"/>
      <c r="J433" s="299"/>
      <c r="K433" s="384" t="str">
        <f>IF($J433&lt;&gt;"",IF($AF433="0-",AP433,IF($AF433="+0",AV433,IF($AF433="+-",BB433,AJ433))),"")</f>
        <v/>
      </c>
      <c r="L433" s="386" t="str">
        <f>IF($J433&lt;&gt;"",IF($AF433="0-",AQ433,IF($AF433="+0",AW433,IF($AF433="+-",BC433,AK433))),"")</f>
        <v/>
      </c>
      <c r="M433" s="404" t="str">
        <f>IF($J433&lt;&gt;"",IF($AF433="0-",AR433,IF($AF433="+0",AX433,IF($AF433="+-",BD433,AL433))),"")</f>
        <v/>
      </c>
      <c r="N433" s="257"/>
      <c r="O433" s="258"/>
      <c r="P433" s="441"/>
      <c r="Q433" s="442"/>
      <c r="R433" s="259" t="s">
        <v>41</v>
      </c>
      <c r="S433" s="260" t="s">
        <v>41</v>
      </c>
      <c r="T433" s="260" t="s">
        <v>41</v>
      </c>
      <c r="U433" s="260" t="s">
        <v>41</v>
      </c>
      <c r="V433" s="261" t="s">
        <v>41</v>
      </c>
      <c r="W433" s="441"/>
      <c r="X433" s="442"/>
      <c r="Y433" s="262" t="s">
        <v>41</v>
      </c>
      <c r="Z433" s="263" t="s">
        <v>41</v>
      </c>
      <c r="AA433" s="263" t="s">
        <v>41</v>
      </c>
      <c r="AB433" s="263" t="s">
        <v>41</v>
      </c>
      <c r="AC433" s="264" t="s">
        <v>41</v>
      </c>
      <c r="AD433" s="444"/>
      <c r="AF433" s="413"/>
      <c r="AG433" s="388" t="str">
        <f>IF(AF433&lt;&gt;"",VLOOKUP(AF433,$AH$13:$AI$16,2),"")</f>
        <v/>
      </c>
      <c r="AH433" s="159"/>
      <c r="AI433" s="159"/>
      <c r="AJ433" s="199">
        <f>IF(AN433&gt;=12,DATEDIF(BK433,BN433,"y")+1,DATEDIF(BK433,BN433,"y"))</f>
        <v>0</v>
      </c>
      <c r="AK433" s="199">
        <f>IF(AN433&gt;=12,AN433-12,AN433)</f>
        <v>0</v>
      </c>
      <c r="AL433" s="200" t="str">
        <f>IF(AO433&lt;=15,"半",0)</f>
        <v>半</v>
      </c>
      <c r="AM433" s="196">
        <f>DATEDIF(BK433,BN433,"y")</f>
        <v>0</v>
      </c>
      <c r="AN433" s="197">
        <f>IF(AO433&gt;=16,DATEDIF(BK433,BN433,"ym")+1,DATEDIF(BK433,BN433,"ym"))</f>
        <v>0</v>
      </c>
      <c r="AO433" s="198">
        <f>DATEDIF(BK433,BN433,"md")</f>
        <v>14</v>
      </c>
      <c r="AP433" s="199" t="e">
        <f>IF(AT433&gt;=12,DATEDIF(BK433,BO433,"y")+1,DATEDIF(BK433,BO433,"y"))</f>
        <v>#NUM!</v>
      </c>
      <c r="AQ433" s="199" t="e">
        <f>IF(AT433&gt;=12,AT433-12,AT433)</f>
        <v>#NUM!</v>
      </c>
      <c r="AR433" s="200" t="e">
        <f>IF(AU433&lt;=15,"半",0)</f>
        <v>#NUM!</v>
      </c>
      <c r="AS433" s="196" t="e">
        <f>DATEDIF(BK433,BO433,"y")</f>
        <v>#NUM!</v>
      </c>
      <c r="AT433" s="197" t="e">
        <f>IF(AU433&gt;=16,DATEDIF(BK433,BO433,"ym")+1,DATEDIF(BK433,BO433,"ym"))</f>
        <v>#NUM!</v>
      </c>
      <c r="AU433" s="198" t="e">
        <f>DATEDIF(BK433,BO433,"md")</f>
        <v>#NUM!</v>
      </c>
      <c r="AV433" s="199" t="e">
        <f>IF(AZ433&gt;=12,DATEDIF(BL433,BN433,"y")+1,DATEDIF(BL433,BN433,"y"))</f>
        <v>#NUM!</v>
      </c>
      <c r="AW433" s="199" t="e">
        <f>IF(AZ433&gt;=12,AZ433-12,AZ433)</f>
        <v>#NUM!</v>
      </c>
      <c r="AX433" s="200" t="e">
        <f>IF(BA433&lt;=15,"半",0)</f>
        <v>#NUM!</v>
      </c>
      <c r="AY433" s="196" t="e">
        <f>DATEDIF(BL433,BN433,"y")</f>
        <v>#NUM!</v>
      </c>
      <c r="AZ433" s="197" t="e">
        <f>IF(BA433&gt;=16,DATEDIF(BL433,BN433,"ym")+1,DATEDIF(BL433,BN433,"ym"))</f>
        <v>#NUM!</v>
      </c>
      <c r="BA433" s="197" t="e">
        <f>DATEDIF(BL433,BN433,"md")</f>
        <v>#NUM!</v>
      </c>
      <c r="BB433" s="199" t="e">
        <f>IF(BF433&gt;=12,DATEDIF(BL433,BO433,"y")+1,DATEDIF(BL433,BO433,"y"))</f>
        <v>#NUM!</v>
      </c>
      <c r="BC433" s="199" t="e">
        <f>IF(BF433&gt;=12,BF433-12,BF433)</f>
        <v>#NUM!</v>
      </c>
      <c r="BD433" s="200" t="e">
        <f>IF(BG433&lt;=15,"半",0)</f>
        <v>#NUM!</v>
      </c>
      <c r="BE433" s="196" t="e">
        <f>DATEDIF(BL433,BO433,"y")</f>
        <v>#NUM!</v>
      </c>
      <c r="BF433" s="197" t="e">
        <f>IF(BG433&gt;=16,DATEDIF(BL433,BO433,"ym")+1,DATEDIF(BL433,BO433,"ym"))</f>
        <v>#NUM!</v>
      </c>
      <c r="BG433" s="198" t="e">
        <f>DATEDIF(BL433,BO433,"md")</f>
        <v>#NUM!</v>
      </c>
      <c r="BH433" s="197"/>
      <c r="BI433" s="191">
        <f>IF(J434="現在",$AG$6,J434)</f>
        <v>0</v>
      </c>
      <c r="BJ433" s="197">
        <v>26</v>
      </c>
      <c r="BK433" s="204">
        <f>IF(DAY(J433)&lt;=15,J433-DAY(J433)+1,J433-DAY(J433)+16)</f>
        <v>1</v>
      </c>
      <c r="BL433" s="204">
        <f>IF(DAY(BK433)=1,BK433+15,BU433)</f>
        <v>16</v>
      </c>
      <c r="BM433" s="205"/>
      <c r="BN433" s="206">
        <f>IF(CD433&gt;=16,CB433,IF(J434="現在",$AG$6-CD433+15,J434-CD433+15))</f>
        <v>15</v>
      </c>
      <c r="BO433" s="207">
        <f>IF(DAY(BN433)=15,BN433-DAY(BN433),BN433-DAY(BN433)+15)</f>
        <v>0</v>
      </c>
      <c r="BP433" s="205"/>
      <c r="BQ433" s="205"/>
      <c r="BR433" s="161">
        <f>YEAR(J433)</f>
        <v>1900</v>
      </c>
      <c r="BS433" s="161">
        <f>MONTH(J433)+1</f>
        <v>2</v>
      </c>
      <c r="BT433" s="208" t="str">
        <f>CONCATENATE(BR433,"/",BS433,"/",1)</f>
        <v>1900/2/1</v>
      </c>
      <c r="BU433" s="208">
        <f t="shared" ref="BU433" si="580">BT433+1-1</f>
        <v>32</v>
      </c>
      <c r="BV433" s="208">
        <f>BT433-1</f>
        <v>31</v>
      </c>
      <c r="BW433" s="161">
        <f t="shared" ref="BW433" si="581">DAY(BV433)</f>
        <v>31</v>
      </c>
      <c r="BX433" s="161">
        <f>DAY(J433)</f>
        <v>0</v>
      </c>
      <c r="BY433" s="161">
        <f>YEAR(BI433)</f>
        <v>1900</v>
      </c>
      <c r="BZ433" s="161">
        <f>IF(MONTH(BI433)=12,MONTH(BI433)-12+1,MONTH(BI433)+1)</f>
        <v>2</v>
      </c>
      <c r="CA433" s="208" t="str">
        <f>IF(BZ433=1,CONCATENATE(BY433+1,"/",BZ433,"/",1),CONCATENATE(BY433,"/",BZ433,"/",1))</f>
        <v>1900/2/1</v>
      </c>
      <c r="CB433" s="208">
        <f t="shared" ref="CB433" si="582">CA433-1</f>
        <v>31</v>
      </c>
      <c r="CC433" s="161">
        <f t="shared" ref="CC433" si="583">DAY(CB433)</f>
        <v>31</v>
      </c>
      <c r="CD433" s="161">
        <f>DAY(BI433)</f>
        <v>0</v>
      </c>
      <c r="CF433" s="161">
        <v>8208</v>
      </c>
      <c r="CG433" s="161">
        <v>8208</v>
      </c>
      <c r="CH433" s="161" t="s">
        <v>576</v>
      </c>
      <c r="CI433" s="161">
        <v>8208</v>
      </c>
    </row>
    <row r="434" spans="1:87" ht="12.75" customHeight="1">
      <c r="A434" s="415"/>
      <c r="B434" s="381"/>
      <c r="C434" s="382"/>
      <c r="D434" s="382"/>
      <c r="E434" s="382"/>
      <c r="F434" s="382"/>
      <c r="G434" s="383"/>
      <c r="H434" s="209" t="s">
        <v>25</v>
      </c>
      <c r="I434" s="209"/>
      <c r="J434" s="302"/>
      <c r="K434" s="385"/>
      <c r="L434" s="387"/>
      <c r="M434" s="416"/>
      <c r="O434" s="266"/>
      <c r="P434" s="445" t="s">
        <v>41</v>
      </c>
      <c r="Q434" s="446"/>
      <c r="R434" s="446"/>
      <c r="S434" s="446"/>
      <c r="T434" s="446"/>
      <c r="U434" s="446" t="s">
        <v>94</v>
      </c>
      <c r="V434" s="447"/>
      <c r="W434" s="445" t="s">
        <v>41</v>
      </c>
      <c r="X434" s="446"/>
      <c r="Y434" s="446"/>
      <c r="Z434" s="446"/>
      <c r="AA434" s="446"/>
      <c r="AB434" s="448" t="s">
        <v>94</v>
      </c>
      <c r="AC434" s="449"/>
      <c r="AD434" s="444"/>
      <c r="AF434" s="414"/>
      <c r="AG434" s="389"/>
      <c r="AH434" s="159"/>
      <c r="AI434" s="159"/>
      <c r="AJ434" s="303"/>
      <c r="AK434" s="303"/>
      <c r="AL434" s="304"/>
      <c r="AM434" s="196"/>
      <c r="AN434" s="197"/>
      <c r="AO434" s="198"/>
      <c r="AP434" s="303"/>
      <c r="AQ434" s="303"/>
      <c r="AR434" s="304"/>
      <c r="AS434" s="196"/>
      <c r="AT434" s="197"/>
      <c r="AU434" s="198"/>
      <c r="AV434" s="303"/>
      <c r="AW434" s="303"/>
      <c r="AX434" s="304"/>
      <c r="AY434" s="196"/>
      <c r="AZ434" s="197"/>
      <c r="BA434" s="197"/>
      <c r="BB434" s="303"/>
      <c r="BC434" s="303"/>
      <c r="BD434" s="304"/>
      <c r="BE434" s="196"/>
      <c r="BF434" s="197"/>
      <c r="BG434" s="198"/>
      <c r="BH434" s="197"/>
      <c r="BI434" s="191"/>
      <c r="BJ434" s="197"/>
      <c r="BK434" s="204"/>
      <c r="BL434" s="204"/>
      <c r="BM434" s="205"/>
      <c r="BN434" s="207"/>
      <c r="BO434" s="207"/>
      <c r="BP434" s="205"/>
      <c r="BQ434" s="205"/>
      <c r="BT434" s="208"/>
      <c r="BU434" s="208"/>
      <c r="BV434" s="208"/>
      <c r="CA434" s="208"/>
      <c r="CB434" s="208"/>
      <c r="CF434" s="161">
        <v>8210</v>
      </c>
      <c r="CG434" s="161">
        <v>8210</v>
      </c>
      <c r="CH434" s="161" t="s">
        <v>577</v>
      </c>
      <c r="CI434" s="161">
        <v>8210</v>
      </c>
    </row>
    <row r="435" spans="1:87" ht="12.75" customHeight="1">
      <c r="A435" s="397"/>
      <c r="B435" s="378"/>
      <c r="C435" s="379"/>
      <c r="D435" s="379"/>
      <c r="E435" s="379"/>
      <c r="F435" s="379"/>
      <c r="G435" s="380"/>
      <c r="H435" s="212" t="s">
        <v>24</v>
      </c>
      <c r="I435" s="212"/>
      <c r="J435" s="299"/>
      <c r="K435" s="384" t="str">
        <f>IF($J435&lt;&gt;"",IF($AF435="0-",AP435,IF($AF435="+0",AV435,IF($AF435="+-",BB435,AJ435))),"")</f>
        <v/>
      </c>
      <c r="L435" s="386" t="str">
        <f>IF($J435&lt;&gt;"",IF($AF435="0-",AQ435,IF($AF435="+0",AW435,IF($AF435="+-",BC435,AK435))),"")</f>
        <v/>
      </c>
      <c r="M435" s="404" t="str">
        <f>IF($J435&lt;&gt;"",IF($AF435="0-",AR435,IF($AF435="+0",AX435,IF($AF435="+-",BD435,AL435))),"")</f>
        <v/>
      </c>
      <c r="N435" s="451" t="s">
        <v>101</v>
      </c>
      <c r="O435" s="452"/>
      <c r="P435" s="453" t="s">
        <v>77</v>
      </c>
      <c r="Q435" s="454"/>
      <c r="R435" s="366" t="s">
        <v>41</v>
      </c>
      <c r="S435" s="367"/>
      <c r="T435" s="367"/>
      <c r="U435" s="367"/>
      <c r="V435" s="368"/>
      <c r="W435" s="372" t="s">
        <v>77</v>
      </c>
      <c r="X435" s="373"/>
      <c r="Y435" s="366" t="s">
        <v>41</v>
      </c>
      <c r="Z435" s="367"/>
      <c r="AA435" s="367"/>
      <c r="AB435" s="367"/>
      <c r="AC435" s="376"/>
      <c r="AD435" s="444"/>
      <c r="AF435" s="413"/>
      <c r="AG435" s="388" t="str">
        <f>IF(AF435&lt;&gt;"",VLOOKUP(AF435,$AH$13:$AI$16,2),"")</f>
        <v/>
      </c>
      <c r="AH435" s="159"/>
      <c r="AI435" s="159"/>
      <c r="AJ435" s="199">
        <f>IF(AN435&gt;=12,DATEDIF(BK435,BN435,"y")+1,DATEDIF(BK435,BN435,"y"))</f>
        <v>0</v>
      </c>
      <c r="AK435" s="199">
        <f>IF(AN435&gt;=12,AN435-12,AN435)</f>
        <v>0</v>
      </c>
      <c r="AL435" s="200" t="str">
        <f>IF(AO435&lt;=15,"半",0)</f>
        <v>半</v>
      </c>
      <c r="AM435" s="196">
        <f>DATEDIF(BK435,BN435,"y")</f>
        <v>0</v>
      </c>
      <c r="AN435" s="197">
        <f>IF(AO435&gt;=16,DATEDIF(BK435,BN435,"ym")+1,DATEDIF(BK435,BN435,"ym"))</f>
        <v>0</v>
      </c>
      <c r="AO435" s="198">
        <f>DATEDIF(BK435,BN435,"md")</f>
        <v>14</v>
      </c>
      <c r="AP435" s="199" t="e">
        <f>IF(AT435&gt;=12,DATEDIF(BK435,BO435,"y")+1,DATEDIF(BK435,BO435,"y"))</f>
        <v>#NUM!</v>
      </c>
      <c r="AQ435" s="199" t="e">
        <f>IF(AT435&gt;=12,AT435-12,AT435)</f>
        <v>#NUM!</v>
      </c>
      <c r="AR435" s="200" t="e">
        <f>IF(AU435&lt;=15,"半",0)</f>
        <v>#NUM!</v>
      </c>
      <c r="AS435" s="196" t="e">
        <f>DATEDIF(BK435,BO435,"y")</f>
        <v>#NUM!</v>
      </c>
      <c r="AT435" s="197" t="e">
        <f>IF(AU435&gt;=16,DATEDIF(BK435,BO435,"ym")+1,DATEDIF(BK435,BO435,"ym"))</f>
        <v>#NUM!</v>
      </c>
      <c r="AU435" s="198" t="e">
        <f>DATEDIF(BK435,BO435,"md")</f>
        <v>#NUM!</v>
      </c>
      <c r="AV435" s="199" t="e">
        <f>IF(AZ435&gt;=12,DATEDIF(BL435,BN435,"y")+1,DATEDIF(BL435,BN435,"y"))</f>
        <v>#NUM!</v>
      </c>
      <c r="AW435" s="199" t="e">
        <f>IF(AZ435&gt;=12,AZ435-12,AZ435)</f>
        <v>#NUM!</v>
      </c>
      <c r="AX435" s="200" t="e">
        <f>IF(BA435&lt;=15,"半",0)</f>
        <v>#NUM!</v>
      </c>
      <c r="AY435" s="196" t="e">
        <f>DATEDIF(BL435,BN435,"y")</f>
        <v>#NUM!</v>
      </c>
      <c r="AZ435" s="197" t="e">
        <f>IF(BA435&gt;=16,DATEDIF(BL435,BN435,"ym")+1,DATEDIF(BL435,BN435,"ym"))</f>
        <v>#NUM!</v>
      </c>
      <c r="BA435" s="197" t="e">
        <f>DATEDIF(BL435,BN435,"md")</f>
        <v>#NUM!</v>
      </c>
      <c r="BB435" s="199" t="e">
        <f>IF(BF435&gt;=12,DATEDIF(BL435,BO435,"y")+1,DATEDIF(BL435,BO435,"y"))</f>
        <v>#NUM!</v>
      </c>
      <c r="BC435" s="199" t="e">
        <f>IF(BF435&gt;=12,BF435-12,BF435)</f>
        <v>#NUM!</v>
      </c>
      <c r="BD435" s="200" t="e">
        <f>IF(BG435&lt;=15,"半",0)</f>
        <v>#NUM!</v>
      </c>
      <c r="BE435" s="196" t="e">
        <f>DATEDIF(BL435,BO435,"y")</f>
        <v>#NUM!</v>
      </c>
      <c r="BF435" s="197" t="e">
        <f>IF(BG435&gt;=16,DATEDIF(BL435,BO435,"ym")+1,DATEDIF(BL435,BO435,"ym"))</f>
        <v>#NUM!</v>
      </c>
      <c r="BG435" s="198" t="e">
        <f>DATEDIF(BL435,BO435,"md")</f>
        <v>#NUM!</v>
      </c>
      <c r="BH435" s="197"/>
      <c r="BI435" s="191">
        <f>IF(J436="現在",$AG$6,J436)</f>
        <v>0</v>
      </c>
      <c r="BJ435" s="197">
        <v>27</v>
      </c>
      <c r="BK435" s="204">
        <f>IF(DAY(J435)&lt;=15,J435-DAY(J435)+1,J435-DAY(J435)+16)</f>
        <v>1</v>
      </c>
      <c r="BL435" s="204">
        <f>IF(DAY(BK435)=1,BK435+15,BU435)</f>
        <v>16</v>
      </c>
      <c r="BM435" s="205"/>
      <c r="BN435" s="206">
        <f>IF(CD435&gt;=16,CB435,IF(J436="現在",$AG$6-CD435+15,J436-CD435+15))</f>
        <v>15</v>
      </c>
      <c r="BO435" s="207">
        <f>IF(DAY(BN435)=15,BN435-DAY(BN435),BN435-DAY(BN435)+15)</f>
        <v>0</v>
      </c>
      <c r="BP435" s="205"/>
      <c r="BQ435" s="205"/>
      <c r="BR435" s="161">
        <f>YEAR(J435)</f>
        <v>1900</v>
      </c>
      <c r="BS435" s="161">
        <f>MONTH(J435)+1</f>
        <v>2</v>
      </c>
      <c r="BT435" s="208" t="str">
        <f>CONCATENATE(BR435,"/",BS435,"/",1)</f>
        <v>1900/2/1</v>
      </c>
      <c r="BU435" s="208">
        <f t="shared" ref="BU435" si="584">BT435+1-1</f>
        <v>32</v>
      </c>
      <c r="BV435" s="208">
        <f>BT435-1</f>
        <v>31</v>
      </c>
      <c r="BW435" s="161">
        <f t="shared" ref="BW435" si="585">DAY(BV435)</f>
        <v>31</v>
      </c>
      <c r="BX435" s="161">
        <f>DAY(J435)</f>
        <v>0</v>
      </c>
      <c r="BY435" s="161">
        <f>YEAR(BI435)</f>
        <v>1900</v>
      </c>
      <c r="BZ435" s="161">
        <f>IF(MONTH(BI435)=12,MONTH(BI435)-12+1,MONTH(BI435)+1)</f>
        <v>2</v>
      </c>
      <c r="CA435" s="208" t="str">
        <f>IF(BZ435=1,CONCATENATE(BY435+1,"/",BZ435,"/",1),CONCATENATE(BY435,"/",BZ435,"/",1))</f>
        <v>1900/2/1</v>
      </c>
      <c r="CB435" s="208">
        <f t="shared" ref="CB435" si="586">CA435-1</f>
        <v>31</v>
      </c>
      <c r="CC435" s="161">
        <f t="shared" ref="CC435" si="587">DAY(CB435)</f>
        <v>31</v>
      </c>
      <c r="CD435" s="161">
        <f>DAY(BI435)</f>
        <v>0</v>
      </c>
      <c r="CF435" s="161">
        <v>8211</v>
      </c>
      <c r="CG435" s="161">
        <v>8211</v>
      </c>
      <c r="CH435" s="161" t="s">
        <v>578</v>
      </c>
      <c r="CI435" s="161">
        <v>8211</v>
      </c>
    </row>
    <row r="436" spans="1:87" ht="12.75" customHeight="1">
      <c r="A436" s="415"/>
      <c r="B436" s="381"/>
      <c r="C436" s="382"/>
      <c r="D436" s="382"/>
      <c r="E436" s="382"/>
      <c r="F436" s="382"/>
      <c r="G436" s="383"/>
      <c r="H436" s="209" t="s">
        <v>25</v>
      </c>
      <c r="I436" s="209"/>
      <c r="J436" s="302"/>
      <c r="K436" s="385"/>
      <c r="L436" s="387"/>
      <c r="M436" s="416"/>
      <c r="N436" s="451"/>
      <c r="O436" s="452"/>
      <c r="P436" s="425"/>
      <c r="Q436" s="424"/>
      <c r="R436" s="369"/>
      <c r="S436" s="370"/>
      <c r="T436" s="370"/>
      <c r="U436" s="370"/>
      <c r="V436" s="371"/>
      <c r="W436" s="374"/>
      <c r="X436" s="375"/>
      <c r="Y436" s="369"/>
      <c r="Z436" s="370"/>
      <c r="AA436" s="370"/>
      <c r="AB436" s="370"/>
      <c r="AC436" s="377"/>
      <c r="AD436" s="444"/>
      <c r="AF436" s="414"/>
      <c r="AG436" s="389"/>
      <c r="AH436" s="159"/>
      <c r="AI436" s="159"/>
      <c r="AJ436" s="303"/>
      <c r="AK436" s="303"/>
      <c r="AL436" s="304"/>
      <c r="AM436" s="196"/>
      <c r="AN436" s="197"/>
      <c r="AO436" s="198"/>
      <c r="AP436" s="303"/>
      <c r="AQ436" s="303"/>
      <c r="AR436" s="304"/>
      <c r="AS436" s="196"/>
      <c r="AT436" s="197"/>
      <c r="AU436" s="198"/>
      <c r="AV436" s="303"/>
      <c r="AW436" s="303"/>
      <c r="AX436" s="304"/>
      <c r="AY436" s="196"/>
      <c r="AZ436" s="197"/>
      <c r="BA436" s="197"/>
      <c r="BB436" s="303"/>
      <c r="BC436" s="303"/>
      <c r="BD436" s="304"/>
      <c r="BE436" s="196"/>
      <c r="BF436" s="197"/>
      <c r="BG436" s="198"/>
      <c r="BH436" s="197"/>
      <c r="BI436" s="191"/>
      <c r="BJ436" s="197"/>
      <c r="BK436" s="204"/>
      <c r="BL436" s="204"/>
      <c r="BM436" s="205"/>
      <c r="BN436" s="207"/>
      <c r="BO436" s="207"/>
      <c r="BP436" s="205"/>
      <c r="BQ436" s="205"/>
      <c r="BT436" s="208"/>
      <c r="BU436" s="208"/>
      <c r="BV436" s="208"/>
      <c r="CA436" s="208"/>
      <c r="CB436" s="208"/>
      <c r="CF436" s="161">
        <v>8212</v>
      </c>
      <c r="CG436" s="161">
        <v>8212</v>
      </c>
      <c r="CH436" s="161" t="s">
        <v>579</v>
      </c>
      <c r="CI436" s="161">
        <v>8212</v>
      </c>
    </row>
    <row r="437" spans="1:87" ht="12.75" customHeight="1">
      <c r="A437" s="397"/>
      <c r="B437" s="378"/>
      <c r="C437" s="379"/>
      <c r="D437" s="379"/>
      <c r="E437" s="379"/>
      <c r="F437" s="379"/>
      <c r="G437" s="380"/>
      <c r="H437" s="212" t="s">
        <v>24</v>
      </c>
      <c r="I437" s="212"/>
      <c r="J437" s="299"/>
      <c r="K437" s="384" t="str">
        <f>IF($J437&lt;&gt;"",IF($AF437="0-",AP437,IF($AF437="+0",AV437,IF($AF437="+-",BB437,AJ437))),"")</f>
        <v/>
      </c>
      <c r="L437" s="386" t="str">
        <f>IF($J437&lt;&gt;"",IF($AF437="0-",AQ437,IF($AF437="+0",AW437,IF($AF437="+-",BC437,AK437))),"")</f>
        <v/>
      </c>
      <c r="M437" s="404" t="str">
        <f>IF($J437&lt;&gt;"",IF($AF437="0-",AR437,IF($AF437="+0",AX437,IF($AF437="+-",BD437,AL437))),"")</f>
        <v/>
      </c>
      <c r="N437" s="451"/>
      <c r="O437" s="452"/>
      <c r="P437" s="430" t="s">
        <v>79</v>
      </c>
      <c r="Q437" s="431"/>
      <c r="R437" s="434" t="s">
        <v>0</v>
      </c>
      <c r="S437" s="435"/>
      <c r="T437" s="435"/>
      <c r="U437" s="435"/>
      <c r="V437" s="436"/>
      <c r="W437" s="430" t="s">
        <v>79</v>
      </c>
      <c r="X437" s="437"/>
      <c r="Y437" s="434" t="s">
        <v>0</v>
      </c>
      <c r="Z437" s="435"/>
      <c r="AA437" s="435"/>
      <c r="AB437" s="435"/>
      <c r="AC437" s="440"/>
      <c r="AD437" s="444"/>
      <c r="AF437" s="413"/>
      <c r="AG437" s="388" t="str">
        <f>IF(AF437&lt;&gt;"",VLOOKUP(AF437,$AH$13:$AI$16,2),"")</f>
        <v/>
      </c>
      <c r="AH437" s="159"/>
      <c r="AI437" s="159"/>
      <c r="AJ437" s="199">
        <f>IF(AN437&gt;=12,DATEDIF(BK437,BN437,"y")+1,DATEDIF(BK437,BN437,"y"))</f>
        <v>0</v>
      </c>
      <c r="AK437" s="199">
        <f>IF(AN437&gt;=12,AN437-12,AN437)</f>
        <v>0</v>
      </c>
      <c r="AL437" s="200" t="str">
        <f>IF(AO437&lt;=15,"半",0)</f>
        <v>半</v>
      </c>
      <c r="AM437" s="196">
        <f>DATEDIF(BK437,BN437,"y")</f>
        <v>0</v>
      </c>
      <c r="AN437" s="197">
        <f>IF(AO437&gt;=16,DATEDIF(BK437,BN437,"ym")+1,DATEDIF(BK437,BN437,"ym"))</f>
        <v>0</v>
      </c>
      <c r="AO437" s="198">
        <f>DATEDIF(BK437,BN437,"md")</f>
        <v>14</v>
      </c>
      <c r="AP437" s="199" t="e">
        <f>IF(AT437&gt;=12,DATEDIF(BK437,BO437,"y")+1,DATEDIF(BK437,BO437,"y"))</f>
        <v>#NUM!</v>
      </c>
      <c r="AQ437" s="199" t="e">
        <f>IF(AT437&gt;=12,AT437-12,AT437)</f>
        <v>#NUM!</v>
      </c>
      <c r="AR437" s="200" t="e">
        <f>IF(AU437&lt;=15,"半",0)</f>
        <v>#NUM!</v>
      </c>
      <c r="AS437" s="196" t="e">
        <f>DATEDIF(BK437,BO437,"y")</f>
        <v>#NUM!</v>
      </c>
      <c r="AT437" s="197" t="e">
        <f>IF(AU437&gt;=16,DATEDIF(BK437,BO437,"ym")+1,DATEDIF(BK437,BO437,"ym"))</f>
        <v>#NUM!</v>
      </c>
      <c r="AU437" s="198" t="e">
        <f>DATEDIF(BK437,BO437,"md")</f>
        <v>#NUM!</v>
      </c>
      <c r="AV437" s="199" t="e">
        <f>IF(AZ437&gt;=12,DATEDIF(BL437,BN437,"y")+1,DATEDIF(BL437,BN437,"y"))</f>
        <v>#NUM!</v>
      </c>
      <c r="AW437" s="199" t="e">
        <f>IF(AZ437&gt;=12,AZ437-12,AZ437)</f>
        <v>#NUM!</v>
      </c>
      <c r="AX437" s="200" t="e">
        <f>IF(BA437&lt;=15,"半",0)</f>
        <v>#NUM!</v>
      </c>
      <c r="AY437" s="196" t="e">
        <f>DATEDIF(BL437,BN437,"y")</f>
        <v>#NUM!</v>
      </c>
      <c r="AZ437" s="197" t="e">
        <f>IF(BA437&gt;=16,DATEDIF(BL437,BN437,"ym")+1,DATEDIF(BL437,BN437,"ym"))</f>
        <v>#NUM!</v>
      </c>
      <c r="BA437" s="197" t="e">
        <f>DATEDIF(BL437,BN437,"md")</f>
        <v>#NUM!</v>
      </c>
      <c r="BB437" s="199" t="e">
        <f>IF(BF437&gt;=12,DATEDIF(BL437,BO437,"y")+1,DATEDIF(BL437,BO437,"y"))</f>
        <v>#NUM!</v>
      </c>
      <c r="BC437" s="199" t="e">
        <f>IF(BF437&gt;=12,BF437-12,BF437)</f>
        <v>#NUM!</v>
      </c>
      <c r="BD437" s="200" t="e">
        <f>IF(BG437&lt;=15,"半",0)</f>
        <v>#NUM!</v>
      </c>
      <c r="BE437" s="196" t="e">
        <f>DATEDIF(BL437,BO437,"y")</f>
        <v>#NUM!</v>
      </c>
      <c r="BF437" s="197" t="e">
        <f>IF(BG437&gt;=16,DATEDIF(BL437,BO437,"ym")+1,DATEDIF(BL437,BO437,"ym"))</f>
        <v>#NUM!</v>
      </c>
      <c r="BG437" s="198" t="e">
        <f>DATEDIF(BL437,BO437,"md")</f>
        <v>#NUM!</v>
      </c>
      <c r="BH437" s="197"/>
      <c r="BI437" s="191">
        <f>IF(J438="現在",$AG$6,J438)</f>
        <v>0</v>
      </c>
      <c r="BJ437" s="197">
        <v>28</v>
      </c>
      <c r="BK437" s="204">
        <f>IF(DAY(J437)&lt;=15,J437-DAY(J437)+1,J437-DAY(J437)+16)</f>
        <v>1</v>
      </c>
      <c r="BL437" s="204">
        <f>IF(DAY(BK437)=1,BK437+15,BU437)</f>
        <v>16</v>
      </c>
      <c r="BM437" s="205"/>
      <c r="BN437" s="206">
        <f>IF(CD437&gt;=16,CB437,IF(J438="現在",$AG$6-CD437+15,J438-CD437+15))</f>
        <v>15</v>
      </c>
      <c r="BO437" s="207">
        <f>IF(DAY(BN437)=15,BN437-DAY(BN437),BN437-DAY(BN437)+15)</f>
        <v>0</v>
      </c>
      <c r="BP437" s="205"/>
      <c r="BQ437" s="205"/>
      <c r="BR437" s="161">
        <f>YEAR(J437)</f>
        <v>1900</v>
      </c>
      <c r="BS437" s="161">
        <f>MONTH(J437)+1</f>
        <v>2</v>
      </c>
      <c r="BT437" s="208" t="str">
        <f>CONCATENATE(BR437,"/",BS437,"/",1)</f>
        <v>1900/2/1</v>
      </c>
      <c r="BU437" s="208">
        <f t="shared" ref="BU437" si="588">BT437+1-1</f>
        <v>32</v>
      </c>
      <c r="BV437" s="208">
        <f>BT437-1</f>
        <v>31</v>
      </c>
      <c r="BW437" s="161">
        <f t="shared" ref="BW437" si="589">DAY(BV437)</f>
        <v>31</v>
      </c>
      <c r="BX437" s="161">
        <f>DAY(J437)</f>
        <v>0</v>
      </c>
      <c r="BY437" s="161">
        <f>YEAR(BI437)</f>
        <v>1900</v>
      </c>
      <c r="BZ437" s="161">
        <f>IF(MONTH(BI437)=12,MONTH(BI437)-12+1,MONTH(BI437)+1)</f>
        <v>2</v>
      </c>
      <c r="CA437" s="208" t="str">
        <f>IF(BZ437=1,CONCATENATE(BY437+1,"/",BZ437,"/",1),CONCATENATE(BY437,"/",BZ437,"/",1))</f>
        <v>1900/2/1</v>
      </c>
      <c r="CB437" s="208">
        <f t="shared" ref="CB437" si="590">CA437-1</f>
        <v>31</v>
      </c>
      <c r="CC437" s="161">
        <f t="shared" ref="CC437" si="591">DAY(CB437)</f>
        <v>31</v>
      </c>
      <c r="CD437" s="161">
        <f>DAY(BI437)</f>
        <v>0</v>
      </c>
      <c r="CF437" s="161">
        <v>8214</v>
      </c>
      <c r="CG437" s="161">
        <v>8214</v>
      </c>
      <c r="CH437" s="161" t="s">
        <v>580</v>
      </c>
      <c r="CI437" s="161">
        <v>8214</v>
      </c>
    </row>
    <row r="438" spans="1:87" ht="12.75" customHeight="1">
      <c r="A438" s="415"/>
      <c r="B438" s="381"/>
      <c r="C438" s="382"/>
      <c r="D438" s="382"/>
      <c r="E438" s="382"/>
      <c r="F438" s="382"/>
      <c r="G438" s="383"/>
      <c r="H438" s="209" t="s">
        <v>25</v>
      </c>
      <c r="I438" s="209"/>
      <c r="J438" s="302"/>
      <c r="K438" s="385"/>
      <c r="L438" s="387"/>
      <c r="M438" s="416"/>
      <c r="N438" s="451"/>
      <c r="O438" s="452"/>
      <c r="P438" s="432"/>
      <c r="Q438" s="433"/>
      <c r="R438" s="369"/>
      <c r="S438" s="370"/>
      <c r="T438" s="370"/>
      <c r="U438" s="370"/>
      <c r="V438" s="371"/>
      <c r="W438" s="438"/>
      <c r="X438" s="439"/>
      <c r="Y438" s="369"/>
      <c r="Z438" s="370"/>
      <c r="AA438" s="370"/>
      <c r="AB438" s="370"/>
      <c r="AC438" s="377"/>
      <c r="AD438" s="444"/>
      <c r="AF438" s="414"/>
      <c r="AG438" s="389"/>
      <c r="AH438" s="159"/>
      <c r="AI438" s="159"/>
      <c r="AJ438" s="303"/>
      <c r="AK438" s="303"/>
      <c r="AL438" s="304"/>
      <c r="AM438" s="196"/>
      <c r="AN438" s="197"/>
      <c r="AO438" s="198"/>
      <c r="AP438" s="303"/>
      <c r="AQ438" s="303"/>
      <c r="AR438" s="304"/>
      <c r="AS438" s="196"/>
      <c r="AT438" s="197"/>
      <c r="AU438" s="198"/>
      <c r="AV438" s="303"/>
      <c r="AW438" s="303"/>
      <c r="AX438" s="304"/>
      <c r="AY438" s="196"/>
      <c r="AZ438" s="197"/>
      <c r="BA438" s="197"/>
      <c r="BB438" s="303"/>
      <c r="BC438" s="303"/>
      <c r="BD438" s="304"/>
      <c r="BE438" s="196"/>
      <c r="BF438" s="197"/>
      <c r="BG438" s="198"/>
      <c r="BH438" s="197"/>
      <c r="BI438" s="191"/>
      <c r="BJ438" s="197"/>
      <c r="BK438" s="204"/>
      <c r="BL438" s="204"/>
      <c r="BM438" s="205"/>
      <c r="BN438" s="207"/>
      <c r="BO438" s="207"/>
      <c r="BP438" s="205"/>
      <c r="BQ438" s="205"/>
      <c r="BT438" s="208"/>
      <c r="BU438" s="208"/>
      <c r="BV438" s="208"/>
      <c r="CA438" s="208"/>
      <c r="CB438" s="208"/>
      <c r="CF438" s="161">
        <v>8215</v>
      </c>
      <c r="CG438" s="161">
        <v>8215</v>
      </c>
      <c r="CH438" s="161" t="s">
        <v>581</v>
      </c>
      <c r="CI438" s="161">
        <v>8215</v>
      </c>
    </row>
    <row r="439" spans="1:87" ht="12.75" customHeight="1">
      <c r="A439" s="397"/>
      <c r="B439" s="378"/>
      <c r="C439" s="379"/>
      <c r="D439" s="379"/>
      <c r="E439" s="379"/>
      <c r="F439" s="379"/>
      <c r="G439" s="380"/>
      <c r="H439" s="212" t="s">
        <v>24</v>
      </c>
      <c r="I439" s="212"/>
      <c r="J439" s="299"/>
      <c r="K439" s="384" t="str">
        <f>IF($J439&lt;&gt;"",IF($AF439="0-",AP439,IF($AF439="+0",AV439,IF($AF439="+-",BB439,AJ439))),"")</f>
        <v/>
      </c>
      <c r="L439" s="386" t="str">
        <f>IF($J439&lt;&gt;"",IF($AF439="0-",AQ439,IF($AF439="+0",AW439,IF($AF439="+-",BC439,AK439))),"")</f>
        <v/>
      </c>
      <c r="M439" s="404" t="str">
        <f>IF($J439&lt;&gt;"",IF($AF439="0-",AR439,IF($AF439="+0",AX439,IF($AF439="+-",BD439,AL439))),"")</f>
        <v/>
      </c>
      <c r="N439" s="451"/>
      <c r="O439" s="452"/>
      <c r="P439" s="423" t="s">
        <v>75</v>
      </c>
      <c r="Q439" s="424"/>
      <c r="R439" s="426" t="s">
        <v>41</v>
      </c>
      <c r="S439" s="427"/>
      <c r="T439" s="427"/>
      <c r="U439" s="427"/>
      <c r="V439" s="230" t="s">
        <v>96</v>
      </c>
      <c r="W439" s="421" t="s">
        <v>75</v>
      </c>
      <c r="X439" s="422"/>
      <c r="Y439" s="426" t="s">
        <v>41</v>
      </c>
      <c r="Z439" s="427"/>
      <c r="AA439" s="427"/>
      <c r="AB439" s="427"/>
      <c r="AC439" s="231" t="s">
        <v>96</v>
      </c>
      <c r="AD439" s="444"/>
      <c r="AF439" s="413"/>
      <c r="AG439" s="388" t="str">
        <f>IF(AF439&lt;&gt;"",VLOOKUP(AF439,$AH$13:$AI$16,2),"")</f>
        <v/>
      </c>
      <c r="AH439" s="159"/>
      <c r="AI439" s="159"/>
      <c r="AJ439" s="199">
        <f>IF(AN439&gt;=12,DATEDIF(BK439,BN439,"y")+1,DATEDIF(BK439,BN439,"y"))</f>
        <v>0</v>
      </c>
      <c r="AK439" s="199">
        <f>IF(AN439&gt;=12,AN439-12,AN439)</f>
        <v>0</v>
      </c>
      <c r="AL439" s="200" t="str">
        <f>IF(AO439&lt;=15,"半",0)</f>
        <v>半</v>
      </c>
      <c r="AM439" s="196">
        <f>DATEDIF(BK439,BN439,"y")</f>
        <v>0</v>
      </c>
      <c r="AN439" s="197">
        <f>IF(AO439&gt;=16,DATEDIF(BK439,BN439,"ym")+1,DATEDIF(BK439,BN439,"ym"))</f>
        <v>0</v>
      </c>
      <c r="AO439" s="198">
        <f>DATEDIF(BK439,BN439,"md")</f>
        <v>14</v>
      </c>
      <c r="AP439" s="199" t="e">
        <f>IF(AT439&gt;=12,DATEDIF(BK439,BO439,"y")+1,DATEDIF(BK439,BO439,"y"))</f>
        <v>#NUM!</v>
      </c>
      <c r="AQ439" s="199" t="e">
        <f>IF(AT439&gt;=12,AT439-12,AT439)</f>
        <v>#NUM!</v>
      </c>
      <c r="AR439" s="200" t="e">
        <f>IF(AU439&lt;=15,"半",0)</f>
        <v>#NUM!</v>
      </c>
      <c r="AS439" s="196" t="e">
        <f>DATEDIF(BK439,BO439,"y")</f>
        <v>#NUM!</v>
      </c>
      <c r="AT439" s="197" t="e">
        <f>IF(AU439&gt;=16,DATEDIF(BK439,BO439,"ym")+1,DATEDIF(BK439,BO439,"ym"))</f>
        <v>#NUM!</v>
      </c>
      <c r="AU439" s="198" t="e">
        <f>DATEDIF(BK439,BO439,"md")</f>
        <v>#NUM!</v>
      </c>
      <c r="AV439" s="199" t="e">
        <f>IF(AZ439&gt;=12,DATEDIF(BL439,BN439,"y")+1,DATEDIF(BL439,BN439,"y"))</f>
        <v>#NUM!</v>
      </c>
      <c r="AW439" s="199" t="e">
        <f>IF(AZ439&gt;=12,AZ439-12,AZ439)</f>
        <v>#NUM!</v>
      </c>
      <c r="AX439" s="200" t="e">
        <f>IF(BA439&lt;=15,"半",0)</f>
        <v>#NUM!</v>
      </c>
      <c r="AY439" s="196" t="e">
        <f>DATEDIF(BL439,BN439,"y")</f>
        <v>#NUM!</v>
      </c>
      <c r="AZ439" s="197" t="e">
        <f>IF(BA439&gt;=16,DATEDIF(BL439,BN439,"ym")+1,DATEDIF(BL439,BN439,"ym"))</f>
        <v>#NUM!</v>
      </c>
      <c r="BA439" s="197" t="e">
        <f>DATEDIF(BL439,BN439,"md")</f>
        <v>#NUM!</v>
      </c>
      <c r="BB439" s="199" t="e">
        <f>IF(BF439&gt;=12,DATEDIF(BL439,BO439,"y")+1,DATEDIF(BL439,BO439,"y"))</f>
        <v>#NUM!</v>
      </c>
      <c r="BC439" s="199" t="e">
        <f>IF(BF439&gt;=12,BF439-12,BF439)</f>
        <v>#NUM!</v>
      </c>
      <c r="BD439" s="200" t="e">
        <f>IF(BG439&lt;=15,"半",0)</f>
        <v>#NUM!</v>
      </c>
      <c r="BE439" s="196" t="e">
        <f>DATEDIF(BL439,BO439,"y")</f>
        <v>#NUM!</v>
      </c>
      <c r="BF439" s="197" t="e">
        <f>IF(BG439&gt;=16,DATEDIF(BL439,BO439,"ym")+1,DATEDIF(BL439,BO439,"ym"))</f>
        <v>#NUM!</v>
      </c>
      <c r="BG439" s="198" t="e">
        <f>DATEDIF(BL439,BO439,"md")</f>
        <v>#NUM!</v>
      </c>
      <c r="BH439" s="197"/>
      <c r="BI439" s="191">
        <f>IF(J440="現在",$AG$6,J440)</f>
        <v>0</v>
      </c>
      <c r="BJ439" s="197">
        <v>29</v>
      </c>
      <c r="BK439" s="204">
        <f>IF(DAY(J439)&lt;=15,J439-DAY(J439)+1,J439-DAY(J439)+16)</f>
        <v>1</v>
      </c>
      <c r="BL439" s="204">
        <f>IF(DAY(BK439)=1,BK439+15,BU439)</f>
        <v>16</v>
      </c>
      <c r="BM439" s="205"/>
      <c r="BN439" s="206">
        <f>IF(CD439&gt;=16,CB439,IF(J440="現在",$AG$6-CD439+15,J440-CD439+15))</f>
        <v>15</v>
      </c>
      <c r="BO439" s="207">
        <f>IF(DAY(BN439)=15,BN439-DAY(BN439),BN439-DAY(BN439)+15)</f>
        <v>0</v>
      </c>
      <c r="BP439" s="205"/>
      <c r="BQ439" s="205"/>
      <c r="BR439" s="161">
        <f>YEAR(J439)</f>
        <v>1900</v>
      </c>
      <c r="BS439" s="161">
        <f>MONTH(J439)+1</f>
        <v>2</v>
      </c>
      <c r="BT439" s="208" t="str">
        <f>CONCATENATE(BR439,"/",BS439,"/",1)</f>
        <v>1900/2/1</v>
      </c>
      <c r="BU439" s="208">
        <f t="shared" ref="BU439" si="592">BT439+1-1</f>
        <v>32</v>
      </c>
      <c r="BV439" s="208">
        <f>BT439-1</f>
        <v>31</v>
      </c>
      <c r="BW439" s="161">
        <f t="shared" ref="BW439" si="593">DAY(BV439)</f>
        <v>31</v>
      </c>
      <c r="BX439" s="161">
        <f>DAY(J439)</f>
        <v>0</v>
      </c>
      <c r="BY439" s="161">
        <f>YEAR(BI439)</f>
        <v>1900</v>
      </c>
      <c r="BZ439" s="161">
        <f>IF(MONTH(BI439)=12,MONTH(BI439)-12+1,MONTH(BI439)+1)</f>
        <v>2</v>
      </c>
      <c r="CA439" s="208" t="str">
        <f>IF(BZ439=1,CONCATENATE(BY439+1,"/",BZ439,"/",1),CONCATENATE(BY439,"/",BZ439,"/",1))</f>
        <v>1900/2/1</v>
      </c>
      <c r="CB439" s="208">
        <f t="shared" ref="CB439" si="594">CA439-1</f>
        <v>31</v>
      </c>
      <c r="CC439" s="161">
        <f t="shared" ref="CC439" si="595">DAY(CB439)</f>
        <v>31</v>
      </c>
      <c r="CD439" s="161">
        <f>DAY(BI439)</f>
        <v>0</v>
      </c>
      <c r="CF439" s="161">
        <v>8216</v>
      </c>
      <c r="CG439" s="161">
        <v>8216</v>
      </c>
      <c r="CH439" s="161" t="s">
        <v>582</v>
      </c>
      <c r="CI439" s="161">
        <v>8216</v>
      </c>
    </row>
    <row r="440" spans="1:87" ht="12.75" customHeight="1">
      <c r="A440" s="415"/>
      <c r="B440" s="381"/>
      <c r="C440" s="382"/>
      <c r="D440" s="382"/>
      <c r="E440" s="382"/>
      <c r="F440" s="382"/>
      <c r="G440" s="383"/>
      <c r="H440" s="209" t="s">
        <v>25</v>
      </c>
      <c r="I440" s="209"/>
      <c r="J440" s="302"/>
      <c r="K440" s="385"/>
      <c r="L440" s="387"/>
      <c r="M440" s="416"/>
      <c r="N440" s="451"/>
      <c r="O440" s="452"/>
      <c r="P440" s="425"/>
      <c r="Q440" s="424"/>
      <c r="R440" s="428"/>
      <c r="S440" s="429"/>
      <c r="T440" s="429"/>
      <c r="U440" s="429"/>
      <c r="V440" s="226"/>
      <c r="W440" s="374"/>
      <c r="X440" s="375"/>
      <c r="Y440" s="428"/>
      <c r="Z440" s="429"/>
      <c r="AA440" s="429"/>
      <c r="AB440" s="429"/>
      <c r="AC440" s="227"/>
      <c r="AD440" s="444"/>
      <c r="AF440" s="414"/>
      <c r="AG440" s="389"/>
      <c r="AH440" s="159"/>
      <c r="AI440" s="159"/>
      <c r="AJ440" s="303"/>
      <c r="AK440" s="303"/>
      <c r="AL440" s="304"/>
      <c r="AM440" s="196"/>
      <c r="AN440" s="197"/>
      <c r="AO440" s="198"/>
      <c r="AP440" s="303"/>
      <c r="AQ440" s="303"/>
      <c r="AR440" s="304"/>
      <c r="AS440" s="196"/>
      <c r="AT440" s="197"/>
      <c r="AU440" s="198"/>
      <c r="AV440" s="303"/>
      <c r="AW440" s="303"/>
      <c r="AX440" s="304"/>
      <c r="AY440" s="196"/>
      <c r="AZ440" s="197"/>
      <c r="BA440" s="197"/>
      <c r="BB440" s="303"/>
      <c r="BC440" s="303"/>
      <c r="BD440" s="304"/>
      <c r="BE440" s="196"/>
      <c r="BF440" s="197"/>
      <c r="BG440" s="198"/>
      <c r="BH440" s="197"/>
      <c r="BI440" s="191"/>
      <c r="BJ440" s="197"/>
      <c r="BK440" s="204"/>
      <c r="BL440" s="204"/>
      <c r="BM440" s="205"/>
      <c r="BN440" s="207"/>
      <c r="BO440" s="207"/>
      <c r="BP440" s="205"/>
      <c r="BQ440" s="205"/>
      <c r="BT440" s="208"/>
      <c r="BU440" s="208"/>
      <c r="BV440" s="208"/>
      <c r="CA440" s="208"/>
      <c r="CB440" s="208"/>
      <c r="CF440" s="161">
        <v>8217</v>
      </c>
      <c r="CG440" s="161">
        <v>8217</v>
      </c>
      <c r="CH440" s="161" t="s">
        <v>583</v>
      </c>
      <c r="CI440" s="161">
        <v>8217</v>
      </c>
    </row>
    <row r="441" spans="1:87" ht="12.75" customHeight="1">
      <c r="A441" s="397"/>
      <c r="B441" s="378"/>
      <c r="C441" s="379"/>
      <c r="D441" s="379"/>
      <c r="E441" s="379"/>
      <c r="F441" s="379"/>
      <c r="G441" s="380"/>
      <c r="H441" s="212" t="s">
        <v>24</v>
      </c>
      <c r="I441" s="212"/>
      <c r="J441" s="299"/>
      <c r="K441" s="384" t="str">
        <f>IF($J441&lt;&gt;"",IF($AF441="0-",AP441,IF($AF441="+0",AV441,IF($AF441="+-",BB441,AJ441))),"")</f>
        <v/>
      </c>
      <c r="L441" s="386" t="str">
        <f>IF($J441&lt;&gt;"",IF($AF441="0-",AQ441,IF($AF441="+0",AW441,IF($AF441="+-",BC441,AK441))),"")</f>
        <v/>
      </c>
      <c r="M441" s="404" t="str">
        <f>IF($J441&lt;&gt;"",IF($AF441="0-",AR441,IF($AF441="+0",AX441,IF($AF441="+-",BD441,AL441))),"")</f>
        <v/>
      </c>
      <c r="N441" s="451"/>
      <c r="O441" s="452"/>
      <c r="P441" s="417" t="s">
        <v>78</v>
      </c>
      <c r="Q441" s="418"/>
      <c r="R441" s="268" t="s">
        <v>81</v>
      </c>
      <c r="S441" s="269" t="s">
        <v>70</v>
      </c>
      <c r="T441" s="269" t="s">
        <v>71</v>
      </c>
      <c r="U441" s="270" t="s">
        <v>72</v>
      </c>
      <c r="V441" s="271" t="s">
        <v>82</v>
      </c>
      <c r="W441" s="421" t="s">
        <v>78</v>
      </c>
      <c r="X441" s="422"/>
      <c r="Y441" s="268" t="s">
        <v>81</v>
      </c>
      <c r="Z441" s="269" t="s">
        <v>70</v>
      </c>
      <c r="AA441" s="269" t="s">
        <v>71</v>
      </c>
      <c r="AB441" s="270" t="s">
        <v>72</v>
      </c>
      <c r="AC441" s="272" t="s">
        <v>82</v>
      </c>
      <c r="AD441" s="444"/>
      <c r="AF441" s="413"/>
      <c r="AG441" s="388" t="str">
        <f>IF(AF441&lt;&gt;"",VLOOKUP(AF441,$AH$13:$AI$16,2),"")</f>
        <v/>
      </c>
      <c r="AH441" s="159"/>
      <c r="AI441" s="159"/>
      <c r="AJ441" s="199">
        <f>IF(AN441&gt;=12,DATEDIF(BK441,BN441,"y")+1,DATEDIF(BK441,BN441,"y"))</f>
        <v>0</v>
      </c>
      <c r="AK441" s="199">
        <f>IF(AN441&gt;=12,AN441-12,AN441)</f>
        <v>0</v>
      </c>
      <c r="AL441" s="200" t="str">
        <f>IF(AO441&lt;=15,"半",0)</f>
        <v>半</v>
      </c>
      <c r="AM441" s="196">
        <f>DATEDIF(BK441,BN441,"y")</f>
        <v>0</v>
      </c>
      <c r="AN441" s="197">
        <f>IF(AO441&gt;=16,DATEDIF(BK441,BN441,"ym")+1,DATEDIF(BK441,BN441,"ym"))</f>
        <v>0</v>
      </c>
      <c r="AO441" s="198">
        <f>DATEDIF(BK441,BN441,"md")</f>
        <v>14</v>
      </c>
      <c r="AP441" s="199" t="e">
        <f>IF(AT441&gt;=12,DATEDIF(BK441,BO441,"y")+1,DATEDIF(BK441,BO441,"y"))</f>
        <v>#NUM!</v>
      </c>
      <c r="AQ441" s="199" t="e">
        <f>IF(AT441&gt;=12,AT441-12,AT441)</f>
        <v>#NUM!</v>
      </c>
      <c r="AR441" s="200" t="e">
        <f>IF(AU441&lt;=15,"半",0)</f>
        <v>#NUM!</v>
      </c>
      <c r="AS441" s="196" t="e">
        <f>DATEDIF(BK441,BO441,"y")</f>
        <v>#NUM!</v>
      </c>
      <c r="AT441" s="197" t="e">
        <f>IF(AU441&gt;=16,DATEDIF(BK441,BO441,"ym")+1,DATEDIF(BK441,BO441,"ym"))</f>
        <v>#NUM!</v>
      </c>
      <c r="AU441" s="198" t="e">
        <f>DATEDIF(BK441,BO441,"md")</f>
        <v>#NUM!</v>
      </c>
      <c r="AV441" s="199" t="e">
        <f>IF(AZ441&gt;=12,DATEDIF(BL441,BN441,"y")+1,DATEDIF(BL441,BN441,"y"))</f>
        <v>#NUM!</v>
      </c>
      <c r="AW441" s="199" t="e">
        <f>IF(AZ441&gt;=12,AZ441-12,AZ441)</f>
        <v>#NUM!</v>
      </c>
      <c r="AX441" s="200" t="e">
        <f>IF(BA441&lt;=15,"半",0)</f>
        <v>#NUM!</v>
      </c>
      <c r="AY441" s="196" t="e">
        <f>DATEDIF(BL441,BN441,"y")</f>
        <v>#NUM!</v>
      </c>
      <c r="AZ441" s="197" t="e">
        <f>IF(BA441&gt;=16,DATEDIF(BL441,BN441,"ym")+1,DATEDIF(BL441,BN441,"ym"))</f>
        <v>#NUM!</v>
      </c>
      <c r="BA441" s="197" t="e">
        <f>DATEDIF(BL441,BN441,"md")</f>
        <v>#NUM!</v>
      </c>
      <c r="BB441" s="199" t="e">
        <f>IF(BF441&gt;=12,DATEDIF(BL441,BO441,"y")+1,DATEDIF(BL441,BO441,"y"))</f>
        <v>#NUM!</v>
      </c>
      <c r="BC441" s="199" t="e">
        <f>IF(BF441&gt;=12,BF441-12,BF441)</f>
        <v>#NUM!</v>
      </c>
      <c r="BD441" s="200" t="e">
        <f>IF(BG441&lt;=15,"半",0)</f>
        <v>#NUM!</v>
      </c>
      <c r="BE441" s="196" t="e">
        <f>DATEDIF(BL441,BO441,"y")</f>
        <v>#NUM!</v>
      </c>
      <c r="BF441" s="197" t="e">
        <f>IF(BG441&gt;=16,DATEDIF(BL441,BO441,"ym")+1,DATEDIF(BL441,BO441,"ym"))</f>
        <v>#NUM!</v>
      </c>
      <c r="BG441" s="198" t="e">
        <f>DATEDIF(BL441,BO441,"md")</f>
        <v>#NUM!</v>
      </c>
      <c r="BH441" s="197"/>
      <c r="BI441" s="191">
        <f>IF(J442="現在",$AG$6,J442)</f>
        <v>0</v>
      </c>
      <c r="BJ441" s="197">
        <v>30</v>
      </c>
      <c r="BK441" s="204">
        <f>IF(DAY(J441)&lt;=15,J441-DAY(J441)+1,J441-DAY(J441)+16)</f>
        <v>1</v>
      </c>
      <c r="BL441" s="204">
        <f>IF(DAY(BK441)=1,BK441+15,BU441)</f>
        <v>16</v>
      </c>
      <c r="BM441" s="205"/>
      <c r="BN441" s="206">
        <f>IF(CD441&gt;=16,CB441,IF(J442="現在",$AG$6-CD441+15,J442-CD441+15))</f>
        <v>15</v>
      </c>
      <c r="BO441" s="207">
        <f>IF(DAY(BN441)=15,BN441-DAY(BN441),BN441-DAY(BN441)+15)</f>
        <v>0</v>
      </c>
      <c r="BP441" s="205"/>
      <c r="BQ441" s="205"/>
      <c r="BR441" s="161">
        <f>YEAR(J441)</f>
        <v>1900</v>
      </c>
      <c r="BS441" s="161">
        <f>MONTH(J441)+1</f>
        <v>2</v>
      </c>
      <c r="BT441" s="208" t="str">
        <f>CONCATENATE(BR441,"/",BS441,"/",1)</f>
        <v>1900/2/1</v>
      </c>
      <c r="BU441" s="208">
        <f t="shared" ref="BU441" si="596">BT441+1-1</f>
        <v>32</v>
      </c>
      <c r="BV441" s="208">
        <f>BT441-1</f>
        <v>31</v>
      </c>
      <c r="BW441" s="161">
        <f t="shared" ref="BW441" si="597">DAY(BV441)</f>
        <v>31</v>
      </c>
      <c r="BX441" s="161">
        <f>DAY(J441)</f>
        <v>0</v>
      </c>
      <c r="BY441" s="161">
        <f>YEAR(BI441)</f>
        <v>1900</v>
      </c>
      <c r="BZ441" s="161">
        <f>IF(MONTH(BI441)=12,MONTH(BI441)-12+1,MONTH(BI441)+1)</f>
        <v>2</v>
      </c>
      <c r="CA441" s="208" t="str">
        <f>IF(BZ441=1,CONCATENATE(BY441+1,"/",BZ441,"/",1),CONCATENATE(BY441,"/",BZ441,"/",1))</f>
        <v>1900/2/1</v>
      </c>
      <c r="CB441" s="208">
        <f t="shared" ref="CB441" si="598">CA441-1</f>
        <v>31</v>
      </c>
      <c r="CC441" s="161">
        <f t="shared" ref="CC441" si="599">DAY(CB441)</f>
        <v>31</v>
      </c>
      <c r="CD441" s="161">
        <f>DAY(BI441)</f>
        <v>0</v>
      </c>
      <c r="CF441" s="161">
        <v>8219</v>
      </c>
      <c r="CG441" s="161">
        <v>8219</v>
      </c>
      <c r="CH441" s="161" t="s">
        <v>584</v>
      </c>
      <c r="CI441" s="161">
        <v>8219</v>
      </c>
    </row>
    <row r="442" spans="1:87" ht="12.75" customHeight="1">
      <c r="A442" s="415"/>
      <c r="B442" s="381"/>
      <c r="C442" s="382"/>
      <c r="D442" s="382"/>
      <c r="E442" s="382"/>
      <c r="F442" s="382"/>
      <c r="G442" s="383"/>
      <c r="H442" s="209" t="s">
        <v>25</v>
      </c>
      <c r="I442" s="209"/>
      <c r="J442" s="302"/>
      <c r="K442" s="385"/>
      <c r="L442" s="387"/>
      <c r="M442" s="416"/>
      <c r="N442" s="451"/>
      <c r="O442" s="452"/>
      <c r="P442" s="419"/>
      <c r="Q442" s="420"/>
      <c r="R442" s="273" t="s">
        <v>41</v>
      </c>
      <c r="S442" s="274" t="s">
        <v>41</v>
      </c>
      <c r="T442" s="274" t="s">
        <v>41</v>
      </c>
      <c r="U442" s="274" t="s">
        <v>112</v>
      </c>
      <c r="V442" s="275" t="s">
        <v>41</v>
      </c>
      <c r="W442" s="374"/>
      <c r="X442" s="375"/>
      <c r="Y442" s="273" t="s">
        <v>41</v>
      </c>
      <c r="Z442" s="274" t="s">
        <v>41</v>
      </c>
      <c r="AA442" s="274" t="s">
        <v>41</v>
      </c>
      <c r="AB442" s="274" t="s">
        <v>41</v>
      </c>
      <c r="AC442" s="276" t="s">
        <v>41</v>
      </c>
      <c r="AD442" s="444"/>
      <c r="AF442" s="414"/>
      <c r="AG442" s="389"/>
      <c r="AH442" s="159"/>
      <c r="AI442" s="159"/>
      <c r="AJ442" s="303"/>
      <c r="AK442" s="303"/>
      <c r="AL442" s="304"/>
      <c r="AM442" s="196"/>
      <c r="AN442" s="197"/>
      <c r="AO442" s="198"/>
      <c r="AP442" s="303"/>
      <c r="AQ442" s="303"/>
      <c r="AR442" s="304"/>
      <c r="AS442" s="196"/>
      <c r="AT442" s="197"/>
      <c r="AU442" s="198"/>
      <c r="AV442" s="303"/>
      <c r="AW442" s="303"/>
      <c r="AX442" s="304"/>
      <c r="AY442" s="196"/>
      <c r="AZ442" s="197"/>
      <c r="BA442" s="197"/>
      <c r="BB442" s="303"/>
      <c r="BC442" s="303"/>
      <c r="BD442" s="304"/>
      <c r="BE442" s="196"/>
      <c r="BF442" s="197"/>
      <c r="BG442" s="198"/>
      <c r="BH442" s="197"/>
      <c r="BI442" s="191"/>
      <c r="BJ442" s="197"/>
      <c r="BK442" s="204"/>
      <c r="BL442" s="204"/>
      <c r="BM442" s="205"/>
      <c r="BN442" s="207"/>
      <c r="BO442" s="207"/>
      <c r="BP442" s="205"/>
      <c r="BQ442" s="205"/>
      <c r="BT442" s="208"/>
      <c r="BU442" s="208"/>
      <c r="BV442" s="208"/>
      <c r="CA442" s="208"/>
      <c r="CB442" s="208"/>
      <c r="CF442" s="161">
        <v>8220</v>
      </c>
      <c r="CG442" s="161">
        <v>8220</v>
      </c>
      <c r="CH442" s="161" t="s">
        <v>585</v>
      </c>
      <c r="CI442" s="161">
        <v>8220</v>
      </c>
    </row>
    <row r="443" spans="1:87" ht="12.75" customHeight="1">
      <c r="A443" s="397"/>
      <c r="B443" s="378"/>
      <c r="C443" s="379"/>
      <c r="D443" s="379"/>
      <c r="E443" s="379"/>
      <c r="F443" s="379"/>
      <c r="G443" s="380"/>
      <c r="H443" s="212" t="s">
        <v>24</v>
      </c>
      <c r="I443" s="212"/>
      <c r="J443" s="299"/>
      <c r="K443" s="384" t="str">
        <f>IF($J443&lt;&gt;"",IF($AF443="0-",AP443,IF($AF443="+0",AV443,IF($AF443="+-",BB443,AJ443))),"")</f>
        <v/>
      </c>
      <c r="L443" s="386" t="str">
        <f>IF($J443&lt;&gt;"",IF($AF443="0-",AQ443,IF($AF443="+0",AW443,IF($AF443="+-",BC443,AK443))),"")</f>
        <v/>
      </c>
      <c r="M443" s="404" t="str">
        <f>IF($J443&lt;&gt;"",IF($AF443="0-",AR443,IF($AF443="+0",AX443,IF($AF443="+-",BD443,AL443))),"")</f>
        <v/>
      </c>
      <c r="N443" s="451"/>
      <c r="O443" s="452"/>
      <c r="P443" s="406" t="s">
        <v>80</v>
      </c>
      <c r="Q443" s="407"/>
      <c r="R443" s="408" t="s">
        <v>41</v>
      </c>
      <c r="S443" s="409"/>
      <c r="T443" s="409"/>
      <c r="U443" s="409"/>
      <c r="V443" s="277" t="s">
        <v>96</v>
      </c>
      <c r="W443" s="406" t="s">
        <v>80</v>
      </c>
      <c r="X443" s="410"/>
      <c r="Y443" s="411" t="s">
        <v>41</v>
      </c>
      <c r="Z443" s="412"/>
      <c r="AA443" s="412"/>
      <c r="AB443" s="412"/>
      <c r="AC443" s="278" t="s">
        <v>96</v>
      </c>
      <c r="AD443" s="444"/>
      <c r="AF443" s="413"/>
      <c r="AG443" s="388" t="str">
        <f>IF(AF443&lt;&gt;"",VLOOKUP(AF443,$AH$13:$AI$16,2),"")</f>
        <v/>
      </c>
      <c r="AH443" s="159"/>
      <c r="AI443" s="159"/>
      <c r="AJ443" s="199">
        <f>IF(AN443&gt;=12,DATEDIF(BK443,BN443,"y")+1,DATEDIF(BK443,BN443,"y"))</f>
        <v>0</v>
      </c>
      <c r="AK443" s="199">
        <f>IF(AN443&gt;=12,AN443-12,AN443)</f>
        <v>0</v>
      </c>
      <c r="AL443" s="200" t="str">
        <f>IF(AO443&lt;=15,"半",0)</f>
        <v>半</v>
      </c>
      <c r="AM443" s="196">
        <f>DATEDIF(BK443,BN443,"y")</f>
        <v>0</v>
      </c>
      <c r="AN443" s="197">
        <f>IF(AO443&gt;=16,DATEDIF(BK443,BN443,"ym")+1,DATEDIF(BK443,BN443,"ym"))</f>
        <v>0</v>
      </c>
      <c r="AO443" s="198">
        <f>DATEDIF(BK443,BN443,"md")</f>
        <v>14</v>
      </c>
      <c r="AP443" s="199" t="e">
        <f>IF(AT443&gt;=12,DATEDIF(BK443,BO443,"y")+1,DATEDIF(BK443,BO443,"y"))</f>
        <v>#NUM!</v>
      </c>
      <c r="AQ443" s="199" t="e">
        <f>IF(AT443&gt;=12,AT443-12,AT443)</f>
        <v>#NUM!</v>
      </c>
      <c r="AR443" s="200" t="e">
        <f>IF(AU443&lt;=15,"半",0)</f>
        <v>#NUM!</v>
      </c>
      <c r="AS443" s="196" t="e">
        <f>DATEDIF(BK443,BO443,"y")</f>
        <v>#NUM!</v>
      </c>
      <c r="AT443" s="197" t="e">
        <f>IF(AU443&gt;=16,DATEDIF(BK443,BO443,"ym")+1,DATEDIF(BK443,BO443,"ym"))</f>
        <v>#NUM!</v>
      </c>
      <c r="AU443" s="198" t="e">
        <f>DATEDIF(BK443,BO443,"md")</f>
        <v>#NUM!</v>
      </c>
      <c r="AV443" s="199" t="e">
        <f>IF(AZ443&gt;=12,DATEDIF(BL443,BN443,"y")+1,DATEDIF(BL443,BN443,"y"))</f>
        <v>#NUM!</v>
      </c>
      <c r="AW443" s="199" t="e">
        <f>IF(AZ443&gt;=12,AZ443-12,AZ443)</f>
        <v>#NUM!</v>
      </c>
      <c r="AX443" s="200" t="e">
        <f>IF(BA443&lt;=15,"半",0)</f>
        <v>#NUM!</v>
      </c>
      <c r="AY443" s="196" t="e">
        <f>DATEDIF(BL443,BN443,"y")</f>
        <v>#NUM!</v>
      </c>
      <c r="AZ443" s="197" t="e">
        <f>IF(BA443&gt;=16,DATEDIF(BL443,BN443,"ym")+1,DATEDIF(BL443,BN443,"ym"))</f>
        <v>#NUM!</v>
      </c>
      <c r="BA443" s="197" t="e">
        <f>DATEDIF(BL443,BN443,"md")</f>
        <v>#NUM!</v>
      </c>
      <c r="BB443" s="199" t="e">
        <f>IF(BF443&gt;=12,DATEDIF(BL443,BO443,"y")+1,DATEDIF(BL443,BO443,"y"))</f>
        <v>#NUM!</v>
      </c>
      <c r="BC443" s="199" t="e">
        <f>IF(BF443&gt;=12,BF443-12,BF443)</f>
        <v>#NUM!</v>
      </c>
      <c r="BD443" s="200" t="e">
        <f>IF(BG443&lt;=15,"半",0)</f>
        <v>#NUM!</v>
      </c>
      <c r="BE443" s="196" t="e">
        <f>DATEDIF(BL443,BO443,"y")</f>
        <v>#NUM!</v>
      </c>
      <c r="BF443" s="197" t="e">
        <f>IF(BG443&gt;=16,DATEDIF(BL443,BO443,"ym")+1,DATEDIF(BL443,BO443,"ym"))</f>
        <v>#NUM!</v>
      </c>
      <c r="BG443" s="198" t="e">
        <f>DATEDIF(BL443,BO443,"md")</f>
        <v>#NUM!</v>
      </c>
      <c r="BH443" s="197"/>
      <c r="BI443" s="191">
        <f>IF(J444="現在",$AG$6,J444)</f>
        <v>0</v>
      </c>
      <c r="BJ443" s="197">
        <v>31</v>
      </c>
      <c r="BK443" s="204">
        <f>IF(DAY(J443)&lt;=15,J443-DAY(J443)+1,J443-DAY(J443)+16)</f>
        <v>1</v>
      </c>
      <c r="BL443" s="204">
        <f>IF(DAY(BK443)=1,BK443+15,BU443)</f>
        <v>16</v>
      </c>
      <c r="BM443" s="205"/>
      <c r="BN443" s="206">
        <f>IF(CD443&gt;=16,CB443,IF(J444="現在",$AG$6-CD443+15,J444-CD443+15))</f>
        <v>15</v>
      </c>
      <c r="BO443" s="207">
        <f>IF(DAY(BN443)=15,BN443-DAY(BN443),BN443-DAY(BN443)+15)</f>
        <v>0</v>
      </c>
      <c r="BP443" s="205"/>
      <c r="BQ443" s="205"/>
      <c r="BR443" s="161">
        <f>YEAR(J443)</f>
        <v>1900</v>
      </c>
      <c r="BS443" s="161">
        <f>MONTH(J443)+1</f>
        <v>2</v>
      </c>
      <c r="BT443" s="208" t="str">
        <f>CONCATENATE(BR443,"/",BS443,"/",1)</f>
        <v>1900/2/1</v>
      </c>
      <c r="BU443" s="208">
        <f t="shared" ref="BU443" si="600">BT443+1-1</f>
        <v>32</v>
      </c>
      <c r="BV443" s="208">
        <f>BT443-1</f>
        <v>31</v>
      </c>
      <c r="BW443" s="161">
        <f t="shared" ref="BW443" si="601">DAY(BV443)</f>
        <v>31</v>
      </c>
      <c r="BX443" s="161">
        <f>DAY(J443)</f>
        <v>0</v>
      </c>
      <c r="BY443" s="161">
        <f>YEAR(BI443)</f>
        <v>1900</v>
      </c>
      <c r="BZ443" s="161">
        <f>IF(MONTH(BI443)=12,MONTH(BI443)-12+1,MONTH(BI443)+1)</f>
        <v>2</v>
      </c>
      <c r="CA443" s="208" t="str">
        <f>IF(BZ443=1,CONCATENATE(BY443+1,"/",BZ443,"/",1),CONCATENATE(BY443,"/",BZ443,"/",1))</f>
        <v>1900/2/1</v>
      </c>
      <c r="CB443" s="208">
        <f t="shared" ref="CB443" si="602">CA443-1</f>
        <v>31</v>
      </c>
      <c r="CC443" s="161">
        <f t="shared" ref="CC443" si="603">DAY(CB443)</f>
        <v>31</v>
      </c>
      <c r="CD443" s="161">
        <f>DAY(BI443)</f>
        <v>0</v>
      </c>
      <c r="CF443" s="161">
        <v>8221</v>
      </c>
      <c r="CG443" s="161">
        <v>8221</v>
      </c>
      <c r="CH443" s="161" t="s">
        <v>586</v>
      </c>
      <c r="CI443" s="161">
        <v>8221</v>
      </c>
    </row>
    <row r="444" spans="1:87" ht="12.75" customHeight="1" thickBot="1">
      <c r="A444" s="398"/>
      <c r="B444" s="399"/>
      <c r="C444" s="400"/>
      <c r="D444" s="400"/>
      <c r="E444" s="400"/>
      <c r="F444" s="400"/>
      <c r="G444" s="401"/>
      <c r="H444" s="307" t="s">
        <v>25</v>
      </c>
      <c r="I444" s="307"/>
      <c r="J444" s="308"/>
      <c r="K444" s="402"/>
      <c r="L444" s="403"/>
      <c r="M444" s="405"/>
      <c r="N444" s="284"/>
      <c r="O444" s="285"/>
      <c r="P444" s="390" t="s">
        <v>76</v>
      </c>
      <c r="Q444" s="391"/>
      <c r="R444" s="392" t="s">
        <v>41</v>
      </c>
      <c r="S444" s="393"/>
      <c r="T444" s="393"/>
      <c r="U444" s="393"/>
      <c r="V444" s="286" t="s">
        <v>95</v>
      </c>
      <c r="W444" s="390" t="s">
        <v>76</v>
      </c>
      <c r="X444" s="394"/>
      <c r="Y444" s="395" t="s">
        <v>41</v>
      </c>
      <c r="Z444" s="396"/>
      <c r="AA444" s="396"/>
      <c r="AB444" s="396"/>
      <c r="AC444" s="287" t="s">
        <v>95</v>
      </c>
      <c r="AD444" s="222"/>
      <c r="AE444" s="192"/>
      <c r="AF444" s="450"/>
      <c r="AG444" s="389"/>
      <c r="AH444" s="159"/>
      <c r="AI444" s="159"/>
      <c r="AJ444" s="303"/>
      <c r="AK444" s="303"/>
      <c r="AL444" s="304"/>
      <c r="AM444" s="196"/>
      <c r="AN444" s="197"/>
      <c r="AO444" s="198"/>
      <c r="AP444" s="303"/>
      <c r="AQ444" s="303"/>
      <c r="AR444" s="304"/>
      <c r="AS444" s="196"/>
      <c r="AT444" s="197"/>
      <c r="AU444" s="198"/>
      <c r="AV444" s="303"/>
      <c r="AW444" s="303"/>
      <c r="AX444" s="304"/>
      <c r="AY444" s="196"/>
      <c r="AZ444" s="197"/>
      <c r="BA444" s="197"/>
      <c r="BB444" s="303"/>
      <c r="BC444" s="303"/>
      <c r="BD444" s="304"/>
      <c r="BE444" s="196"/>
      <c r="BF444" s="197"/>
      <c r="BG444" s="198"/>
      <c r="BH444" s="197"/>
      <c r="BI444" s="191"/>
      <c r="BJ444" s="197"/>
      <c r="BK444" s="204"/>
      <c r="BL444" s="204"/>
      <c r="BM444" s="205"/>
      <c r="BN444" s="207"/>
      <c r="BO444" s="207"/>
      <c r="BP444" s="205"/>
      <c r="BQ444" s="205"/>
      <c r="BT444" s="208"/>
      <c r="BU444" s="208"/>
      <c r="BV444" s="208"/>
      <c r="CA444" s="208"/>
      <c r="CB444" s="208"/>
      <c r="CF444" s="161">
        <v>8222</v>
      </c>
      <c r="CG444" s="161">
        <v>8222</v>
      </c>
      <c r="CH444" s="161" t="s">
        <v>587</v>
      </c>
      <c r="CI444" s="161">
        <v>8222</v>
      </c>
    </row>
    <row r="445" spans="1:87" s="154" customFormat="1" ht="32.25" customHeight="1" thickBot="1">
      <c r="A445" s="472" t="s">
        <v>41</v>
      </c>
      <c r="B445" s="472"/>
      <c r="C445" s="472"/>
      <c r="D445" s="472"/>
      <c r="E445" s="472"/>
      <c r="F445" s="472"/>
      <c r="G445" s="472"/>
      <c r="H445" s="472"/>
      <c r="I445" s="472"/>
      <c r="J445" s="472"/>
      <c r="K445" s="472"/>
      <c r="L445" s="472"/>
      <c r="M445" s="472"/>
      <c r="N445" s="472"/>
      <c r="O445" s="472"/>
      <c r="P445" s="472"/>
      <c r="Q445" s="472"/>
      <c r="R445" s="472"/>
      <c r="S445" s="472"/>
      <c r="T445" s="472"/>
      <c r="U445" s="472"/>
      <c r="V445" s="472"/>
      <c r="W445" s="472"/>
      <c r="X445" s="472"/>
      <c r="Y445" s="472"/>
      <c r="Z445" s="472"/>
      <c r="AA445" s="472"/>
      <c r="AB445" s="472"/>
      <c r="AC445" s="472"/>
      <c r="AD445" s="288"/>
      <c r="AF445" s="155"/>
      <c r="AG445" s="155"/>
      <c r="AH445" s="159"/>
      <c r="AI445" s="159"/>
      <c r="CF445" s="154">
        <v>8223</v>
      </c>
      <c r="CG445" s="154">
        <v>8223</v>
      </c>
      <c r="CH445" s="161" t="s">
        <v>588</v>
      </c>
      <c r="CI445" s="154">
        <v>8223</v>
      </c>
    </row>
    <row r="446" spans="1:87" s="154" customFormat="1" ht="28.5" customHeight="1" thickBot="1">
      <c r="A446" s="473" t="s">
        <v>44</v>
      </c>
      <c r="B446" s="474"/>
      <c r="C446" s="475" t="str">
        <f>IF($B449="","",$C$2)</f>
        <v/>
      </c>
      <c r="D446" s="476"/>
      <c r="E446" s="477"/>
      <c r="F446" s="289" t="s">
        <v>45</v>
      </c>
      <c r="G446" s="478" t="str">
        <f>IF($B449="","",$G$2)</f>
        <v/>
      </c>
      <c r="H446" s="478"/>
      <c r="I446" s="478"/>
      <c r="J446" s="478"/>
      <c r="K446" s="478"/>
      <c r="L446" s="478"/>
      <c r="M446" s="478"/>
      <c r="N446" s="478"/>
      <c r="O446" s="479"/>
      <c r="P446" s="290" t="s">
        <v>73</v>
      </c>
      <c r="Q446" s="335" t="str">
        <f>IF($B449="","",Y$2)</f>
        <v/>
      </c>
      <c r="R446" s="336"/>
      <c r="S446" s="336"/>
      <c r="T446" s="336"/>
      <c r="U446" s="337"/>
      <c r="V446" s="291" t="s">
        <v>102</v>
      </c>
      <c r="W446" s="480" t="str">
        <f>IF($B449="","",(CONCATENATE($C$7,"　",$F$7)))</f>
        <v/>
      </c>
      <c r="X446" s="481"/>
      <c r="Y446" s="481"/>
      <c r="Z446" s="481"/>
      <c r="AA446" s="481"/>
      <c r="AB446" s="481"/>
      <c r="AC446" s="482"/>
      <c r="AD446" s="292"/>
      <c r="AF446" s="155"/>
      <c r="AG446" s="155"/>
      <c r="AH446" s="159"/>
      <c r="AI446" s="159"/>
      <c r="CF446" s="154">
        <v>8224</v>
      </c>
      <c r="CG446" s="154">
        <v>8224</v>
      </c>
      <c r="CH446" s="161" t="s">
        <v>589</v>
      </c>
      <c r="CI446" s="154">
        <v>8224</v>
      </c>
    </row>
    <row r="447" spans="1:87" ht="20.25" customHeight="1" thickBot="1">
      <c r="P447" s="154"/>
      <c r="Q447" s="154"/>
      <c r="R447" s="154"/>
      <c r="S447" s="154"/>
      <c r="T447" s="154"/>
      <c r="U447" s="154"/>
      <c r="V447" s="154"/>
      <c r="W447" s="154"/>
      <c r="X447" s="154"/>
      <c r="Y447" s="154"/>
      <c r="Z447" s="154"/>
      <c r="AA447" s="154"/>
      <c r="AB447" s="154"/>
      <c r="AC447" s="154"/>
      <c r="AD447" s="154"/>
      <c r="AE447" s="191"/>
      <c r="AF447" s="155"/>
      <c r="AG447" s="155"/>
      <c r="AH447" s="159"/>
      <c r="AI447" s="159"/>
      <c r="AJ447" s="154"/>
      <c r="AK447" s="154"/>
      <c r="AL447" s="154"/>
      <c r="AM447" s="154"/>
      <c r="AN447" s="154"/>
      <c r="AO447" s="154"/>
      <c r="AP447" s="154"/>
      <c r="AQ447" s="154"/>
      <c r="AR447" s="154"/>
      <c r="AS447" s="154"/>
      <c r="AT447" s="154"/>
      <c r="AU447" s="154"/>
      <c r="AV447" s="154"/>
      <c r="AW447" s="154"/>
      <c r="AX447" s="154"/>
      <c r="AY447" s="154"/>
      <c r="AZ447" s="154"/>
      <c r="BA447" s="154"/>
      <c r="BB447" s="154"/>
      <c r="BC447" s="154"/>
      <c r="BD447" s="154"/>
      <c r="BE447" s="154"/>
      <c r="BF447" s="154"/>
      <c r="BG447" s="154"/>
      <c r="BH447" s="154"/>
      <c r="BI447" s="154"/>
      <c r="BJ447" s="154"/>
      <c r="BK447" s="154"/>
      <c r="BL447" s="154"/>
      <c r="BM447" s="154"/>
      <c r="BN447" s="154"/>
      <c r="BO447" s="154"/>
      <c r="BP447" s="154"/>
      <c r="BQ447" s="154"/>
      <c r="BR447" s="154"/>
      <c r="BS447" s="154"/>
      <c r="BT447" s="154"/>
      <c r="BU447" s="154"/>
      <c r="BV447" s="154"/>
      <c r="BW447" s="154"/>
      <c r="BX447" s="154"/>
      <c r="BY447" s="154"/>
      <c r="BZ447" s="154"/>
      <c r="CA447" s="154"/>
      <c r="CB447" s="154"/>
      <c r="CC447" s="154"/>
      <c r="CD447" s="154"/>
      <c r="CE447" s="154"/>
      <c r="CF447" s="161">
        <v>8225</v>
      </c>
      <c r="CG447" s="161">
        <v>8225</v>
      </c>
      <c r="CH447" s="161" t="s">
        <v>590</v>
      </c>
      <c r="CI447" s="161">
        <v>8225</v>
      </c>
    </row>
    <row r="448" spans="1:87" ht="12.75" customHeight="1">
      <c r="A448" s="293" t="s">
        <v>22</v>
      </c>
      <c r="B448" s="469" t="s">
        <v>23</v>
      </c>
      <c r="C448" s="470"/>
      <c r="D448" s="470"/>
      <c r="E448" s="470"/>
      <c r="F448" s="470"/>
      <c r="G448" s="471"/>
      <c r="H448" s="469" t="s">
        <v>26</v>
      </c>
      <c r="I448" s="470"/>
      <c r="J448" s="471"/>
      <c r="K448" s="469" t="s">
        <v>27</v>
      </c>
      <c r="L448" s="470"/>
      <c r="M448" s="470"/>
      <c r="N448" s="294" t="s">
        <v>32</v>
      </c>
      <c r="O448" s="295"/>
      <c r="P448" s="296"/>
      <c r="Q448" s="296"/>
      <c r="R448" s="296"/>
      <c r="S448" s="296"/>
      <c r="T448" s="296"/>
      <c r="U448" s="297"/>
      <c r="V448" s="297"/>
      <c r="W448" s="297"/>
      <c r="X448" s="297"/>
      <c r="Y448" s="296"/>
      <c r="Z448" s="296"/>
      <c r="AA448" s="296"/>
      <c r="AB448" s="297"/>
      <c r="AC448" s="298"/>
      <c r="AE448" s="191"/>
      <c r="AF448" s="186"/>
      <c r="AG448" s="154"/>
      <c r="AH448" s="159"/>
      <c r="AI448" s="159"/>
      <c r="AJ448" s="238"/>
      <c r="AK448" s="238"/>
      <c r="AL448" s="238"/>
      <c r="AM448" s="197"/>
      <c r="AN448" s="197"/>
      <c r="AO448" s="197"/>
      <c r="AP448" s="238"/>
      <c r="AQ448" s="238"/>
      <c r="AR448" s="238"/>
      <c r="AS448" s="197"/>
      <c r="AT448" s="197"/>
      <c r="AU448" s="197"/>
      <c r="AV448" s="238"/>
      <c r="AW448" s="238"/>
      <c r="AX448" s="238"/>
      <c r="AY448" s="197"/>
      <c r="AZ448" s="197"/>
      <c r="BA448" s="197"/>
      <c r="BB448" s="238"/>
      <c r="BC448" s="238"/>
      <c r="BD448" s="238"/>
      <c r="BE448" s="197"/>
      <c r="BF448" s="197"/>
      <c r="BG448" s="197"/>
      <c r="BH448" s="197"/>
      <c r="BI448" s="191"/>
      <c r="BJ448" s="197"/>
      <c r="BK448" s="205"/>
      <c r="BL448" s="205"/>
      <c r="BM448" s="205"/>
      <c r="BN448" s="205"/>
      <c r="BO448" s="205"/>
      <c r="BP448" s="205"/>
      <c r="BQ448" s="205"/>
      <c r="BT448" s="208"/>
      <c r="BU448" s="208"/>
      <c r="BV448" s="208"/>
      <c r="CA448" s="208"/>
      <c r="CB448" s="208"/>
      <c r="CF448" s="161">
        <v>8226</v>
      </c>
      <c r="CG448" s="161">
        <v>8226</v>
      </c>
      <c r="CH448" s="161" t="s">
        <v>591</v>
      </c>
      <c r="CI448" s="161">
        <v>8226</v>
      </c>
    </row>
    <row r="449" spans="1:87" ht="12.75" customHeight="1">
      <c r="A449" s="397"/>
      <c r="B449" s="378"/>
      <c r="C449" s="379"/>
      <c r="D449" s="379"/>
      <c r="E449" s="379"/>
      <c r="F449" s="379"/>
      <c r="G449" s="380"/>
      <c r="H449" s="212" t="s">
        <v>24</v>
      </c>
      <c r="I449" s="212"/>
      <c r="J449" s="299"/>
      <c r="K449" s="384" t="str">
        <f>IF($J449&lt;&gt;"",IF($AF449="0-",AP449,IF($AF449="+0",AV449,IF($AF449="+-",BB449,AJ449))),"")</f>
        <v/>
      </c>
      <c r="L449" s="386" t="str">
        <f>IF($J449&lt;&gt;"",IF($AF449="0-",AQ449,IF($AF449="+0",AW449,IF($AF449="+-",BC449,AK449))),"")</f>
        <v/>
      </c>
      <c r="M449" s="384" t="str">
        <f>IF($J449&lt;&gt;"",IF($AF449="0-",AR449,IF($AF449="+0",AX449,IF($AF449="+-",BD449,AL449))),"")</f>
        <v/>
      </c>
      <c r="N449" s="300"/>
      <c r="O449" s="240"/>
      <c r="P449" s="240"/>
      <c r="Q449" s="240"/>
      <c r="R449" s="240"/>
      <c r="S449" s="240"/>
      <c r="T449" s="240"/>
      <c r="U449" s="240"/>
      <c r="V449" s="240"/>
      <c r="W449" s="240"/>
      <c r="X449" s="240"/>
      <c r="Y449" s="240"/>
      <c r="Z449" s="240"/>
      <c r="AA449" s="240"/>
      <c r="AB449" s="240"/>
      <c r="AC449" s="301"/>
      <c r="AD449" s="191"/>
      <c r="AE449" s="192"/>
      <c r="AF449" s="413"/>
      <c r="AG449" s="388" t="str">
        <f>IF(AF449&lt;&gt;"",VLOOKUP(AF449,$AH$13:$AI$16,2),"")</f>
        <v/>
      </c>
      <c r="AH449" s="159"/>
      <c r="AI449" s="159"/>
      <c r="AJ449" s="199">
        <f>IF(AN449&gt;=12,DATEDIF(BK449,BN449,"y")+1,DATEDIF(BK449,BN449,"y"))</f>
        <v>0</v>
      </c>
      <c r="AK449" s="199">
        <f>IF(AN449&gt;=12,AN449-12,AN449)</f>
        <v>0</v>
      </c>
      <c r="AL449" s="200" t="str">
        <f>IF(AO449&lt;=15,"半",0)</f>
        <v>半</v>
      </c>
      <c r="AM449" s="196">
        <f>DATEDIF(BK449,BN449,"y")</f>
        <v>0</v>
      </c>
      <c r="AN449" s="197">
        <f>IF(AO449&gt;=16,DATEDIF(BK449,BN449,"ym")+1,DATEDIF(BK449,BN449,"ym"))</f>
        <v>0</v>
      </c>
      <c r="AO449" s="198">
        <f>DATEDIF(BK449,BN449,"md")</f>
        <v>14</v>
      </c>
      <c r="AP449" s="199" t="e">
        <f>IF(AT449&gt;=12,DATEDIF(BK449,BO449,"y")+1,DATEDIF(BK449,BO449,"y"))</f>
        <v>#NUM!</v>
      </c>
      <c r="AQ449" s="199" t="e">
        <f>IF(AT449&gt;=12,AT449-12,AT449)</f>
        <v>#NUM!</v>
      </c>
      <c r="AR449" s="200" t="e">
        <f>IF(AU449&lt;=15,"半",0)</f>
        <v>#NUM!</v>
      </c>
      <c r="AS449" s="196" t="e">
        <f>DATEDIF(BK449,BO449,"y")</f>
        <v>#NUM!</v>
      </c>
      <c r="AT449" s="197" t="e">
        <f>IF(AU449&gt;=16,DATEDIF(BK449,BO449,"ym")+1,DATEDIF(BK449,BO449,"ym"))</f>
        <v>#NUM!</v>
      </c>
      <c r="AU449" s="198" t="e">
        <f>DATEDIF(BK449,BO449,"md")</f>
        <v>#NUM!</v>
      </c>
      <c r="AV449" s="199" t="e">
        <f>IF(AZ449&gt;=12,DATEDIF(BL449,BN449,"y")+1,DATEDIF(BL449,BN449,"y"))</f>
        <v>#NUM!</v>
      </c>
      <c r="AW449" s="199" t="e">
        <f>IF(AZ449&gt;=12,AZ449-12,AZ449)</f>
        <v>#NUM!</v>
      </c>
      <c r="AX449" s="200" t="e">
        <f>IF(BA449&lt;=15,"半",0)</f>
        <v>#NUM!</v>
      </c>
      <c r="AY449" s="196" t="e">
        <f>DATEDIF(BL449,BN449,"y")</f>
        <v>#NUM!</v>
      </c>
      <c r="AZ449" s="197" t="e">
        <f>IF(BA449&gt;=16,DATEDIF(BL449,BN449,"ym")+1,DATEDIF(BL449,BN449,"ym"))</f>
        <v>#NUM!</v>
      </c>
      <c r="BA449" s="197" t="e">
        <f>DATEDIF(BL449,BN449,"md")</f>
        <v>#NUM!</v>
      </c>
      <c r="BB449" s="199" t="e">
        <f>IF(BF449&gt;=12,DATEDIF(BL449,BO449,"y")+1,DATEDIF(BL449,BO449,"y"))</f>
        <v>#NUM!</v>
      </c>
      <c r="BC449" s="199" t="e">
        <f>IF(BF449&gt;=12,BF449-12,BF449)</f>
        <v>#NUM!</v>
      </c>
      <c r="BD449" s="200" t="e">
        <f>IF(BG449&lt;=15,"半",0)</f>
        <v>#NUM!</v>
      </c>
      <c r="BE449" s="196" t="e">
        <f>DATEDIF(BL449,BO449,"y")</f>
        <v>#NUM!</v>
      </c>
      <c r="BF449" s="197" t="e">
        <f>IF(BG449&gt;=16,DATEDIF(BL449,BO449,"ym")+1,DATEDIF(BL449,BO449,"ym"))</f>
        <v>#NUM!</v>
      </c>
      <c r="BG449" s="198" t="e">
        <f>DATEDIF(BL449,BO449,"md")</f>
        <v>#NUM!</v>
      </c>
      <c r="BH449" s="197"/>
      <c r="BI449" s="191">
        <f>IF(J450="現在",$AG$6,J450)</f>
        <v>0</v>
      </c>
      <c r="BJ449" s="197">
        <v>2</v>
      </c>
      <c r="BK449" s="204">
        <f>IF(DAY(J449)&lt;=15,J449-DAY(J449)+1,J449-DAY(J449)+16)</f>
        <v>1</v>
      </c>
      <c r="BL449" s="204">
        <f>IF(DAY(BK449)=1,BK449+15,BU449)</f>
        <v>16</v>
      </c>
      <c r="BM449" s="205"/>
      <c r="BN449" s="206">
        <f>IF(CD449&gt;=16,CB449,IF(J450="現在",$AG$6-CD449+15,J450-CD449+15))</f>
        <v>15</v>
      </c>
      <c r="BO449" s="207">
        <f>IF(DAY(BN449)=15,BN449-DAY(BN449),BN449-DAY(BN449)+15)</f>
        <v>0</v>
      </c>
      <c r="BP449" s="205"/>
      <c r="BQ449" s="205"/>
      <c r="BR449" s="161">
        <f>YEAR(J449)</f>
        <v>1900</v>
      </c>
      <c r="BS449" s="161">
        <f>MONTH(J449)+1</f>
        <v>2</v>
      </c>
      <c r="BT449" s="208" t="str">
        <f>CONCATENATE(BR449,"/",BS449,"/",1)</f>
        <v>1900/2/1</v>
      </c>
      <c r="BU449" s="208">
        <f t="shared" ref="BU449" si="604">BT449+1-1</f>
        <v>32</v>
      </c>
      <c r="BV449" s="208">
        <f>BT449-1</f>
        <v>31</v>
      </c>
      <c r="BW449" s="161">
        <f t="shared" ref="BW449" si="605">DAY(BV449)</f>
        <v>31</v>
      </c>
      <c r="BX449" s="161">
        <f>DAY(J449)</f>
        <v>0</v>
      </c>
      <c r="BY449" s="161">
        <f>YEAR(BI449)</f>
        <v>1900</v>
      </c>
      <c r="BZ449" s="161">
        <f>IF(MONTH(BI449)=12,MONTH(BI449)-12+1,MONTH(BI449)+1)</f>
        <v>2</v>
      </c>
      <c r="CA449" s="208" t="str">
        <f>IF(BZ449=1,CONCATENATE(BY449+1,"/",BZ449,"/",1),CONCATENATE(BY449,"/",BZ449,"/",1))</f>
        <v>1900/2/1</v>
      </c>
      <c r="CB449" s="208">
        <f t="shared" ref="CB449" si="606">CA449-1</f>
        <v>31</v>
      </c>
      <c r="CC449" s="161">
        <f t="shared" ref="CC449" si="607">DAY(CB449)</f>
        <v>31</v>
      </c>
      <c r="CD449" s="161">
        <f>DAY(BI449)</f>
        <v>0</v>
      </c>
      <c r="CF449" s="161">
        <v>8227</v>
      </c>
      <c r="CG449" s="161">
        <v>8227</v>
      </c>
      <c r="CH449" s="161" t="s">
        <v>592</v>
      </c>
      <c r="CI449" s="161">
        <v>8227</v>
      </c>
    </row>
    <row r="450" spans="1:87" ht="12.75" customHeight="1">
      <c r="A450" s="415"/>
      <c r="B450" s="381"/>
      <c r="C450" s="382"/>
      <c r="D450" s="382"/>
      <c r="E450" s="382"/>
      <c r="F450" s="382"/>
      <c r="G450" s="383"/>
      <c r="H450" s="209" t="s">
        <v>25</v>
      </c>
      <c r="I450" s="209"/>
      <c r="J450" s="302"/>
      <c r="K450" s="385"/>
      <c r="L450" s="387"/>
      <c r="M450" s="385"/>
      <c r="N450" s="300"/>
      <c r="O450" s="240"/>
      <c r="P450" s="240"/>
      <c r="Q450" s="240"/>
      <c r="R450" s="240"/>
      <c r="S450" s="240"/>
      <c r="T450" s="240"/>
      <c r="U450" s="240"/>
      <c r="V450" s="240"/>
      <c r="W450" s="240"/>
      <c r="X450" s="240"/>
      <c r="Y450" s="240"/>
      <c r="Z450" s="240"/>
      <c r="AA450" s="240"/>
      <c r="AB450" s="240"/>
      <c r="AC450" s="301"/>
      <c r="AD450" s="191"/>
      <c r="AE450" s="192"/>
      <c r="AF450" s="414"/>
      <c r="AG450" s="389"/>
      <c r="AH450" s="159"/>
      <c r="AI450" s="159"/>
      <c r="AJ450" s="303"/>
      <c r="AK450" s="303"/>
      <c r="AL450" s="304"/>
      <c r="AM450" s="196"/>
      <c r="AN450" s="197"/>
      <c r="AO450" s="198"/>
      <c r="AP450" s="303"/>
      <c r="AQ450" s="303"/>
      <c r="AR450" s="304"/>
      <c r="AS450" s="196"/>
      <c r="AT450" s="197"/>
      <c r="AU450" s="198"/>
      <c r="AV450" s="303"/>
      <c r="AW450" s="303"/>
      <c r="AX450" s="304"/>
      <c r="AY450" s="196"/>
      <c r="AZ450" s="197"/>
      <c r="BA450" s="197"/>
      <c r="BB450" s="303"/>
      <c r="BC450" s="303"/>
      <c r="BD450" s="304"/>
      <c r="BE450" s="196"/>
      <c r="BF450" s="197"/>
      <c r="BG450" s="198"/>
      <c r="BH450" s="197"/>
      <c r="BI450" s="191"/>
      <c r="BJ450" s="197"/>
      <c r="BK450" s="204"/>
      <c r="BL450" s="204"/>
      <c r="BM450" s="205"/>
      <c r="BN450" s="207"/>
      <c r="BO450" s="207"/>
      <c r="BP450" s="205"/>
      <c r="BQ450" s="205"/>
      <c r="BT450" s="208"/>
      <c r="BU450" s="208"/>
      <c r="BV450" s="208"/>
      <c r="CA450" s="208"/>
      <c r="CB450" s="208"/>
      <c r="CF450" s="161">
        <v>8228</v>
      </c>
      <c r="CG450" s="161">
        <v>8228</v>
      </c>
      <c r="CH450" s="161" t="s">
        <v>593</v>
      </c>
      <c r="CI450" s="161">
        <v>8228</v>
      </c>
    </row>
    <row r="451" spans="1:87" ht="12.75" customHeight="1">
      <c r="A451" s="397"/>
      <c r="B451" s="378" t="s">
        <v>41</v>
      </c>
      <c r="C451" s="379"/>
      <c r="D451" s="379"/>
      <c r="E451" s="379"/>
      <c r="F451" s="379"/>
      <c r="G451" s="380"/>
      <c r="H451" s="212" t="s">
        <v>24</v>
      </c>
      <c r="I451" s="212"/>
      <c r="J451" s="299"/>
      <c r="K451" s="384" t="str">
        <f>IF($J451&lt;&gt;"",IF($AF451="0-",AP451,IF($AF451="+0",AV451,IF($AF451="+-",BB451,AJ451))),"")</f>
        <v/>
      </c>
      <c r="L451" s="386" t="str">
        <f>IF($J451&lt;&gt;"",IF($AF451="0-",AQ451,IF($AF451="+0",AW451,IF($AF451="+-",BC451,AK451))),"")</f>
        <v/>
      </c>
      <c r="M451" s="384" t="str">
        <f>IF($J451&lt;&gt;"",IF($AF451="0-",AR451,IF($AF451="+0",AX451,IF($AF451="+-",BD451,AL451))),"")</f>
        <v/>
      </c>
      <c r="N451" s="300"/>
      <c r="O451" s="240"/>
      <c r="P451" s="240"/>
      <c r="Q451" s="240"/>
      <c r="R451" s="240"/>
      <c r="S451" s="240"/>
      <c r="T451" s="240"/>
      <c r="U451" s="240"/>
      <c r="V451" s="240"/>
      <c r="W451" s="240"/>
      <c r="X451" s="240"/>
      <c r="Y451" s="240"/>
      <c r="Z451" s="240"/>
      <c r="AA451" s="240"/>
      <c r="AB451" s="240"/>
      <c r="AC451" s="301"/>
      <c r="AD451" s="191"/>
      <c r="AE451" s="192"/>
      <c r="AF451" s="413"/>
      <c r="AG451" s="388" t="str">
        <f>IF(AF451&lt;&gt;"",VLOOKUP(AF451,$AH$13:$AI$16,2),"")</f>
        <v/>
      </c>
      <c r="AH451" s="159"/>
      <c r="AI451" s="159"/>
      <c r="AJ451" s="199">
        <f>IF(AN451&gt;=12,DATEDIF(BK451,BN451,"y")+1,DATEDIF(BK451,BN451,"y"))</f>
        <v>0</v>
      </c>
      <c r="AK451" s="199">
        <f>IF(AN451&gt;=12,AN451-12,AN451)</f>
        <v>0</v>
      </c>
      <c r="AL451" s="200" t="str">
        <f>IF(AO451&lt;=15,"半",0)</f>
        <v>半</v>
      </c>
      <c r="AM451" s="196">
        <f>DATEDIF(BK451,BN451,"y")</f>
        <v>0</v>
      </c>
      <c r="AN451" s="197">
        <f>IF(AO451&gt;=16,DATEDIF(BK451,BN451,"ym")+1,DATEDIF(BK451,BN451,"ym"))</f>
        <v>0</v>
      </c>
      <c r="AO451" s="198">
        <f>DATEDIF(BK451,BN451,"md")</f>
        <v>14</v>
      </c>
      <c r="AP451" s="199" t="e">
        <f>IF(AT451&gt;=12,DATEDIF(BK451,BO451,"y")+1,DATEDIF(BK451,BO451,"y"))</f>
        <v>#NUM!</v>
      </c>
      <c r="AQ451" s="199" t="e">
        <f>IF(AT451&gt;=12,AT451-12,AT451)</f>
        <v>#NUM!</v>
      </c>
      <c r="AR451" s="200" t="e">
        <f>IF(AU451&lt;=15,"半",0)</f>
        <v>#NUM!</v>
      </c>
      <c r="AS451" s="196" t="e">
        <f>DATEDIF(BK451,BO451,"y")</f>
        <v>#NUM!</v>
      </c>
      <c r="AT451" s="197" t="e">
        <f>IF(AU451&gt;=16,DATEDIF(BK451,BO451,"ym")+1,DATEDIF(BK451,BO451,"ym"))</f>
        <v>#NUM!</v>
      </c>
      <c r="AU451" s="198" t="e">
        <f>DATEDIF(BK451,BO451,"md")</f>
        <v>#NUM!</v>
      </c>
      <c r="AV451" s="199" t="e">
        <f>IF(AZ451&gt;=12,DATEDIF(BL451,BN451,"y")+1,DATEDIF(BL451,BN451,"y"))</f>
        <v>#NUM!</v>
      </c>
      <c r="AW451" s="199" t="e">
        <f>IF(AZ451&gt;=12,AZ451-12,AZ451)</f>
        <v>#NUM!</v>
      </c>
      <c r="AX451" s="200" t="e">
        <f>IF(BA451&lt;=15,"半",0)</f>
        <v>#NUM!</v>
      </c>
      <c r="AY451" s="196" t="e">
        <f>DATEDIF(BL451,BN451,"y")</f>
        <v>#NUM!</v>
      </c>
      <c r="AZ451" s="197" t="e">
        <f>IF(BA451&gt;=16,DATEDIF(BL451,BN451,"ym")+1,DATEDIF(BL451,BN451,"ym"))</f>
        <v>#NUM!</v>
      </c>
      <c r="BA451" s="197" t="e">
        <f>DATEDIF(BL451,BN451,"md")</f>
        <v>#NUM!</v>
      </c>
      <c r="BB451" s="199" t="e">
        <f>IF(BF451&gt;=12,DATEDIF(BL451,BO451,"y")+1,DATEDIF(BL451,BO451,"y"))</f>
        <v>#NUM!</v>
      </c>
      <c r="BC451" s="199" t="e">
        <f>IF(BF451&gt;=12,BF451-12,BF451)</f>
        <v>#NUM!</v>
      </c>
      <c r="BD451" s="200" t="e">
        <f>IF(BG451&lt;=15,"半",0)</f>
        <v>#NUM!</v>
      </c>
      <c r="BE451" s="196" t="e">
        <f>DATEDIF(BL451,BO451,"y")</f>
        <v>#NUM!</v>
      </c>
      <c r="BF451" s="197" t="e">
        <f>IF(BG451&gt;=16,DATEDIF(BL451,BO451,"ym")+1,DATEDIF(BL451,BO451,"ym"))</f>
        <v>#NUM!</v>
      </c>
      <c r="BG451" s="198" t="e">
        <f>DATEDIF(BL451,BO451,"md")</f>
        <v>#NUM!</v>
      </c>
      <c r="BH451" s="197"/>
      <c r="BI451" s="191">
        <f>IF(J452="現在",$AG$6,J452)</f>
        <v>0</v>
      </c>
      <c r="BJ451" s="197">
        <v>3</v>
      </c>
      <c r="BK451" s="204">
        <f>IF(DAY(J451)&lt;=15,J451-DAY(J451)+1,J451-DAY(J451)+16)</f>
        <v>1</v>
      </c>
      <c r="BL451" s="204">
        <f>IF(DAY(BK451)=1,BK451+15,BU451)</f>
        <v>16</v>
      </c>
      <c r="BM451" s="205"/>
      <c r="BN451" s="206">
        <f>IF(CD451&gt;=16,CB451,IF(J452="現在",$AG$6-CD451+15,J452-CD451+15))</f>
        <v>15</v>
      </c>
      <c r="BO451" s="207">
        <f>IF(DAY(BN451)=15,BN451-DAY(BN451),BN451-DAY(BN451)+15)</f>
        <v>0</v>
      </c>
      <c r="BP451" s="205"/>
      <c r="BQ451" s="205"/>
      <c r="BR451" s="161">
        <f>YEAR(J451)</f>
        <v>1900</v>
      </c>
      <c r="BS451" s="161">
        <f>MONTH(J451)+1</f>
        <v>2</v>
      </c>
      <c r="BT451" s="208" t="str">
        <f>CONCATENATE(BR451,"/",BS451,"/",1)</f>
        <v>1900/2/1</v>
      </c>
      <c r="BU451" s="208">
        <f t="shared" ref="BU451" si="608">BT451+1-1</f>
        <v>32</v>
      </c>
      <c r="BV451" s="208">
        <f>BT451-1</f>
        <v>31</v>
      </c>
      <c r="BW451" s="161">
        <f t="shared" ref="BW451" si="609">DAY(BV451)</f>
        <v>31</v>
      </c>
      <c r="BX451" s="161">
        <f>DAY(J451)</f>
        <v>0</v>
      </c>
      <c r="BY451" s="161">
        <f>YEAR(BI451)</f>
        <v>1900</v>
      </c>
      <c r="BZ451" s="161">
        <f>IF(MONTH(BI451)=12,MONTH(BI451)-12+1,MONTH(BI451)+1)</f>
        <v>2</v>
      </c>
      <c r="CA451" s="208" t="str">
        <f>IF(BZ451=1,CONCATENATE(BY451+1,"/",BZ451,"/",1),CONCATENATE(BY451,"/",BZ451,"/",1))</f>
        <v>1900/2/1</v>
      </c>
      <c r="CB451" s="208">
        <f t="shared" ref="CB451" si="610">CA451-1</f>
        <v>31</v>
      </c>
      <c r="CC451" s="161">
        <f t="shared" ref="CC451" si="611">DAY(CB451)</f>
        <v>31</v>
      </c>
      <c r="CD451" s="161">
        <f>DAY(BI451)</f>
        <v>0</v>
      </c>
      <c r="CF451" s="161">
        <v>8229</v>
      </c>
      <c r="CG451" s="161">
        <v>8229</v>
      </c>
      <c r="CH451" s="161" t="s">
        <v>594</v>
      </c>
      <c r="CI451" s="161">
        <v>8229</v>
      </c>
    </row>
    <row r="452" spans="1:87" ht="12.75" customHeight="1">
      <c r="A452" s="415"/>
      <c r="B452" s="381"/>
      <c r="C452" s="382"/>
      <c r="D452" s="382"/>
      <c r="E452" s="382"/>
      <c r="F452" s="382"/>
      <c r="G452" s="383"/>
      <c r="H452" s="209" t="s">
        <v>25</v>
      </c>
      <c r="I452" s="209"/>
      <c r="J452" s="302"/>
      <c r="K452" s="385"/>
      <c r="L452" s="387"/>
      <c r="M452" s="385"/>
      <c r="N452" s="300"/>
      <c r="O452" s="240"/>
      <c r="P452" s="240"/>
      <c r="Q452" s="240"/>
      <c r="R452" s="240"/>
      <c r="S452" s="240"/>
      <c r="T452" s="240"/>
      <c r="U452" s="240"/>
      <c r="V452" s="240"/>
      <c r="W452" s="240"/>
      <c r="X452" s="240"/>
      <c r="Y452" s="240"/>
      <c r="Z452" s="240"/>
      <c r="AA452" s="240"/>
      <c r="AB452" s="240"/>
      <c r="AC452" s="301"/>
      <c r="AD452" s="191"/>
      <c r="AE452" s="192"/>
      <c r="AF452" s="414"/>
      <c r="AG452" s="389"/>
      <c r="AH452" s="159"/>
      <c r="AI452" s="159"/>
      <c r="AJ452" s="303"/>
      <c r="AK452" s="303"/>
      <c r="AL452" s="304"/>
      <c r="AM452" s="196"/>
      <c r="AN452" s="197"/>
      <c r="AO452" s="198"/>
      <c r="AP452" s="303"/>
      <c r="AQ452" s="303"/>
      <c r="AR452" s="304"/>
      <c r="AS452" s="196"/>
      <c r="AT452" s="197"/>
      <c r="AU452" s="198"/>
      <c r="AV452" s="303"/>
      <c r="AW452" s="303"/>
      <c r="AX452" s="304"/>
      <c r="AY452" s="196"/>
      <c r="AZ452" s="197"/>
      <c r="BA452" s="197"/>
      <c r="BB452" s="303"/>
      <c r="BC452" s="303"/>
      <c r="BD452" s="304"/>
      <c r="BE452" s="196"/>
      <c r="BF452" s="197"/>
      <c r="BG452" s="198"/>
      <c r="BH452" s="197"/>
      <c r="BI452" s="191"/>
      <c r="BJ452" s="197"/>
      <c r="BK452" s="204"/>
      <c r="BL452" s="204"/>
      <c r="BM452" s="205"/>
      <c r="BN452" s="207"/>
      <c r="BO452" s="207"/>
      <c r="BP452" s="205"/>
      <c r="BQ452" s="205"/>
      <c r="BT452" s="208"/>
      <c r="BU452" s="208"/>
      <c r="BV452" s="208"/>
      <c r="CA452" s="208"/>
      <c r="CB452" s="208"/>
      <c r="CF452" s="161">
        <v>8230</v>
      </c>
      <c r="CG452" s="161">
        <v>8230</v>
      </c>
      <c r="CH452" s="161" t="s">
        <v>595</v>
      </c>
      <c r="CI452" s="161">
        <v>8230</v>
      </c>
    </row>
    <row r="453" spans="1:87" ht="12.75" customHeight="1">
      <c r="A453" s="397"/>
      <c r="B453" s="378" t="s">
        <v>41</v>
      </c>
      <c r="C453" s="379"/>
      <c r="D453" s="379"/>
      <c r="E453" s="379"/>
      <c r="F453" s="379"/>
      <c r="G453" s="380"/>
      <c r="H453" s="212" t="s">
        <v>24</v>
      </c>
      <c r="I453" s="212"/>
      <c r="J453" s="299"/>
      <c r="K453" s="384" t="str">
        <f>IF($J453&lt;&gt;"",IF($AF453="0-",AP453,IF($AF453="+0",AV453,IF($AF453="+-",BB453,AJ453))),"")</f>
        <v/>
      </c>
      <c r="L453" s="386" t="str">
        <f>IF($J453&lt;&gt;"",IF($AF453="0-",AQ453,IF($AF453="+0",AW453,IF($AF453="+-",BC453,AK453))),"")</f>
        <v/>
      </c>
      <c r="M453" s="384" t="str">
        <f>IF($J453&lt;&gt;"",IF($AF453="0-",AR453,IF($AF453="+0",AX453,IF($AF453="+-",BD453,AL453))),"")</f>
        <v/>
      </c>
      <c r="N453" s="300"/>
      <c r="O453" s="240"/>
      <c r="P453" s="240"/>
      <c r="Q453" s="240"/>
      <c r="R453" s="240"/>
      <c r="S453" s="240"/>
      <c r="T453" s="240"/>
      <c r="U453" s="240"/>
      <c r="V453" s="240"/>
      <c r="W453" s="240"/>
      <c r="X453" s="240"/>
      <c r="Y453" s="240"/>
      <c r="Z453" s="240"/>
      <c r="AA453" s="240"/>
      <c r="AB453" s="240"/>
      <c r="AC453" s="301"/>
      <c r="AD453" s="191"/>
      <c r="AE453" s="192"/>
      <c r="AF453" s="413"/>
      <c r="AG453" s="388" t="str">
        <f>IF(AF453&lt;&gt;"",VLOOKUP(AF453,$AH$13:$AI$16,2),"")</f>
        <v/>
      </c>
      <c r="AH453" s="159"/>
      <c r="AI453" s="159"/>
      <c r="AJ453" s="199">
        <f>IF(AN453&gt;=12,DATEDIF(BK453,BN453,"y")+1,DATEDIF(BK453,BN453,"y"))</f>
        <v>0</v>
      </c>
      <c r="AK453" s="199">
        <f>IF(AN453&gt;=12,AN453-12,AN453)</f>
        <v>0</v>
      </c>
      <c r="AL453" s="200" t="str">
        <f>IF(AO453&lt;=15,"半",0)</f>
        <v>半</v>
      </c>
      <c r="AM453" s="196">
        <f>DATEDIF(BK453,BN453,"y")</f>
        <v>0</v>
      </c>
      <c r="AN453" s="197">
        <f>IF(AO453&gt;=16,DATEDIF(BK453,BN453,"ym")+1,DATEDIF(BK453,BN453,"ym"))</f>
        <v>0</v>
      </c>
      <c r="AO453" s="198">
        <f>DATEDIF(BK453,BN453,"md")</f>
        <v>14</v>
      </c>
      <c r="AP453" s="199" t="e">
        <f>IF(AT453&gt;=12,DATEDIF(BK453,BO453,"y")+1,DATEDIF(BK453,BO453,"y"))</f>
        <v>#NUM!</v>
      </c>
      <c r="AQ453" s="199" t="e">
        <f>IF(AT453&gt;=12,AT453-12,AT453)</f>
        <v>#NUM!</v>
      </c>
      <c r="AR453" s="200" t="e">
        <f>IF(AU453&lt;=15,"半",0)</f>
        <v>#NUM!</v>
      </c>
      <c r="AS453" s="196" t="e">
        <f>DATEDIF(BK453,BO453,"y")</f>
        <v>#NUM!</v>
      </c>
      <c r="AT453" s="197" t="e">
        <f>IF(AU453&gt;=16,DATEDIF(BK453,BO453,"ym")+1,DATEDIF(BK453,BO453,"ym"))</f>
        <v>#NUM!</v>
      </c>
      <c r="AU453" s="198" t="e">
        <f>DATEDIF(BK453,BO453,"md")</f>
        <v>#NUM!</v>
      </c>
      <c r="AV453" s="199" t="e">
        <f>IF(AZ453&gt;=12,DATEDIF(BL453,BN453,"y")+1,DATEDIF(BL453,BN453,"y"))</f>
        <v>#NUM!</v>
      </c>
      <c r="AW453" s="199" t="e">
        <f>IF(AZ453&gt;=12,AZ453-12,AZ453)</f>
        <v>#NUM!</v>
      </c>
      <c r="AX453" s="200" t="e">
        <f>IF(BA453&lt;=15,"半",0)</f>
        <v>#NUM!</v>
      </c>
      <c r="AY453" s="196" t="e">
        <f>DATEDIF(BL453,BN453,"y")</f>
        <v>#NUM!</v>
      </c>
      <c r="AZ453" s="197" t="e">
        <f>IF(BA453&gt;=16,DATEDIF(BL453,BN453,"ym")+1,DATEDIF(BL453,BN453,"ym"))</f>
        <v>#NUM!</v>
      </c>
      <c r="BA453" s="197" t="e">
        <f>DATEDIF(BL453,BN453,"md")</f>
        <v>#NUM!</v>
      </c>
      <c r="BB453" s="199" t="e">
        <f>IF(BF453&gt;=12,DATEDIF(BL453,BO453,"y")+1,DATEDIF(BL453,BO453,"y"))</f>
        <v>#NUM!</v>
      </c>
      <c r="BC453" s="199" t="e">
        <f>IF(BF453&gt;=12,BF453-12,BF453)</f>
        <v>#NUM!</v>
      </c>
      <c r="BD453" s="200" t="e">
        <f>IF(BG453&lt;=15,"半",0)</f>
        <v>#NUM!</v>
      </c>
      <c r="BE453" s="196" t="e">
        <f>DATEDIF(BL453,BO453,"y")</f>
        <v>#NUM!</v>
      </c>
      <c r="BF453" s="197" t="e">
        <f>IF(BG453&gt;=16,DATEDIF(BL453,BO453,"ym")+1,DATEDIF(BL453,BO453,"ym"))</f>
        <v>#NUM!</v>
      </c>
      <c r="BG453" s="198" t="e">
        <f>DATEDIF(BL453,BO453,"md")</f>
        <v>#NUM!</v>
      </c>
      <c r="BH453" s="197"/>
      <c r="BI453" s="191">
        <f>IF(J454="現在",$AG$6,J454)</f>
        <v>0</v>
      </c>
      <c r="BJ453" s="197">
        <v>4</v>
      </c>
      <c r="BK453" s="204">
        <f>IF(DAY(J453)&lt;=15,J453-DAY(J453)+1,J453-DAY(J453)+16)</f>
        <v>1</v>
      </c>
      <c r="BL453" s="204">
        <f>IF(DAY(BK453)=1,BK453+15,BU453)</f>
        <v>16</v>
      </c>
      <c r="BM453" s="205"/>
      <c r="BN453" s="206">
        <f>IF(CD453&gt;=16,CB453,IF(J454="現在",$AG$6-CD453+15,J454-CD453+15))</f>
        <v>15</v>
      </c>
      <c r="BO453" s="207">
        <f>IF(DAY(BN453)=15,BN453-DAY(BN453),BN453-DAY(BN453)+15)</f>
        <v>0</v>
      </c>
      <c r="BP453" s="205"/>
      <c r="BQ453" s="205"/>
      <c r="BR453" s="161">
        <f>YEAR(J453)</f>
        <v>1900</v>
      </c>
      <c r="BS453" s="161">
        <f>MONTH(J453)+1</f>
        <v>2</v>
      </c>
      <c r="BT453" s="208" t="str">
        <f>CONCATENATE(BR453,"/",BS453,"/",1)</f>
        <v>1900/2/1</v>
      </c>
      <c r="BU453" s="208">
        <f t="shared" ref="BU453" si="612">BT453+1-1</f>
        <v>32</v>
      </c>
      <c r="BV453" s="208">
        <f>BT453-1</f>
        <v>31</v>
      </c>
      <c r="BW453" s="161">
        <f t="shared" ref="BW453" si="613">DAY(BV453)</f>
        <v>31</v>
      </c>
      <c r="BX453" s="161">
        <f>DAY(J453)</f>
        <v>0</v>
      </c>
      <c r="BY453" s="161">
        <f>YEAR(BI453)</f>
        <v>1900</v>
      </c>
      <c r="BZ453" s="161">
        <f>IF(MONTH(BI453)=12,MONTH(BI453)-12+1,MONTH(BI453)+1)</f>
        <v>2</v>
      </c>
      <c r="CA453" s="208" t="str">
        <f>IF(BZ453=1,CONCATENATE(BY453+1,"/",BZ453,"/",1),CONCATENATE(BY453,"/",BZ453,"/",1))</f>
        <v>1900/2/1</v>
      </c>
      <c r="CB453" s="208">
        <f t="shared" ref="CB453" si="614">CA453-1</f>
        <v>31</v>
      </c>
      <c r="CC453" s="161">
        <f t="shared" ref="CC453" si="615">DAY(CB453)</f>
        <v>31</v>
      </c>
      <c r="CD453" s="161">
        <f>DAY(BI453)</f>
        <v>0</v>
      </c>
      <c r="CF453" s="161">
        <v>8231</v>
      </c>
      <c r="CG453" s="161">
        <v>8231</v>
      </c>
      <c r="CH453" s="161" t="s">
        <v>596</v>
      </c>
      <c r="CI453" s="161">
        <v>8231</v>
      </c>
    </row>
    <row r="454" spans="1:87" ht="12.75" customHeight="1">
      <c r="A454" s="415"/>
      <c r="B454" s="381"/>
      <c r="C454" s="382"/>
      <c r="D454" s="382"/>
      <c r="E454" s="382"/>
      <c r="F454" s="382"/>
      <c r="G454" s="383"/>
      <c r="H454" s="209" t="s">
        <v>25</v>
      </c>
      <c r="I454" s="209"/>
      <c r="J454" s="302"/>
      <c r="K454" s="385"/>
      <c r="L454" s="387"/>
      <c r="M454" s="385"/>
      <c r="N454" s="300"/>
      <c r="O454" s="240"/>
      <c r="P454" s="240"/>
      <c r="Q454" s="240"/>
      <c r="R454" s="240"/>
      <c r="S454" s="240"/>
      <c r="T454" s="240"/>
      <c r="U454" s="240"/>
      <c r="V454" s="240"/>
      <c r="W454" s="240"/>
      <c r="X454" s="240"/>
      <c r="Y454" s="240"/>
      <c r="Z454" s="240"/>
      <c r="AA454" s="240"/>
      <c r="AB454" s="240"/>
      <c r="AC454" s="301"/>
      <c r="AE454" s="192"/>
      <c r="AF454" s="414"/>
      <c r="AG454" s="389"/>
      <c r="AH454" s="159"/>
      <c r="AI454" s="159"/>
      <c r="AJ454" s="303"/>
      <c r="AK454" s="303"/>
      <c r="AL454" s="304"/>
      <c r="AM454" s="196"/>
      <c r="AN454" s="197"/>
      <c r="AO454" s="198"/>
      <c r="AP454" s="303"/>
      <c r="AQ454" s="303"/>
      <c r="AR454" s="304"/>
      <c r="AS454" s="196"/>
      <c r="AT454" s="197"/>
      <c r="AU454" s="198"/>
      <c r="AV454" s="303"/>
      <c r="AW454" s="303"/>
      <c r="AX454" s="304"/>
      <c r="AY454" s="196"/>
      <c r="AZ454" s="197"/>
      <c r="BA454" s="197"/>
      <c r="BB454" s="303"/>
      <c r="BC454" s="303"/>
      <c r="BD454" s="304"/>
      <c r="BE454" s="196"/>
      <c r="BF454" s="197"/>
      <c r="BG454" s="198"/>
      <c r="BH454" s="197"/>
      <c r="BI454" s="191"/>
      <c r="BJ454" s="197"/>
      <c r="BK454" s="204"/>
      <c r="BL454" s="204"/>
      <c r="BM454" s="205"/>
      <c r="BN454" s="207"/>
      <c r="BO454" s="207"/>
      <c r="BP454" s="205"/>
      <c r="BQ454" s="205"/>
      <c r="BT454" s="208"/>
      <c r="BU454" s="208"/>
      <c r="BV454" s="208"/>
      <c r="CA454" s="208"/>
      <c r="CB454" s="208"/>
      <c r="CF454" s="161">
        <v>8232</v>
      </c>
      <c r="CG454" s="161">
        <v>8232</v>
      </c>
      <c r="CH454" s="161" t="s">
        <v>597</v>
      </c>
      <c r="CI454" s="161">
        <v>8232</v>
      </c>
    </row>
    <row r="455" spans="1:87" ht="12.75" customHeight="1">
      <c r="A455" s="397"/>
      <c r="B455" s="378" t="s">
        <v>41</v>
      </c>
      <c r="C455" s="379"/>
      <c r="D455" s="379"/>
      <c r="E455" s="379"/>
      <c r="F455" s="379"/>
      <c r="G455" s="380"/>
      <c r="H455" s="212" t="s">
        <v>24</v>
      </c>
      <c r="I455" s="212"/>
      <c r="J455" s="299"/>
      <c r="K455" s="384" t="str">
        <f>IF($J455&lt;&gt;"",IF($AF455="0-",AP455,IF($AF455="+0",AV455,IF($AF455="+-",BB455,AJ455))),"")</f>
        <v/>
      </c>
      <c r="L455" s="386" t="str">
        <f>IF($J455&lt;&gt;"",IF($AF455="0-",AQ455,IF($AF455="+0",AW455,IF($AF455="+-",BC455,AK455))),"")</f>
        <v/>
      </c>
      <c r="M455" s="384" t="str">
        <f>IF($J455&lt;&gt;"",IF($AF455="0-",AR455,IF($AF455="+0",AX455,IF($AF455="+-",BD455,AL455))),"")</f>
        <v/>
      </c>
      <c r="N455" s="300"/>
      <c r="O455" s="240"/>
      <c r="P455" s="240"/>
      <c r="Q455" s="240"/>
      <c r="R455" s="240"/>
      <c r="S455" s="240"/>
      <c r="T455" s="240"/>
      <c r="U455" s="240"/>
      <c r="V455" s="240"/>
      <c r="W455" s="240"/>
      <c r="X455" s="240"/>
      <c r="Y455" s="240"/>
      <c r="Z455" s="240"/>
      <c r="AA455" s="240"/>
      <c r="AB455" s="240"/>
      <c r="AC455" s="301"/>
      <c r="AD455" s="191"/>
      <c r="AE455" s="192"/>
      <c r="AF455" s="413"/>
      <c r="AG455" s="388" t="str">
        <f>IF(AF455&lt;&gt;"",VLOOKUP(AF455,$AH$13:$AI$16,2),"")</f>
        <v/>
      </c>
      <c r="AH455" s="159"/>
      <c r="AI455" s="159"/>
      <c r="AJ455" s="199">
        <f>IF(AN455&gt;=12,DATEDIF(BK455,BN455,"y")+1,DATEDIF(BK455,BN455,"y"))</f>
        <v>0</v>
      </c>
      <c r="AK455" s="199">
        <f>IF(AN455&gt;=12,AN455-12,AN455)</f>
        <v>0</v>
      </c>
      <c r="AL455" s="200" t="str">
        <f>IF(AO455&lt;=15,"半",0)</f>
        <v>半</v>
      </c>
      <c r="AM455" s="196">
        <f>DATEDIF(BK455,BN455,"y")</f>
        <v>0</v>
      </c>
      <c r="AN455" s="197">
        <f>IF(AO455&gt;=16,DATEDIF(BK455,BN455,"ym")+1,DATEDIF(BK455,BN455,"ym"))</f>
        <v>0</v>
      </c>
      <c r="AO455" s="198">
        <f>DATEDIF(BK455,BN455,"md")</f>
        <v>14</v>
      </c>
      <c r="AP455" s="199" t="e">
        <f>IF(AT455&gt;=12,DATEDIF(BK455,BO455,"y")+1,DATEDIF(BK455,BO455,"y"))</f>
        <v>#NUM!</v>
      </c>
      <c r="AQ455" s="199" t="e">
        <f>IF(AT455&gt;=12,AT455-12,AT455)</f>
        <v>#NUM!</v>
      </c>
      <c r="AR455" s="200" t="e">
        <f>IF(AU455&lt;=15,"半",0)</f>
        <v>#NUM!</v>
      </c>
      <c r="AS455" s="196" t="e">
        <f>DATEDIF(BK455,BO455,"y")</f>
        <v>#NUM!</v>
      </c>
      <c r="AT455" s="197" t="e">
        <f>IF(AU455&gt;=16,DATEDIF(BK455,BO455,"ym")+1,DATEDIF(BK455,BO455,"ym"))</f>
        <v>#NUM!</v>
      </c>
      <c r="AU455" s="198" t="e">
        <f>DATEDIF(BK455,BO455,"md")</f>
        <v>#NUM!</v>
      </c>
      <c r="AV455" s="199" t="e">
        <f>IF(AZ455&gt;=12,DATEDIF(BL455,BN455,"y")+1,DATEDIF(BL455,BN455,"y"))</f>
        <v>#NUM!</v>
      </c>
      <c r="AW455" s="199" t="e">
        <f>IF(AZ455&gt;=12,AZ455-12,AZ455)</f>
        <v>#NUM!</v>
      </c>
      <c r="AX455" s="200" t="e">
        <f>IF(BA455&lt;=15,"半",0)</f>
        <v>#NUM!</v>
      </c>
      <c r="AY455" s="196" t="e">
        <f>DATEDIF(BL455,BN455,"y")</f>
        <v>#NUM!</v>
      </c>
      <c r="AZ455" s="197" t="e">
        <f>IF(BA455&gt;=16,DATEDIF(BL455,BN455,"ym")+1,DATEDIF(BL455,BN455,"ym"))</f>
        <v>#NUM!</v>
      </c>
      <c r="BA455" s="197" t="e">
        <f>DATEDIF(BL455,BN455,"md")</f>
        <v>#NUM!</v>
      </c>
      <c r="BB455" s="199" t="e">
        <f>IF(BF455&gt;=12,DATEDIF(BL455,BO455,"y")+1,DATEDIF(BL455,BO455,"y"))</f>
        <v>#NUM!</v>
      </c>
      <c r="BC455" s="199" t="e">
        <f>IF(BF455&gt;=12,BF455-12,BF455)</f>
        <v>#NUM!</v>
      </c>
      <c r="BD455" s="200" t="e">
        <f>IF(BG455&lt;=15,"半",0)</f>
        <v>#NUM!</v>
      </c>
      <c r="BE455" s="196" t="e">
        <f>DATEDIF(BL455,BO455,"y")</f>
        <v>#NUM!</v>
      </c>
      <c r="BF455" s="197" t="e">
        <f>IF(BG455&gt;=16,DATEDIF(BL455,BO455,"ym")+1,DATEDIF(BL455,BO455,"ym"))</f>
        <v>#NUM!</v>
      </c>
      <c r="BG455" s="198" t="e">
        <f>DATEDIF(BL455,BO455,"md")</f>
        <v>#NUM!</v>
      </c>
      <c r="BH455" s="197"/>
      <c r="BI455" s="191">
        <f>IF(J456="現在",$AG$6,J456)</f>
        <v>0</v>
      </c>
      <c r="BJ455" s="197">
        <v>5</v>
      </c>
      <c r="BK455" s="204">
        <f>IF(DAY(J455)&lt;=15,J455-DAY(J455)+1,J455-DAY(J455)+16)</f>
        <v>1</v>
      </c>
      <c r="BL455" s="204">
        <f>IF(DAY(BK455)=1,BK455+15,BU455)</f>
        <v>16</v>
      </c>
      <c r="BM455" s="205"/>
      <c r="BN455" s="206">
        <f>IF(CD455&gt;=16,CB455,IF(J456="現在",$AG$6-CD455+15,J456-CD455+15))</f>
        <v>15</v>
      </c>
      <c r="BO455" s="207">
        <f>IF(DAY(BN455)=15,BN455-DAY(BN455),BN455-DAY(BN455)+15)</f>
        <v>0</v>
      </c>
      <c r="BP455" s="205"/>
      <c r="BQ455" s="205"/>
      <c r="BR455" s="161">
        <f>YEAR(J455)</f>
        <v>1900</v>
      </c>
      <c r="BS455" s="161">
        <f>MONTH(J455)+1</f>
        <v>2</v>
      </c>
      <c r="BT455" s="208" t="str">
        <f>CONCATENATE(BR455,"/",BS455,"/",1)</f>
        <v>1900/2/1</v>
      </c>
      <c r="BU455" s="208">
        <f t="shared" ref="BU455" si="616">BT455+1-1</f>
        <v>32</v>
      </c>
      <c r="BV455" s="208">
        <f>BT455-1</f>
        <v>31</v>
      </c>
      <c r="BW455" s="161">
        <f t="shared" ref="BW455" si="617">DAY(BV455)</f>
        <v>31</v>
      </c>
      <c r="BX455" s="161">
        <f>DAY(J455)</f>
        <v>0</v>
      </c>
      <c r="BY455" s="161">
        <f>YEAR(BI455)</f>
        <v>1900</v>
      </c>
      <c r="BZ455" s="161">
        <f>IF(MONTH(BI455)=12,MONTH(BI455)-12+1,MONTH(BI455)+1)</f>
        <v>2</v>
      </c>
      <c r="CA455" s="208" t="str">
        <f>IF(BZ455=1,CONCATENATE(BY455+1,"/",BZ455,"/",1),CONCATENATE(BY455,"/",BZ455,"/",1))</f>
        <v>1900/2/1</v>
      </c>
      <c r="CB455" s="208">
        <f t="shared" ref="CB455" si="618">CA455-1</f>
        <v>31</v>
      </c>
      <c r="CC455" s="161">
        <f t="shared" ref="CC455" si="619">DAY(CB455)</f>
        <v>31</v>
      </c>
      <c r="CD455" s="161">
        <f>DAY(BI455)</f>
        <v>0</v>
      </c>
      <c r="CF455" s="161">
        <v>8233</v>
      </c>
      <c r="CG455" s="161">
        <v>8233</v>
      </c>
      <c r="CH455" s="161" t="s">
        <v>598</v>
      </c>
      <c r="CI455" s="161">
        <v>8233</v>
      </c>
    </row>
    <row r="456" spans="1:87" ht="12.75" customHeight="1">
      <c r="A456" s="415"/>
      <c r="B456" s="381"/>
      <c r="C456" s="382"/>
      <c r="D456" s="382"/>
      <c r="E456" s="382"/>
      <c r="F456" s="382"/>
      <c r="G456" s="383"/>
      <c r="H456" s="209" t="s">
        <v>25</v>
      </c>
      <c r="I456" s="209"/>
      <c r="J456" s="302"/>
      <c r="K456" s="385"/>
      <c r="L456" s="387"/>
      <c r="M456" s="385"/>
      <c r="N456" s="300"/>
      <c r="O456" s="240"/>
      <c r="P456" s="240"/>
      <c r="Q456" s="240"/>
      <c r="R456" s="240"/>
      <c r="S456" s="240"/>
      <c r="T456" s="240"/>
      <c r="U456" s="240"/>
      <c r="V456" s="240"/>
      <c r="W456" s="240"/>
      <c r="X456" s="240"/>
      <c r="Y456" s="240"/>
      <c r="Z456" s="240"/>
      <c r="AA456" s="240"/>
      <c r="AB456" s="240"/>
      <c r="AC456" s="301"/>
      <c r="AD456" s="191"/>
      <c r="AE456" s="192"/>
      <c r="AF456" s="414"/>
      <c r="AG456" s="389"/>
      <c r="AH456" s="159"/>
      <c r="AI456" s="159"/>
      <c r="AJ456" s="303"/>
      <c r="AK456" s="303"/>
      <c r="AL456" s="304"/>
      <c r="AM456" s="196"/>
      <c r="AN456" s="197"/>
      <c r="AO456" s="198"/>
      <c r="AP456" s="303"/>
      <c r="AQ456" s="303"/>
      <c r="AR456" s="304"/>
      <c r="AS456" s="196"/>
      <c r="AT456" s="197"/>
      <c r="AU456" s="198"/>
      <c r="AV456" s="303"/>
      <c r="AW456" s="303"/>
      <c r="AX456" s="304"/>
      <c r="AY456" s="196"/>
      <c r="AZ456" s="197"/>
      <c r="BA456" s="197"/>
      <c r="BB456" s="303"/>
      <c r="BC456" s="303"/>
      <c r="BD456" s="304"/>
      <c r="BE456" s="196"/>
      <c r="BF456" s="197"/>
      <c r="BG456" s="198"/>
      <c r="BH456" s="197"/>
      <c r="BI456" s="191"/>
      <c r="BJ456" s="197"/>
      <c r="BK456" s="204"/>
      <c r="BL456" s="204"/>
      <c r="BM456" s="205"/>
      <c r="BN456" s="207"/>
      <c r="BO456" s="207"/>
      <c r="BP456" s="205"/>
      <c r="BQ456" s="205"/>
      <c r="BT456" s="208"/>
      <c r="BU456" s="208"/>
      <c r="BV456" s="208"/>
      <c r="CA456" s="208"/>
      <c r="CB456" s="208"/>
      <c r="CF456" s="161">
        <v>8234</v>
      </c>
      <c r="CG456" s="161">
        <v>8234</v>
      </c>
      <c r="CH456" s="161" t="s">
        <v>599</v>
      </c>
      <c r="CI456" s="161">
        <v>8234</v>
      </c>
    </row>
    <row r="457" spans="1:87" ht="12.75" customHeight="1">
      <c r="A457" s="397"/>
      <c r="B457" s="378"/>
      <c r="C457" s="379"/>
      <c r="D457" s="379"/>
      <c r="E457" s="379"/>
      <c r="F457" s="379"/>
      <c r="G457" s="380"/>
      <c r="H457" s="212" t="s">
        <v>24</v>
      </c>
      <c r="I457" s="212"/>
      <c r="J457" s="299"/>
      <c r="K457" s="384" t="str">
        <f>IF($J457&lt;&gt;"",IF($AF457="0-",AP457,IF($AF457="+0",AV457,IF($AF457="+-",BB457,AJ457))),"")</f>
        <v/>
      </c>
      <c r="L457" s="386" t="str">
        <f>IF($J457&lt;&gt;"",IF($AF457="0-",AQ457,IF($AF457="+0",AW457,IF($AF457="+-",BC457,AK457))),"")</f>
        <v/>
      </c>
      <c r="M457" s="384" t="str">
        <f>IF($J457&lt;&gt;"",IF($AF457="0-",AR457,IF($AF457="+0",AX457,IF($AF457="+-",BD457,AL457))),"")</f>
        <v/>
      </c>
      <c r="N457" s="300"/>
      <c r="O457" s="240"/>
      <c r="P457" s="240"/>
      <c r="Q457" s="240"/>
      <c r="R457" s="240"/>
      <c r="S457" s="240"/>
      <c r="T457" s="240"/>
      <c r="U457" s="240"/>
      <c r="V457" s="240"/>
      <c r="W457" s="240"/>
      <c r="X457" s="240"/>
      <c r="Y457" s="240"/>
      <c r="Z457" s="240"/>
      <c r="AA457" s="240"/>
      <c r="AB457" s="240"/>
      <c r="AC457" s="301"/>
      <c r="AD457" s="191"/>
      <c r="AE457" s="192"/>
      <c r="AF457" s="413"/>
      <c r="AG457" s="388" t="str">
        <f>IF(AF457&lt;&gt;"",VLOOKUP(AF457,$AH$13:$AI$16,2),"")</f>
        <v/>
      </c>
      <c r="AH457" s="159"/>
      <c r="AI457" s="159"/>
      <c r="AJ457" s="199">
        <f>IF(AN457&gt;=12,DATEDIF(BK457,BN457,"y")+1,DATEDIF(BK457,BN457,"y"))</f>
        <v>0</v>
      </c>
      <c r="AK457" s="199">
        <f>IF(AN457&gt;=12,AN457-12,AN457)</f>
        <v>0</v>
      </c>
      <c r="AL457" s="200" t="str">
        <f>IF(AO457&lt;=15,"半",0)</f>
        <v>半</v>
      </c>
      <c r="AM457" s="196">
        <f>DATEDIF(BK457,BN457,"y")</f>
        <v>0</v>
      </c>
      <c r="AN457" s="197">
        <f>IF(AO457&gt;=16,DATEDIF(BK457,BN457,"ym")+1,DATEDIF(BK457,BN457,"ym"))</f>
        <v>0</v>
      </c>
      <c r="AO457" s="198">
        <f>DATEDIF(BK457,BN457,"md")</f>
        <v>14</v>
      </c>
      <c r="AP457" s="199" t="e">
        <f>IF(AT457&gt;=12,DATEDIF(BK457,BO457,"y")+1,DATEDIF(BK457,BO457,"y"))</f>
        <v>#NUM!</v>
      </c>
      <c r="AQ457" s="199" t="e">
        <f>IF(AT457&gt;=12,AT457-12,AT457)</f>
        <v>#NUM!</v>
      </c>
      <c r="AR457" s="200" t="e">
        <f>IF(AU457&lt;=15,"半",0)</f>
        <v>#NUM!</v>
      </c>
      <c r="AS457" s="196" t="e">
        <f>DATEDIF(BK457,BO457,"y")</f>
        <v>#NUM!</v>
      </c>
      <c r="AT457" s="197" t="e">
        <f>IF(AU457&gt;=16,DATEDIF(BK457,BO457,"ym")+1,DATEDIF(BK457,BO457,"ym"))</f>
        <v>#NUM!</v>
      </c>
      <c r="AU457" s="198" t="e">
        <f>DATEDIF(BK457,BO457,"md")</f>
        <v>#NUM!</v>
      </c>
      <c r="AV457" s="199" t="e">
        <f>IF(AZ457&gt;=12,DATEDIF(BL457,BN457,"y")+1,DATEDIF(BL457,BN457,"y"))</f>
        <v>#NUM!</v>
      </c>
      <c r="AW457" s="199" t="e">
        <f>IF(AZ457&gt;=12,AZ457-12,AZ457)</f>
        <v>#NUM!</v>
      </c>
      <c r="AX457" s="200" t="e">
        <f>IF(BA457&lt;=15,"半",0)</f>
        <v>#NUM!</v>
      </c>
      <c r="AY457" s="196" t="e">
        <f>DATEDIF(BL457,BN457,"y")</f>
        <v>#NUM!</v>
      </c>
      <c r="AZ457" s="197" t="e">
        <f>IF(BA457&gt;=16,DATEDIF(BL457,BN457,"ym")+1,DATEDIF(BL457,BN457,"ym"))</f>
        <v>#NUM!</v>
      </c>
      <c r="BA457" s="197" t="e">
        <f>DATEDIF(BL457,BN457,"md")</f>
        <v>#NUM!</v>
      </c>
      <c r="BB457" s="199" t="e">
        <f>IF(BF457&gt;=12,DATEDIF(BL457,BO457,"y")+1,DATEDIF(BL457,BO457,"y"))</f>
        <v>#NUM!</v>
      </c>
      <c r="BC457" s="199" t="e">
        <f>IF(BF457&gt;=12,BF457-12,BF457)</f>
        <v>#NUM!</v>
      </c>
      <c r="BD457" s="200" t="e">
        <f>IF(BG457&lt;=15,"半",0)</f>
        <v>#NUM!</v>
      </c>
      <c r="BE457" s="196" t="e">
        <f>DATEDIF(BL457,BO457,"y")</f>
        <v>#NUM!</v>
      </c>
      <c r="BF457" s="197" t="e">
        <f>IF(BG457&gt;=16,DATEDIF(BL457,BO457,"ym")+1,DATEDIF(BL457,BO457,"ym"))</f>
        <v>#NUM!</v>
      </c>
      <c r="BG457" s="198" t="e">
        <f>DATEDIF(BL457,BO457,"md")</f>
        <v>#NUM!</v>
      </c>
      <c r="BH457" s="197"/>
      <c r="BI457" s="191">
        <f>IF(J458="現在",$AG$6,J458)</f>
        <v>0</v>
      </c>
      <c r="BJ457" s="197">
        <v>6</v>
      </c>
      <c r="BK457" s="204">
        <f>IF(DAY(J457)&lt;=15,J457-DAY(J457)+1,J457-DAY(J457)+16)</f>
        <v>1</v>
      </c>
      <c r="BL457" s="204">
        <f>IF(DAY(BK457)=1,BK457+15,BU457)</f>
        <v>16</v>
      </c>
      <c r="BM457" s="205"/>
      <c r="BN457" s="206">
        <f>IF(CD457&gt;=16,CB457,IF(J458="現在",$AG$6-CD457+15,J458-CD457+15))</f>
        <v>15</v>
      </c>
      <c r="BO457" s="207">
        <f>IF(DAY(BN457)=15,BN457-DAY(BN457),BN457-DAY(BN457)+15)</f>
        <v>0</v>
      </c>
      <c r="BP457" s="205"/>
      <c r="BQ457" s="205"/>
      <c r="BR457" s="161">
        <f>YEAR(J457)</f>
        <v>1900</v>
      </c>
      <c r="BS457" s="161">
        <f>MONTH(J457)+1</f>
        <v>2</v>
      </c>
      <c r="BT457" s="208" t="str">
        <f>CONCATENATE(BR457,"/",BS457,"/",1)</f>
        <v>1900/2/1</v>
      </c>
      <c r="BU457" s="208">
        <f t="shared" ref="BU457" si="620">BT457+1-1</f>
        <v>32</v>
      </c>
      <c r="BV457" s="208">
        <f>BT457-1</f>
        <v>31</v>
      </c>
      <c r="BW457" s="161">
        <f t="shared" ref="BW457" si="621">DAY(BV457)</f>
        <v>31</v>
      </c>
      <c r="BX457" s="161">
        <f>DAY(J457)</f>
        <v>0</v>
      </c>
      <c r="BY457" s="161">
        <f>YEAR(BI457)</f>
        <v>1900</v>
      </c>
      <c r="BZ457" s="161">
        <f>IF(MONTH(BI457)=12,MONTH(BI457)-12+1,MONTH(BI457)+1)</f>
        <v>2</v>
      </c>
      <c r="CA457" s="208" t="str">
        <f>IF(BZ457=1,CONCATENATE(BY457+1,"/",BZ457,"/",1),CONCATENATE(BY457,"/",BZ457,"/",1))</f>
        <v>1900/2/1</v>
      </c>
      <c r="CB457" s="208">
        <f t="shared" ref="CB457" si="622">CA457-1</f>
        <v>31</v>
      </c>
      <c r="CC457" s="161">
        <f t="shared" ref="CC457" si="623">DAY(CB457)</f>
        <v>31</v>
      </c>
      <c r="CD457" s="161">
        <f>DAY(BI457)</f>
        <v>0</v>
      </c>
      <c r="CF457" s="161">
        <v>8235</v>
      </c>
      <c r="CG457" s="161">
        <v>8235</v>
      </c>
      <c r="CH457" s="161" t="s">
        <v>600</v>
      </c>
      <c r="CI457" s="161">
        <v>8235</v>
      </c>
    </row>
    <row r="458" spans="1:87" ht="12.75" customHeight="1">
      <c r="A458" s="415"/>
      <c r="B458" s="381"/>
      <c r="C458" s="382"/>
      <c r="D458" s="382"/>
      <c r="E458" s="382"/>
      <c r="F458" s="382"/>
      <c r="G458" s="383"/>
      <c r="H458" s="209" t="s">
        <v>25</v>
      </c>
      <c r="I458" s="209"/>
      <c r="J458" s="302"/>
      <c r="K458" s="385"/>
      <c r="L458" s="387"/>
      <c r="M458" s="385"/>
      <c r="N458" s="300"/>
      <c r="O458" s="240"/>
      <c r="P458" s="240"/>
      <c r="Q458" s="240"/>
      <c r="R458" s="240"/>
      <c r="S458" s="240"/>
      <c r="T458" s="240"/>
      <c r="U458" s="240"/>
      <c r="V458" s="240"/>
      <c r="W458" s="240"/>
      <c r="X458" s="240"/>
      <c r="Y458" s="240"/>
      <c r="Z458" s="240"/>
      <c r="AA458" s="240"/>
      <c r="AB458" s="240"/>
      <c r="AC458" s="301"/>
      <c r="AD458" s="191"/>
      <c r="AE458" s="192"/>
      <c r="AF458" s="414"/>
      <c r="AG458" s="389"/>
      <c r="AH458" s="159"/>
      <c r="AI458" s="159"/>
      <c r="AJ458" s="303"/>
      <c r="AK458" s="303"/>
      <c r="AL458" s="304"/>
      <c r="AM458" s="196"/>
      <c r="AN458" s="197"/>
      <c r="AO458" s="198"/>
      <c r="AP458" s="303"/>
      <c r="AQ458" s="303"/>
      <c r="AR458" s="304"/>
      <c r="AS458" s="196"/>
      <c r="AT458" s="197"/>
      <c r="AU458" s="198"/>
      <c r="AV458" s="303"/>
      <c r="AW458" s="303"/>
      <c r="AX458" s="304"/>
      <c r="AY458" s="196"/>
      <c r="AZ458" s="197"/>
      <c r="BA458" s="197"/>
      <c r="BB458" s="303"/>
      <c r="BC458" s="303"/>
      <c r="BD458" s="304"/>
      <c r="BE458" s="196"/>
      <c r="BF458" s="197"/>
      <c r="BG458" s="198"/>
      <c r="BH458" s="197"/>
      <c r="BI458" s="191"/>
      <c r="BJ458" s="197"/>
      <c r="BK458" s="204"/>
      <c r="BL458" s="204"/>
      <c r="BM458" s="205"/>
      <c r="BN458" s="207"/>
      <c r="BO458" s="207"/>
      <c r="BP458" s="205"/>
      <c r="BQ458" s="205"/>
      <c r="BT458" s="208"/>
      <c r="BU458" s="208"/>
      <c r="BV458" s="208"/>
      <c r="CA458" s="208"/>
      <c r="CB458" s="208"/>
      <c r="CF458" s="161">
        <v>8236</v>
      </c>
      <c r="CG458" s="161">
        <v>8236</v>
      </c>
      <c r="CH458" s="161" t="s">
        <v>601</v>
      </c>
      <c r="CI458" s="161">
        <v>8236</v>
      </c>
    </row>
    <row r="459" spans="1:87" ht="12.75" customHeight="1">
      <c r="A459" s="397"/>
      <c r="B459" s="378"/>
      <c r="C459" s="379"/>
      <c r="D459" s="379"/>
      <c r="E459" s="379"/>
      <c r="F459" s="379"/>
      <c r="G459" s="380"/>
      <c r="H459" s="212" t="s">
        <v>24</v>
      </c>
      <c r="I459" s="212"/>
      <c r="J459" s="299"/>
      <c r="K459" s="384" t="str">
        <f>IF($J459&lt;&gt;"",IF($AF459="0-",AP459,IF($AF459="+0",AV459,IF($AF459="+-",BB459,AJ459))),"")</f>
        <v/>
      </c>
      <c r="L459" s="386" t="str">
        <f>IF($J459&lt;&gt;"",IF($AF459="0-",AQ459,IF($AF459="+0",AW459,IF($AF459="+-",BC459,AK459))),"")</f>
        <v/>
      </c>
      <c r="M459" s="384" t="str">
        <f>IF($J459&lt;&gt;"",IF($AF459="0-",AR459,IF($AF459="+0",AX459,IF($AF459="+-",BD459,AL459))),"")</f>
        <v/>
      </c>
      <c r="N459" s="300"/>
      <c r="O459" s="240"/>
      <c r="P459" s="240"/>
      <c r="Q459" s="240"/>
      <c r="R459" s="240"/>
      <c r="S459" s="240"/>
      <c r="T459" s="240"/>
      <c r="U459" s="240"/>
      <c r="V459" s="240"/>
      <c r="W459" s="240"/>
      <c r="X459" s="240"/>
      <c r="Y459" s="240"/>
      <c r="Z459" s="240"/>
      <c r="AA459" s="240"/>
      <c r="AB459" s="240"/>
      <c r="AC459" s="301"/>
      <c r="AD459" s="191"/>
      <c r="AE459" s="192"/>
      <c r="AF459" s="413"/>
      <c r="AG459" s="388" t="str">
        <f>IF(AF459&lt;&gt;"",VLOOKUP(AF459,$AH$13:$AI$16,2),"")</f>
        <v/>
      </c>
      <c r="AH459" s="159"/>
      <c r="AI459" s="159"/>
      <c r="AJ459" s="199">
        <f>IF(AN459&gt;=12,DATEDIF(BK459,BN459,"y")+1,DATEDIF(BK459,BN459,"y"))</f>
        <v>0</v>
      </c>
      <c r="AK459" s="199">
        <f>IF(AN459&gt;=12,AN459-12,AN459)</f>
        <v>0</v>
      </c>
      <c r="AL459" s="200" t="str">
        <f>IF(AO459&lt;=15,"半",0)</f>
        <v>半</v>
      </c>
      <c r="AM459" s="196">
        <f>DATEDIF(BK459,BN459,"y")</f>
        <v>0</v>
      </c>
      <c r="AN459" s="197">
        <f>IF(AO459&gt;=16,DATEDIF(BK459,BN459,"ym")+1,DATEDIF(BK459,BN459,"ym"))</f>
        <v>0</v>
      </c>
      <c r="AO459" s="198">
        <f>DATEDIF(BK459,BN459,"md")</f>
        <v>14</v>
      </c>
      <c r="AP459" s="199" t="e">
        <f>IF(AT459&gt;=12,DATEDIF(BK459,BO459,"y")+1,DATEDIF(BK459,BO459,"y"))</f>
        <v>#NUM!</v>
      </c>
      <c r="AQ459" s="199" t="e">
        <f>IF(AT459&gt;=12,AT459-12,AT459)</f>
        <v>#NUM!</v>
      </c>
      <c r="AR459" s="200" t="e">
        <f>IF(AU459&lt;=15,"半",0)</f>
        <v>#NUM!</v>
      </c>
      <c r="AS459" s="196" t="e">
        <f>DATEDIF(BK459,BO459,"y")</f>
        <v>#NUM!</v>
      </c>
      <c r="AT459" s="197" t="e">
        <f>IF(AU459&gt;=16,DATEDIF(BK459,BO459,"ym")+1,DATEDIF(BK459,BO459,"ym"))</f>
        <v>#NUM!</v>
      </c>
      <c r="AU459" s="198" t="e">
        <f>DATEDIF(BK459,BO459,"md")</f>
        <v>#NUM!</v>
      </c>
      <c r="AV459" s="199" t="e">
        <f>IF(AZ459&gt;=12,DATEDIF(BL459,BN459,"y")+1,DATEDIF(BL459,BN459,"y"))</f>
        <v>#NUM!</v>
      </c>
      <c r="AW459" s="199" t="e">
        <f>IF(AZ459&gt;=12,AZ459-12,AZ459)</f>
        <v>#NUM!</v>
      </c>
      <c r="AX459" s="200" t="e">
        <f>IF(BA459&lt;=15,"半",0)</f>
        <v>#NUM!</v>
      </c>
      <c r="AY459" s="196" t="e">
        <f>DATEDIF(BL459,BN459,"y")</f>
        <v>#NUM!</v>
      </c>
      <c r="AZ459" s="197" t="e">
        <f>IF(BA459&gt;=16,DATEDIF(BL459,BN459,"ym")+1,DATEDIF(BL459,BN459,"ym"))</f>
        <v>#NUM!</v>
      </c>
      <c r="BA459" s="197" t="e">
        <f>DATEDIF(BL459,BN459,"md")</f>
        <v>#NUM!</v>
      </c>
      <c r="BB459" s="199" t="e">
        <f>IF(BF459&gt;=12,DATEDIF(BL459,BO459,"y")+1,DATEDIF(BL459,BO459,"y"))</f>
        <v>#NUM!</v>
      </c>
      <c r="BC459" s="199" t="e">
        <f>IF(BF459&gt;=12,BF459-12,BF459)</f>
        <v>#NUM!</v>
      </c>
      <c r="BD459" s="200" t="e">
        <f>IF(BG459&lt;=15,"半",0)</f>
        <v>#NUM!</v>
      </c>
      <c r="BE459" s="196" t="e">
        <f>DATEDIF(BL459,BO459,"y")</f>
        <v>#NUM!</v>
      </c>
      <c r="BF459" s="197" t="e">
        <f>IF(BG459&gt;=16,DATEDIF(BL459,BO459,"ym")+1,DATEDIF(BL459,BO459,"ym"))</f>
        <v>#NUM!</v>
      </c>
      <c r="BG459" s="198" t="e">
        <f>DATEDIF(BL459,BO459,"md")</f>
        <v>#NUM!</v>
      </c>
      <c r="BH459" s="197"/>
      <c r="BI459" s="191">
        <f>IF(J460="現在",$AG$6,J460)</f>
        <v>0</v>
      </c>
      <c r="BJ459" s="197">
        <v>7</v>
      </c>
      <c r="BK459" s="204">
        <f>IF(DAY(J459)&lt;=15,J459-DAY(J459)+1,J459-DAY(J459)+16)</f>
        <v>1</v>
      </c>
      <c r="BL459" s="204">
        <f>IF(DAY(BK459)=1,BK459+15,BU459)</f>
        <v>16</v>
      </c>
      <c r="BM459" s="205"/>
      <c r="BN459" s="206">
        <f>IF(CD459&gt;=16,CB459,IF(J460="現在",$AG$6-CD459+15,J460-CD459+15))</f>
        <v>15</v>
      </c>
      <c r="BO459" s="207">
        <f>IF(DAY(BN459)=15,BN459-DAY(BN459),BN459-DAY(BN459)+15)</f>
        <v>0</v>
      </c>
      <c r="BP459" s="205"/>
      <c r="BQ459" s="205"/>
      <c r="BR459" s="161">
        <f>YEAR(J459)</f>
        <v>1900</v>
      </c>
      <c r="BS459" s="161">
        <f>MONTH(J459)+1</f>
        <v>2</v>
      </c>
      <c r="BT459" s="208" t="str">
        <f>CONCATENATE(BR459,"/",BS459,"/",1)</f>
        <v>1900/2/1</v>
      </c>
      <c r="BU459" s="208">
        <f t="shared" ref="BU459" si="624">BT459+1-1</f>
        <v>32</v>
      </c>
      <c r="BV459" s="208">
        <f>BT459-1</f>
        <v>31</v>
      </c>
      <c r="BW459" s="161">
        <f t="shared" ref="BW459" si="625">DAY(BV459)</f>
        <v>31</v>
      </c>
      <c r="BX459" s="161">
        <f>DAY(J459)</f>
        <v>0</v>
      </c>
      <c r="BY459" s="161">
        <f>YEAR(BI459)</f>
        <v>1900</v>
      </c>
      <c r="BZ459" s="161">
        <f>IF(MONTH(BI459)=12,MONTH(BI459)-12+1,MONTH(BI459)+1)</f>
        <v>2</v>
      </c>
      <c r="CA459" s="208" t="str">
        <f>IF(BZ459=1,CONCATENATE(BY459+1,"/",BZ459,"/",1),CONCATENATE(BY459,"/",BZ459,"/",1))</f>
        <v>1900/2/1</v>
      </c>
      <c r="CB459" s="208">
        <f t="shared" ref="CB459" si="626">CA459-1</f>
        <v>31</v>
      </c>
      <c r="CC459" s="161">
        <f t="shared" ref="CC459" si="627">DAY(CB459)</f>
        <v>31</v>
      </c>
      <c r="CD459" s="161">
        <f>DAY(BI459)</f>
        <v>0</v>
      </c>
      <c r="CF459" s="161">
        <v>8302</v>
      </c>
      <c r="CG459" s="161">
        <v>8302</v>
      </c>
      <c r="CH459" s="161" t="s">
        <v>602</v>
      </c>
      <c r="CI459" s="161">
        <v>8302</v>
      </c>
    </row>
    <row r="460" spans="1:87" ht="12.75" customHeight="1">
      <c r="A460" s="415"/>
      <c r="B460" s="381"/>
      <c r="C460" s="382"/>
      <c r="D460" s="382"/>
      <c r="E460" s="382"/>
      <c r="F460" s="382"/>
      <c r="G460" s="383"/>
      <c r="H460" s="209" t="s">
        <v>25</v>
      </c>
      <c r="I460" s="209"/>
      <c r="J460" s="302"/>
      <c r="K460" s="385"/>
      <c r="L460" s="387"/>
      <c r="M460" s="385"/>
      <c r="N460" s="300"/>
      <c r="O460" s="240"/>
      <c r="P460" s="240"/>
      <c r="Q460" s="240"/>
      <c r="R460" s="240"/>
      <c r="S460" s="240"/>
      <c r="T460" s="240"/>
      <c r="U460" s="240"/>
      <c r="V460" s="240"/>
      <c r="W460" s="240"/>
      <c r="X460" s="240"/>
      <c r="Y460" s="240"/>
      <c r="Z460" s="240"/>
      <c r="AA460" s="240"/>
      <c r="AB460" s="240"/>
      <c r="AC460" s="301"/>
      <c r="AE460" s="192"/>
      <c r="AF460" s="414"/>
      <c r="AG460" s="389"/>
      <c r="AH460" s="159"/>
      <c r="AI460" s="159"/>
      <c r="AJ460" s="303"/>
      <c r="AK460" s="303"/>
      <c r="AL460" s="304"/>
      <c r="AM460" s="196"/>
      <c r="AN460" s="197"/>
      <c r="AO460" s="198"/>
      <c r="AP460" s="303"/>
      <c r="AQ460" s="303"/>
      <c r="AR460" s="304"/>
      <c r="AS460" s="196"/>
      <c r="AT460" s="197"/>
      <c r="AU460" s="198"/>
      <c r="AV460" s="303"/>
      <c r="AW460" s="303"/>
      <c r="AX460" s="304"/>
      <c r="AY460" s="196"/>
      <c r="AZ460" s="197"/>
      <c r="BA460" s="197"/>
      <c r="BB460" s="303"/>
      <c r="BC460" s="303"/>
      <c r="BD460" s="304"/>
      <c r="BE460" s="196"/>
      <c r="BF460" s="197"/>
      <c r="BG460" s="198"/>
      <c r="BH460" s="197"/>
      <c r="BI460" s="191"/>
      <c r="BJ460" s="197"/>
      <c r="BK460" s="204"/>
      <c r="BL460" s="204"/>
      <c r="BM460" s="205"/>
      <c r="BN460" s="207"/>
      <c r="BO460" s="207"/>
      <c r="BP460" s="205"/>
      <c r="BQ460" s="205"/>
      <c r="BT460" s="208"/>
      <c r="BU460" s="208"/>
      <c r="BV460" s="208"/>
      <c r="CA460" s="208"/>
      <c r="CB460" s="208"/>
      <c r="CF460" s="161">
        <v>8309</v>
      </c>
      <c r="CG460" s="161">
        <v>8309</v>
      </c>
      <c r="CH460" s="161" t="s">
        <v>603</v>
      </c>
      <c r="CI460" s="161">
        <v>8309</v>
      </c>
    </row>
    <row r="461" spans="1:87" ht="12.75" customHeight="1">
      <c r="A461" s="397"/>
      <c r="B461" s="378"/>
      <c r="C461" s="379"/>
      <c r="D461" s="379"/>
      <c r="E461" s="379"/>
      <c r="F461" s="379"/>
      <c r="G461" s="380"/>
      <c r="H461" s="212" t="s">
        <v>24</v>
      </c>
      <c r="I461" s="212"/>
      <c r="J461" s="299"/>
      <c r="K461" s="384" t="str">
        <f>IF($J461&lt;&gt;"",IF($AF461="0-",AP461,IF($AF461="+0",AV461,IF($AF461="+-",BB461,AJ461))),"")</f>
        <v/>
      </c>
      <c r="L461" s="386" t="str">
        <f>IF($J461&lt;&gt;"",IF($AF461="0-",AQ461,IF($AF461="+0",AW461,IF($AF461="+-",BC461,AK461))),"")</f>
        <v/>
      </c>
      <c r="M461" s="384" t="str">
        <f>IF($J461&lt;&gt;"",IF($AF461="0-",AR461,IF($AF461="+0",AX461,IF($AF461="+-",BD461,AL461))),"")</f>
        <v/>
      </c>
      <c r="N461" s="300"/>
      <c r="O461" s="240"/>
      <c r="P461" s="240"/>
      <c r="Q461" s="240"/>
      <c r="R461" s="240"/>
      <c r="S461" s="240"/>
      <c r="T461" s="240"/>
      <c r="U461" s="240"/>
      <c r="V461" s="240"/>
      <c r="W461" s="240"/>
      <c r="X461" s="240"/>
      <c r="Y461" s="240"/>
      <c r="Z461" s="240"/>
      <c r="AA461" s="240"/>
      <c r="AB461" s="240"/>
      <c r="AC461" s="301"/>
      <c r="AD461" s="191"/>
      <c r="AE461" s="192"/>
      <c r="AF461" s="413"/>
      <c r="AG461" s="388" t="str">
        <f>IF(AF461&lt;&gt;"",VLOOKUP(AF461,$AH$13:$AI$16,2),"")</f>
        <v/>
      </c>
      <c r="AH461" s="159"/>
      <c r="AI461" s="159"/>
      <c r="AJ461" s="199">
        <f>IF(AN461&gt;=12,DATEDIF(BK461,BN461,"y")+1,DATEDIF(BK461,BN461,"y"))</f>
        <v>0</v>
      </c>
      <c r="AK461" s="199">
        <f>IF(AN461&gt;=12,AN461-12,AN461)</f>
        <v>0</v>
      </c>
      <c r="AL461" s="200" t="str">
        <f>IF(AO461&lt;=15,"半",0)</f>
        <v>半</v>
      </c>
      <c r="AM461" s="196">
        <f>DATEDIF(BK461,BN461,"y")</f>
        <v>0</v>
      </c>
      <c r="AN461" s="197">
        <f>IF(AO461&gt;=16,DATEDIF(BK461,BN461,"ym")+1,DATEDIF(BK461,BN461,"ym"))</f>
        <v>0</v>
      </c>
      <c r="AO461" s="198">
        <f>DATEDIF(BK461,BN461,"md")</f>
        <v>14</v>
      </c>
      <c r="AP461" s="199" t="e">
        <f>IF(AT461&gt;=12,DATEDIF(BK461,BO461,"y")+1,DATEDIF(BK461,BO461,"y"))</f>
        <v>#NUM!</v>
      </c>
      <c r="AQ461" s="199" t="e">
        <f>IF(AT461&gt;=12,AT461-12,AT461)</f>
        <v>#NUM!</v>
      </c>
      <c r="AR461" s="200" t="e">
        <f>IF(AU461&lt;=15,"半",0)</f>
        <v>#NUM!</v>
      </c>
      <c r="AS461" s="196" t="e">
        <f>DATEDIF(BK461,BO461,"y")</f>
        <v>#NUM!</v>
      </c>
      <c r="AT461" s="197" t="e">
        <f>IF(AU461&gt;=16,DATEDIF(BK461,BO461,"ym")+1,DATEDIF(BK461,BO461,"ym"))</f>
        <v>#NUM!</v>
      </c>
      <c r="AU461" s="198" t="e">
        <f>DATEDIF(BK461,BO461,"md")</f>
        <v>#NUM!</v>
      </c>
      <c r="AV461" s="199" t="e">
        <f>IF(AZ461&gt;=12,DATEDIF(BL461,BN461,"y")+1,DATEDIF(BL461,BN461,"y"))</f>
        <v>#NUM!</v>
      </c>
      <c r="AW461" s="199" t="e">
        <f>IF(AZ461&gt;=12,AZ461-12,AZ461)</f>
        <v>#NUM!</v>
      </c>
      <c r="AX461" s="200" t="e">
        <f>IF(BA461&lt;=15,"半",0)</f>
        <v>#NUM!</v>
      </c>
      <c r="AY461" s="196" t="e">
        <f>DATEDIF(BL461,BN461,"y")</f>
        <v>#NUM!</v>
      </c>
      <c r="AZ461" s="197" t="e">
        <f>IF(BA461&gt;=16,DATEDIF(BL461,BN461,"ym")+1,DATEDIF(BL461,BN461,"ym"))</f>
        <v>#NUM!</v>
      </c>
      <c r="BA461" s="197" t="e">
        <f>DATEDIF(BL461,BN461,"md")</f>
        <v>#NUM!</v>
      </c>
      <c r="BB461" s="199" t="e">
        <f>IF(BF461&gt;=12,DATEDIF(BL461,BO461,"y")+1,DATEDIF(BL461,BO461,"y"))</f>
        <v>#NUM!</v>
      </c>
      <c r="BC461" s="199" t="e">
        <f>IF(BF461&gt;=12,BF461-12,BF461)</f>
        <v>#NUM!</v>
      </c>
      <c r="BD461" s="200" t="e">
        <f>IF(BG461&lt;=15,"半",0)</f>
        <v>#NUM!</v>
      </c>
      <c r="BE461" s="196" t="e">
        <f>DATEDIF(BL461,BO461,"y")</f>
        <v>#NUM!</v>
      </c>
      <c r="BF461" s="197" t="e">
        <f>IF(BG461&gt;=16,DATEDIF(BL461,BO461,"ym")+1,DATEDIF(BL461,BO461,"ym"))</f>
        <v>#NUM!</v>
      </c>
      <c r="BG461" s="198" t="e">
        <f>DATEDIF(BL461,BO461,"md")</f>
        <v>#NUM!</v>
      </c>
      <c r="BH461" s="197"/>
      <c r="BI461" s="191">
        <f>IF(J462="現在",$AG$6,J462)</f>
        <v>0</v>
      </c>
      <c r="BJ461" s="197">
        <v>8</v>
      </c>
      <c r="BK461" s="204">
        <f>IF(DAY(J461)&lt;=15,J461-DAY(J461)+1,J461-DAY(J461)+16)</f>
        <v>1</v>
      </c>
      <c r="BL461" s="204">
        <f>IF(DAY(BK461)=1,BK461+15,BU461)</f>
        <v>16</v>
      </c>
      <c r="BM461" s="205"/>
      <c r="BN461" s="206">
        <f>IF(CD461&gt;=16,CB461,IF(J462="現在",$AG$6-CD461+15,J462-CD461+15))</f>
        <v>15</v>
      </c>
      <c r="BO461" s="207">
        <f>IF(DAY(BN461)=15,BN461-DAY(BN461),BN461-DAY(BN461)+15)</f>
        <v>0</v>
      </c>
      <c r="BP461" s="205"/>
      <c r="BQ461" s="205"/>
      <c r="BR461" s="161">
        <f>YEAR(J461)</f>
        <v>1900</v>
      </c>
      <c r="BS461" s="161">
        <f>MONTH(J461)+1</f>
        <v>2</v>
      </c>
      <c r="BT461" s="208" t="str">
        <f>CONCATENATE(BR461,"/",BS461,"/",1)</f>
        <v>1900/2/1</v>
      </c>
      <c r="BU461" s="208">
        <f t="shared" ref="BU461" si="628">BT461+1-1</f>
        <v>32</v>
      </c>
      <c r="BV461" s="208">
        <f>BT461-1</f>
        <v>31</v>
      </c>
      <c r="BW461" s="161">
        <f t="shared" ref="BW461" si="629">DAY(BV461)</f>
        <v>31</v>
      </c>
      <c r="BX461" s="161">
        <f>DAY(J461)</f>
        <v>0</v>
      </c>
      <c r="BY461" s="161">
        <f>YEAR(BI461)</f>
        <v>1900</v>
      </c>
      <c r="BZ461" s="161">
        <f>IF(MONTH(BI461)=12,MONTH(BI461)-12+1,MONTH(BI461)+1)</f>
        <v>2</v>
      </c>
      <c r="CA461" s="208" t="str">
        <f>IF(BZ461=1,CONCATENATE(BY461+1,"/",BZ461,"/",1),CONCATENATE(BY461,"/",BZ461,"/",1))</f>
        <v>1900/2/1</v>
      </c>
      <c r="CB461" s="208">
        <f t="shared" ref="CB461" si="630">CA461-1</f>
        <v>31</v>
      </c>
      <c r="CC461" s="161">
        <f t="shared" ref="CC461" si="631">DAY(CB461)</f>
        <v>31</v>
      </c>
      <c r="CD461" s="161">
        <f>DAY(BI461)</f>
        <v>0</v>
      </c>
      <c r="CF461" s="161">
        <v>8310</v>
      </c>
      <c r="CG461" s="161">
        <v>8310</v>
      </c>
      <c r="CH461" s="161" t="s">
        <v>604</v>
      </c>
      <c r="CI461" s="161">
        <v>8310</v>
      </c>
    </row>
    <row r="462" spans="1:87" ht="12.75" customHeight="1">
      <c r="A462" s="415"/>
      <c r="B462" s="381"/>
      <c r="C462" s="382"/>
      <c r="D462" s="382"/>
      <c r="E462" s="382"/>
      <c r="F462" s="382"/>
      <c r="G462" s="383"/>
      <c r="H462" s="209" t="s">
        <v>25</v>
      </c>
      <c r="I462" s="209"/>
      <c r="J462" s="302"/>
      <c r="K462" s="385"/>
      <c r="L462" s="387"/>
      <c r="M462" s="385"/>
      <c r="N462" s="300"/>
      <c r="O462" s="240"/>
      <c r="P462" s="240"/>
      <c r="Q462" s="240"/>
      <c r="R462" s="240"/>
      <c r="S462" s="240"/>
      <c r="T462" s="240"/>
      <c r="U462" s="240"/>
      <c r="V462" s="240"/>
      <c r="W462" s="240"/>
      <c r="X462" s="240"/>
      <c r="Y462" s="240"/>
      <c r="Z462" s="240"/>
      <c r="AA462" s="240"/>
      <c r="AB462" s="240"/>
      <c r="AC462" s="301"/>
      <c r="AD462" s="191"/>
      <c r="AE462" s="192"/>
      <c r="AF462" s="414"/>
      <c r="AG462" s="389"/>
      <c r="AH462" s="159"/>
      <c r="AI462" s="159"/>
      <c r="AJ462" s="303"/>
      <c r="AK462" s="303"/>
      <c r="AL462" s="304"/>
      <c r="AM462" s="196"/>
      <c r="AN462" s="197"/>
      <c r="AO462" s="198"/>
      <c r="AP462" s="303"/>
      <c r="AQ462" s="303"/>
      <c r="AR462" s="304"/>
      <c r="AS462" s="196"/>
      <c r="AT462" s="197"/>
      <c r="AU462" s="198"/>
      <c r="AV462" s="303"/>
      <c r="AW462" s="303"/>
      <c r="AX462" s="304"/>
      <c r="AY462" s="196"/>
      <c r="AZ462" s="197"/>
      <c r="BA462" s="197"/>
      <c r="BB462" s="303"/>
      <c r="BC462" s="303"/>
      <c r="BD462" s="304"/>
      <c r="BE462" s="196"/>
      <c r="BF462" s="197"/>
      <c r="BG462" s="198"/>
      <c r="BH462" s="197"/>
      <c r="BI462" s="191"/>
      <c r="BJ462" s="197"/>
      <c r="BK462" s="204"/>
      <c r="BL462" s="204"/>
      <c r="BM462" s="205"/>
      <c r="BN462" s="207"/>
      <c r="BO462" s="207"/>
      <c r="BP462" s="205"/>
      <c r="BQ462" s="205"/>
      <c r="BT462" s="208"/>
      <c r="BU462" s="208"/>
      <c r="BV462" s="208"/>
      <c r="CA462" s="208"/>
      <c r="CB462" s="208"/>
      <c r="CF462" s="161">
        <v>8341</v>
      </c>
      <c r="CG462" s="161">
        <v>8341</v>
      </c>
      <c r="CH462" s="161" t="s">
        <v>605</v>
      </c>
      <c r="CI462" s="161">
        <v>8341</v>
      </c>
    </row>
    <row r="463" spans="1:87" ht="12.75" customHeight="1">
      <c r="A463" s="397"/>
      <c r="B463" s="378"/>
      <c r="C463" s="379"/>
      <c r="D463" s="379"/>
      <c r="E463" s="379"/>
      <c r="F463" s="379"/>
      <c r="G463" s="380"/>
      <c r="H463" s="212" t="s">
        <v>24</v>
      </c>
      <c r="I463" s="212"/>
      <c r="J463" s="299"/>
      <c r="K463" s="384" t="str">
        <f>IF($J463&lt;&gt;"",IF($AF463="0-",AP463,IF($AF463="+0",AV463,IF($AF463="+-",BB463,AJ463))),"")</f>
        <v/>
      </c>
      <c r="L463" s="386" t="str">
        <f>IF($J463&lt;&gt;"",IF($AF463="0-",AQ463,IF($AF463="+0",AW463,IF($AF463="+-",BC463,AK463))),"")</f>
        <v/>
      </c>
      <c r="M463" s="384" t="str">
        <f>IF($J463&lt;&gt;"",IF($AF463="0-",AR463,IF($AF463="+0",AX463,IF($AF463="+-",BD463,AL463))),"")</f>
        <v/>
      </c>
      <c r="N463" s="300"/>
      <c r="O463" s="240"/>
      <c r="P463" s="240"/>
      <c r="Q463" s="240"/>
      <c r="R463" s="240"/>
      <c r="S463" s="240"/>
      <c r="T463" s="240"/>
      <c r="U463" s="240"/>
      <c r="V463" s="240"/>
      <c r="W463" s="240"/>
      <c r="X463" s="240"/>
      <c r="Y463" s="240"/>
      <c r="Z463" s="240"/>
      <c r="AA463" s="240"/>
      <c r="AB463" s="240"/>
      <c r="AC463" s="301"/>
      <c r="AD463" s="191"/>
      <c r="AE463" s="192"/>
      <c r="AF463" s="413"/>
      <c r="AG463" s="388" t="str">
        <f>IF(AF463&lt;&gt;"",VLOOKUP(AF463,$AH$13:$AI$16,2),"")</f>
        <v/>
      </c>
      <c r="AH463" s="159"/>
      <c r="AI463" s="159"/>
      <c r="AJ463" s="199">
        <f>IF(AN463&gt;=12,DATEDIF(BK463,BN463,"y")+1,DATEDIF(BK463,BN463,"y"))</f>
        <v>0</v>
      </c>
      <c r="AK463" s="199">
        <f>IF(AN463&gt;=12,AN463-12,AN463)</f>
        <v>0</v>
      </c>
      <c r="AL463" s="200" t="str">
        <f>IF(AO463&lt;=15,"半",0)</f>
        <v>半</v>
      </c>
      <c r="AM463" s="196">
        <f>DATEDIF(BK463,BN463,"y")</f>
        <v>0</v>
      </c>
      <c r="AN463" s="197">
        <f>IF(AO463&gt;=16,DATEDIF(BK463,BN463,"ym")+1,DATEDIF(BK463,BN463,"ym"))</f>
        <v>0</v>
      </c>
      <c r="AO463" s="198">
        <f>DATEDIF(BK463,BN463,"md")</f>
        <v>14</v>
      </c>
      <c r="AP463" s="199" t="e">
        <f>IF(AT463&gt;=12,DATEDIF(BK463,BO463,"y")+1,DATEDIF(BK463,BO463,"y"))</f>
        <v>#NUM!</v>
      </c>
      <c r="AQ463" s="199" t="e">
        <f>IF(AT463&gt;=12,AT463-12,AT463)</f>
        <v>#NUM!</v>
      </c>
      <c r="AR463" s="200" t="e">
        <f>IF(AU463&lt;=15,"半",0)</f>
        <v>#NUM!</v>
      </c>
      <c r="AS463" s="196" t="e">
        <f>DATEDIF(BK463,BO463,"y")</f>
        <v>#NUM!</v>
      </c>
      <c r="AT463" s="197" t="e">
        <f>IF(AU463&gt;=16,DATEDIF(BK463,BO463,"ym")+1,DATEDIF(BK463,BO463,"ym"))</f>
        <v>#NUM!</v>
      </c>
      <c r="AU463" s="198" t="e">
        <f>DATEDIF(BK463,BO463,"md")</f>
        <v>#NUM!</v>
      </c>
      <c r="AV463" s="199" t="e">
        <f>IF(AZ463&gt;=12,DATEDIF(BL463,BN463,"y")+1,DATEDIF(BL463,BN463,"y"))</f>
        <v>#NUM!</v>
      </c>
      <c r="AW463" s="199" t="e">
        <f>IF(AZ463&gt;=12,AZ463-12,AZ463)</f>
        <v>#NUM!</v>
      </c>
      <c r="AX463" s="200" t="e">
        <f>IF(BA463&lt;=15,"半",0)</f>
        <v>#NUM!</v>
      </c>
      <c r="AY463" s="196" t="e">
        <f>DATEDIF(BL463,BN463,"y")</f>
        <v>#NUM!</v>
      </c>
      <c r="AZ463" s="197" t="e">
        <f>IF(BA463&gt;=16,DATEDIF(BL463,BN463,"ym")+1,DATEDIF(BL463,BN463,"ym"))</f>
        <v>#NUM!</v>
      </c>
      <c r="BA463" s="197" t="e">
        <f>DATEDIF(BL463,BN463,"md")</f>
        <v>#NUM!</v>
      </c>
      <c r="BB463" s="199" t="e">
        <f>IF(BF463&gt;=12,DATEDIF(BL463,BO463,"y")+1,DATEDIF(BL463,BO463,"y"))</f>
        <v>#NUM!</v>
      </c>
      <c r="BC463" s="199" t="e">
        <f>IF(BF463&gt;=12,BF463-12,BF463)</f>
        <v>#NUM!</v>
      </c>
      <c r="BD463" s="200" t="e">
        <f>IF(BG463&lt;=15,"半",0)</f>
        <v>#NUM!</v>
      </c>
      <c r="BE463" s="196" t="e">
        <f>DATEDIF(BL463,BO463,"y")</f>
        <v>#NUM!</v>
      </c>
      <c r="BF463" s="197" t="e">
        <f>IF(BG463&gt;=16,DATEDIF(BL463,BO463,"ym")+1,DATEDIF(BL463,BO463,"ym"))</f>
        <v>#NUM!</v>
      </c>
      <c r="BG463" s="198" t="e">
        <f>DATEDIF(BL463,BO463,"md")</f>
        <v>#NUM!</v>
      </c>
      <c r="BH463" s="197"/>
      <c r="BI463" s="191">
        <f>IF(J464="現在",$AG$6,J464)</f>
        <v>0</v>
      </c>
      <c r="BJ463" s="197">
        <v>9</v>
      </c>
      <c r="BK463" s="204">
        <f>IF(DAY(J463)&lt;=15,J463-DAY(J463)+1,J463-DAY(J463)+16)</f>
        <v>1</v>
      </c>
      <c r="BL463" s="204">
        <f>IF(DAY(BK463)=1,BK463+15,BU463)</f>
        <v>16</v>
      </c>
      <c r="BM463" s="205"/>
      <c r="BN463" s="206">
        <f>IF(CD463&gt;=16,CB463,IF(J464="現在",$AG$6-CD463+15,J464-CD463+15))</f>
        <v>15</v>
      </c>
      <c r="BO463" s="207">
        <f>IF(DAY(BN463)=15,BN463-DAY(BN463),BN463-DAY(BN463)+15)</f>
        <v>0</v>
      </c>
      <c r="BP463" s="205"/>
      <c r="BQ463" s="205"/>
      <c r="BR463" s="161">
        <f>YEAR(J463)</f>
        <v>1900</v>
      </c>
      <c r="BS463" s="161">
        <f>MONTH(J463)+1</f>
        <v>2</v>
      </c>
      <c r="BT463" s="208" t="str">
        <f>CONCATENATE(BR463,"/",BS463,"/",1)</f>
        <v>1900/2/1</v>
      </c>
      <c r="BU463" s="208">
        <f t="shared" ref="BU463" si="632">BT463+1-1</f>
        <v>32</v>
      </c>
      <c r="BV463" s="208">
        <f>BT463-1</f>
        <v>31</v>
      </c>
      <c r="BW463" s="161">
        <f t="shared" ref="BW463" si="633">DAY(BV463)</f>
        <v>31</v>
      </c>
      <c r="BX463" s="161">
        <f>DAY(J463)</f>
        <v>0</v>
      </c>
      <c r="BY463" s="161">
        <f>YEAR(BI463)</f>
        <v>1900</v>
      </c>
      <c r="BZ463" s="161">
        <f>IF(MONTH(BI463)=12,MONTH(BI463)-12+1,MONTH(BI463)+1)</f>
        <v>2</v>
      </c>
      <c r="CA463" s="208" t="str">
        <f>IF(BZ463=1,CONCATENATE(BY463+1,"/",BZ463,"/",1),CONCATENATE(BY463,"/",BZ463,"/",1))</f>
        <v>1900/2/1</v>
      </c>
      <c r="CB463" s="208">
        <f t="shared" ref="CB463" si="634">CA463-1</f>
        <v>31</v>
      </c>
      <c r="CC463" s="161">
        <f t="shared" ref="CC463" si="635">DAY(CB463)</f>
        <v>31</v>
      </c>
      <c r="CD463" s="161">
        <f>DAY(BI463)</f>
        <v>0</v>
      </c>
      <c r="CF463" s="161">
        <v>8364</v>
      </c>
      <c r="CG463" s="161">
        <v>8364</v>
      </c>
      <c r="CH463" s="161" t="s">
        <v>606</v>
      </c>
      <c r="CI463" s="161">
        <v>8364</v>
      </c>
    </row>
    <row r="464" spans="1:87" ht="12.75" customHeight="1">
      <c r="A464" s="415"/>
      <c r="B464" s="381"/>
      <c r="C464" s="382"/>
      <c r="D464" s="382"/>
      <c r="E464" s="382"/>
      <c r="F464" s="382"/>
      <c r="G464" s="383"/>
      <c r="H464" s="209" t="s">
        <v>25</v>
      </c>
      <c r="I464" s="209"/>
      <c r="J464" s="302"/>
      <c r="K464" s="385"/>
      <c r="L464" s="387"/>
      <c r="M464" s="385"/>
      <c r="N464" s="300"/>
      <c r="O464" s="240"/>
      <c r="P464" s="240"/>
      <c r="Q464" s="240"/>
      <c r="R464" s="240"/>
      <c r="S464" s="240"/>
      <c r="T464" s="240"/>
      <c r="U464" s="240"/>
      <c r="V464" s="240"/>
      <c r="W464" s="240"/>
      <c r="X464" s="240"/>
      <c r="Y464" s="240"/>
      <c r="Z464" s="240"/>
      <c r="AA464" s="240"/>
      <c r="AB464" s="240"/>
      <c r="AC464" s="301"/>
      <c r="AD464" s="191"/>
      <c r="AE464" s="192"/>
      <c r="AF464" s="414"/>
      <c r="AG464" s="389"/>
      <c r="AH464" s="159"/>
      <c r="AI464" s="159"/>
      <c r="AJ464" s="303"/>
      <c r="AK464" s="303"/>
      <c r="AL464" s="304"/>
      <c r="AM464" s="196"/>
      <c r="AN464" s="197"/>
      <c r="AO464" s="198"/>
      <c r="AP464" s="303"/>
      <c r="AQ464" s="303"/>
      <c r="AR464" s="304"/>
      <c r="AS464" s="196"/>
      <c r="AT464" s="197"/>
      <c r="AU464" s="198"/>
      <c r="AV464" s="303"/>
      <c r="AW464" s="303"/>
      <c r="AX464" s="304"/>
      <c r="AY464" s="196"/>
      <c r="AZ464" s="197"/>
      <c r="BA464" s="197"/>
      <c r="BB464" s="303"/>
      <c r="BC464" s="303"/>
      <c r="BD464" s="304"/>
      <c r="BE464" s="196"/>
      <c r="BF464" s="197"/>
      <c r="BG464" s="198"/>
      <c r="BH464" s="197"/>
      <c r="BI464" s="191"/>
      <c r="BJ464" s="197"/>
      <c r="BK464" s="204"/>
      <c r="BL464" s="204"/>
      <c r="BM464" s="205"/>
      <c r="BN464" s="207"/>
      <c r="BO464" s="207"/>
      <c r="BP464" s="205"/>
      <c r="BQ464" s="205"/>
      <c r="BT464" s="208"/>
      <c r="BU464" s="208"/>
      <c r="BV464" s="208"/>
      <c r="CA464" s="208"/>
      <c r="CB464" s="208"/>
      <c r="CF464" s="161">
        <v>8442</v>
      </c>
      <c r="CG464" s="161">
        <v>8442</v>
      </c>
      <c r="CH464" s="161" t="s">
        <v>607</v>
      </c>
      <c r="CI464" s="161">
        <v>8442</v>
      </c>
    </row>
    <row r="465" spans="1:87" ht="12.75" customHeight="1">
      <c r="A465" s="397"/>
      <c r="B465" s="378"/>
      <c r="C465" s="379"/>
      <c r="D465" s="379"/>
      <c r="E465" s="379"/>
      <c r="F465" s="379"/>
      <c r="G465" s="380"/>
      <c r="H465" s="212" t="s">
        <v>24</v>
      </c>
      <c r="I465" s="212"/>
      <c r="J465" s="299"/>
      <c r="K465" s="384" t="str">
        <f>IF($J465&lt;&gt;"",IF($AF465="0-",AP465,IF($AF465="+0",AV465,IF($AF465="+-",BB465,AJ465))),"")</f>
        <v/>
      </c>
      <c r="L465" s="386" t="str">
        <f>IF($J465&lt;&gt;"",IF($AF465="0-",AQ465,IF($AF465="+0",AW465,IF($AF465="+-",BC465,AK465))),"")</f>
        <v/>
      </c>
      <c r="M465" s="384" t="str">
        <f>IF($J465&lt;&gt;"",IF($AF465="0-",AR465,IF($AF465="+0",AX465,IF($AF465="+-",BD465,AL465))),"")</f>
        <v/>
      </c>
      <c r="N465" s="300"/>
      <c r="O465" s="240"/>
      <c r="P465" s="240"/>
      <c r="Q465" s="240"/>
      <c r="R465" s="240"/>
      <c r="S465" s="240"/>
      <c r="T465" s="240"/>
      <c r="U465" s="240"/>
      <c r="V465" s="240"/>
      <c r="W465" s="240"/>
      <c r="X465" s="240"/>
      <c r="Y465" s="240"/>
      <c r="Z465" s="240"/>
      <c r="AA465" s="240"/>
      <c r="AB465" s="240"/>
      <c r="AC465" s="301"/>
      <c r="AD465" s="191"/>
      <c r="AE465" s="192"/>
      <c r="AF465" s="413"/>
      <c r="AG465" s="388" t="str">
        <f>IF(AF465&lt;&gt;"",VLOOKUP(AF465,$AH$13:$AI$16,2),"")</f>
        <v/>
      </c>
      <c r="AH465" s="159"/>
      <c r="AI465" s="159"/>
      <c r="AJ465" s="199">
        <f>IF(AN465&gt;=12,DATEDIF(BK465,BN465,"y")+1,DATEDIF(BK465,BN465,"y"))</f>
        <v>0</v>
      </c>
      <c r="AK465" s="199">
        <f>IF(AN465&gt;=12,AN465-12,AN465)</f>
        <v>0</v>
      </c>
      <c r="AL465" s="200" t="str">
        <f>IF(AO465&lt;=15,"半",0)</f>
        <v>半</v>
      </c>
      <c r="AM465" s="196">
        <f>DATEDIF(BK465,BN465,"y")</f>
        <v>0</v>
      </c>
      <c r="AN465" s="197">
        <f>IF(AO465&gt;=16,DATEDIF(BK465,BN465,"ym")+1,DATEDIF(BK465,BN465,"ym"))</f>
        <v>0</v>
      </c>
      <c r="AO465" s="198">
        <f>DATEDIF(BK465,BN465,"md")</f>
        <v>14</v>
      </c>
      <c r="AP465" s="199" t="e">
        <f>IF(AT465&gt;=12,DATEDIF(BK465,BO465,"y")+1,DATEDIF(BK465,BO465,"y"))</f>
        <v>#NUM!</v>
      </c>
      <c r="AQ465" s="199" t="e">
        <f>IF(AT465&gt;=12,AT465-12,AT465)</f>
        <v>#NUM!</v>
      </c>
      <c r="AR465" s="200" t="e">
        <f>IF(AU465&lt;=15,"半",0)</f>
        <v>#NUM!</v>
      </c>
      <c r="AS465" s="196" t="e">
        <f>DATEDIF(BK465,BO465,"y")</f>
        <v>#NUM!</v>
      </c>
      <c r="AT465" s="197" t="e">
        <f>IF(AU465&gt;=16,DATEDIF(BK465,BO465,"ym")+1,DATEDIF(BK465,BO465,"ym"))</f>
        <v>#NUM!</v>
      </c>
      <c r="AU465" s="198" t="e">
        <f>DATEDIF(BK465,BO465,"md")</f>
        <v>#NUM!</v>
      </c>
      <c r="AV465" s="199" t="e">
        <f>IF(AZ465&gt;=12,DATEDIF(BL465,BN465,"y")+1,DATEDIF(BL465,BN465,"y"))</f>
        <v>#NUM!</v>
      </c>
      <c r="AW465" s="199" t="e">
        <f>IF(AZ465&gt;=12,AZ465-12,AZ465)</f>
        <v>#NUM!</v>
      </c>
      <c r="AX465" s="200" t="e">
        <f>IF(BA465&lt;=15,"半",0)</f>
        <v>#NUM!</v>
      </c>
      <c r="AY465" s="196" t="e">
        <f>DATEDIF(BL465,BN465,"y")</f>
        <v>#NUM!</v>
      </c>
      <c r="AZ465" s="197" t="e">
        <f>IF(BA465&gt;=16,DATEDIF(BL465,BN465,"ym")+1,DATEDIF(BL465,BN465,"ym"))</f>
        <v>#NUM!</v>
      </c>
      <c r="BA465" s="197" t="e">
        <f>DATEDIF(BL465,BN465,"md")</f>
        <v>#NUM!</v>
      </c>
      <c r="BB465" s="199" t="e">
        <f>IF(BF465&gt;=12,DATEDIF(BL465,BO465,"y")+1,DATEDIF(BL465,BO465,"y"))</f>
        <v>#NUM!</v>
      </c>
      <c r="BC465" s="199" t="e">
        <f>IF(BF465&gt;=12,BF465-12,BF465)</f>
        <v>#NUM!</v>
      </c>
      <c r="BD465" s="200" t="e">
        <f>IF(BG465&lt;=15,"半",0)</f>
        <v>#NUM!</v>
      </c>
      <c r="BE465" s="196" t="e">
        <f>DATEDIF(BL465,BO465,"y")</f>
        <v>#NUM!</v>
      </c>
      <c r="BF465" s="197" t="e">
        <f>IF(BG465&gt;=16,DATEDIF(BL465,BO465,"ym")+1,DATEDIF(BL465,BO465,"ym"))</f>
        <v>#NUM!</v>
      </c>
      <c r="BG465" s="198" t="e">
        <f>DATEDIF(BL465,BO465,"md")</f>
        <v>#NUM!</v>
      </c>
      <c r="BH465" s="197"/>
      <c r="BI465" s="191">
        <f>IF(J466="現在",$AG$6,J466)</f>
        <v>0</v>
      </c>
      <c r="BJ465" s="197">
        <v>10</v>
      </c>
      <c r="BK465" s="204">
        <f>IF(DAY(J465)&lt;=15,J465-DAY(J465)+1,J465-DAY(J465)+16)</f>
        <v>1</v>
      </c>
      <c r="BL465" s="204">
        <f>IF(DAY(BK465)=1,BK465+15,BU465)</f>
        <v>16</v>
      </c>
      <c r="BM465" s="205"/>
      <c r="BN465" s="206">
        <f>IF(CD465&gt;=16,CB465,IF(J466="現在",$AG$6-CD465+15,J466-CD465+15))</f>
        <v>15</v>
      </c>
      <c r="BO465" s="207">
        <f>IF(DAY(BN465)=15,BN465-DAY(BN465),BN465-DAY(BN465)+15)</f>
        <v>0</v>
      </c>
      <c r="BP465" s="205"/>
      <c r="BQ465" s="205"/>
      <c r="BR465" s="161">
        <f>YEAR(J465)</f>
        <v>1900</v>
      </c>
      <c r="BS465" s="161">
        <f>MONTH(J465)+1</f>
        <v>2</v>
      </c>
      <c r="BT465" s="208" t="str">
        <f>CONCATENATE(BR465,"/",BS465,"/",1)</f>
        <v>1900/2/1</v>
      </c>
      <c r="BU465" s="208">
        <f t="shared" ref="BU465" si="636">BT465+1-1</f>
        <v>32</v>
      </c>
      <c r="BV465" s="208">
        <f>BT465-1</f>
        <v>31</v>
      </c>
      <c r="BW465" s="161">
        <f t="shared" ref="BW465" si="637">DAY(BV465)</f>
        <v>31</v>
      </c>
      <c r="BX465" s="161">
        <f>DAY(J465)</f>
        <v>0</v>
      </c>
      <c r="BY465" s="161">
        <f>YEAR(BI465)</f>
        <v>1900</v>
      </c>
      <c r="BZ465" s="161">
        <f>IF(MONTH(BI465)=12,MONTH(BI465)-12+1,MONTH(BI465)+1)</f>
        <v>2</v>
      </c>
      <c r="CA465" s="208" t="str">
        <f>IF(BZ465=1,CONCATENATE(BY465+1,"/",BZ465,"/",1),CONCATENATE(BY465,"/",BZ465,"/",1))</f>
        <v>1900/2/1</v>
      </c>
      <c r="CB465" s="208">
        <f t="shared" ref="CB465" si="638">CA465-1</f>
        <v>31</v>
      </c>
      <c r="CC465" s="161">
        <f t="shared" ref="CC465" si="639">DAY(CB465)</f>
        <v>31</v>
      </c>
      <c r="CD465" s="161">
        <f>DAY(BI465)</f>
        <v>0</v>
      </c>
      <c r="CF465" s="161">
        <v>8443</v>
      </c>
      <c r="CG465" s="161">
        <v>8443</v>
      </c>
      <c r="CH465" s="161" t="s">
        <v>608</v>
      </c>
      <c r="CI465" s="161">
        <v>8443</v>
      </c>
    </row>
    <row r="466" spans="1:87" ht="12.75" customHeight="1">
      <c r="A466" s="415"/>
      <c r="B466" s="381"/>
      <c r="C466" s="382"/>
      <c r="D466" s="382"/>
      <c r="E466" s="382"/>
      <c r="F466" s="382"/>
      <c r="G466" s="383"/>
      <c r="H466" s="209" t="s">
        <v>25</v>
      </c>
      <c r="I466" s="209"/>
      <c r="J466" s="302"/>
      <c r="K466" s="385"/>
      <c r="L466" s="387"/>
      <c r="M466" s="385"/>
      <c r="N466" s="300"/>
      <c r="O466" s="240"/>
      <c r="P466" s="240"/>
      <c r="Q466" s="240"/>
      <c r="R466" s="240"/>
      <c r="S466" s="240"/>
      <c r="T466" s="240"/>
      <c r="U466" s="240"/>
      <c r="V466" s="240"/>
      <c r="W466" s="240"/>
      <c r="X466" s="240"/>
      <c r="Y466" s="240"/>
      <c r="Z466" s="240"/>
      <c r="AA466" s="240"/>
      <c r="AB466" s="240"/>
      <c r="AC466" s="301"/>
      <c r="AE466" s="192"/>
      <c r="AF466" s="414"/>
      <c r="AG466" s="389"/>
      <c r="AH466" s="159"/>
      <c r="AI466" s="159"/>
      <c r="AJ466" s="303"/>
      <c r="AK466" s="303"/>
      <c r="AL466" s="304"/>
      <c r="AM466" s="196"/>
      <c r="AN466" s="197"/>
      <c r="AO466" s="198"/>
      <c r="AP466" s="303"/>
      <c r="AQ466" s="303"/>
      <c r="AR466" s="304"/>
      <c r="AS466" s="196"/>
      <c r="AT466" s="197"/>
      <c r="AU466" s="198"/>
      <c r="AV466" s="303"/>
      <c r="AW466" s="303"/>
      <c r="AX466" s="304"/>
      <c r="AY466" s="196"/>
      <c r="AZ466" s="197"/>
      <c r="BA466" s="197"/>
      <c r="BB466" s="303"/>
      <c r="BC466" s="303"/>
      <c r="BD466" s="304"/>
      <c r="BE466" s="196"/>
      <c r="BF466" s="197"/>
      <c r="BG466" s="198"/>
      <c r="BH466" s="197"/>
      <c r="BI466" s="191"/>
      <c r="BJ466" s="197"/>
      <c r="BK466" s="204"/>
      <c r="BL466" s="204"/>
      <c r="BM466" s="205"/>
      <c r="BN466" s="207"/>
      <c r="BO466" s="207"/>
      <c r="BP466" s="205"/>
      <c r="BQ466" s="205"/>
      <c r="BT466" s="208"/>
      <c r="BU466" s="208"/>
      <c r="BV466" s="208"/>
      <c r="CA466" s="208"/>
      <c r="CB466" s="208"/>
      <c r="CF466" s="161">
        <v>8447</v>
      </c>
      <c r="CG466" s="161">
        <v>8447</v>
      </c>
      <c r="CH466" s="161" t="s">
        <v>609</v>
      </c>
      <c r="CI466" s="161">
        <v>8447</v>
      </c>
    </row>
    <row r="467" spans="1:87" ht="12.75" customHeight="1">
      <c r="A467" s="397"/>
      <c r="B467" s="378"/>
      <c r="C467" s="379"/>
      <c r="D467" s="379"/>
      <c r="E467" s="379"/>
      <c r="F467" s="379"/>
      <c r="G467" s="380"/>
      <c r="H467" s="212" t="s">
        <v>24</v>
      </c>
      <c r="I467" s="212"/>
      <c r="J467" s="299"/>
      <c r="K467" s="384" t="str">
        <f>IF($J467&lt;&gt;"",IF($AF467="0-",AP467,IF($AF467="+0",AV467,IF($AF467="+-",BB467,AJ467))),"")</f>
        <v/>
      </c>
      <c r="L467" s="386" t="str">
        <f>IF($J467&lt;&gt;"",IF($AF467="0-",AQ467,IF($AF467="+0",AW467,IF($AF467="+-",BC467,AK467))),"")</f>
        <v/>
      </c>
      <c r="M467" s="384" t="str">
        <f>IF($J467&lt;&gt;"",IF($AF467="0-",AR467,IF($AF467="+0",AX467,IF($AF467="+-",BD467,AL467))),"")</f>
        <v/>
      </c>
      <c r="N467" s="300"/>
      <c r="O467" s="240"/>
      <c r="P467" s="240"/>
      <c r="Q467" s="240"/>
      <c r="R467" s="240"/>
      <c r="S467" s="240"/>
      <c r="T467" s="240"/>
      <c r="U467" s="240"/>
      <c r="V467" s="240"/>
      <c r="W467" s="240"/>
      <c r="X467" s="240"/>
      <c r="Y467" s="240"/>
      <c r="Z467" s="240"/>
      <c r="AA467" s="240"/>
      <c r="AB467" s="240"/>
      <c r="AC467" s="301"/>
      <c r="AD467" s="191"/>
      <c r="AE467" s="192"/>
      <c r="AF467" s="413"/>
      <c r="AG467" s="388" t="str">
        <f>IF(AF467&lt;&gt;"",VLOOKUP(AF467,$AH$13:$AI$16,2),"")</f>
        <v/>
      </c>
      <c r="AH467" s="159"/>
      <c r="AI467" s="159"/>
      <c r="AJ467" s="199">
        <f>IF(AN467&gt;=12,DATEDIF(BK467,BN467,"y")+1,DATEDIF(BK467,BN467,"y"))</f>
        <v>0</v>
      </c>
      <c r="AK467" s="199">
        <f>IF(AN467&gt;=12,AN467-12,AN467)</f>
        <v>0</v>
      </c>
      <c r="AL467" s="200" t="str">
        <f>IF(AO467&lt;=15,"半",0)</f>
        <v>半</v>
      </c>
      <c r="AM467" s="196">
        <f>DATEDIF(BK467,BN467,"y")</f>
        <v>0</v>
      </c>
      <c r="AN467" s="197">
        <f>IF(AO467&gt;=16,DATEDIF(BK467,BN467,"ym")+1,DATEDIF(BK467,BN467,"ym"))</f>
        <v>0</v>
      </c>
      <c r="AO467" s="198">
        <f>DATEDIF(BK467,BN467,"md")</f>
        <v>14</v>
      </c>
      <c r="AP467" s="199" t="e">
        <f>IF(AT467&gt;=12,DATEDIF(BK467,BO467,"y")+1,DATEDIF(BK467,BO467,"y"))</f>
        <v>#NUM!</v>
      </c>
      <c r="AQ467" s="199" t="e">
        <f>IF(AT467&gt;=12,AT467-12,AT467)</f>
        <v>#NUM!</v>
      </c>
      <c r="AR467" s="200" t="e">
        <f>IF(AU467&lt;=15,"半",0)</f>
        <v>#NUM!</v>
      </c>
      <c r="AS467" s="196" t="e">
        <f>DATEDIF(BK467,BO467,"y")</f>
        <v>#NUM!</v>
      </c>
      <c r="AT467" s="197" t="e">
        <f>IF(AU467&gt;=16,DATEDIF(BK467,BO467,"ym")+1,DATEDIF(BK467,BO467,"ym"))</f>
        <v>#NUM!</v>
      </c>
      <c r="AU467" s="198" t="e">
        <f>DATEDIF(BK467,BO467,"md")</f>
        <v>#NUM!</v>
      </c>
      <c r="AV467" s="199" t="e">
        <f>IF(AZ467&gt;=12,DATEDIF(BL467,BN467,"y")+1,DATEDIF(BL467,BN467,"y"))</f>
        <v>#NUM!</v>
      </c>
      <c r="AW467" s="199" t="e">
        <f>IF(AZ467&gt;=12,AZ467-12,AZ467)</f>
        <v>#NUM!</v>
      </c>
      <c r="AX467" s="200" t="e">
        <f>IF(BA467&lt;=15,"半",0)</f>
        <v>#NUM!</v>
      </c>
      <c r="AY467" s="196" t="e">
        <f>DATEDIF(BL467,BN467,"y")</f>
        <v>#NUM!</v>
      </c>
      <c r="AZ467" s="197" t="e">
        <f>IF(BA467&gt;=16,DATEDIF(BL467,BN467,"ym")+1,DATEDIF(BL467,BN467,"ym"))</f>
        <v>#NUM!</v>
      </c>
      <c r="BA467" s="197" t="e">
        <f>DATEDIF(BL467,BN467,"md")</f>
        <v>#NUM!</v>
      </c>
      <c r="BB467" s="199" t="e">
        <f>IF(BF467&gt;=12,DATEDIF(BL467,BO467,"y")+1,DATEDIF(BL467,BO467,"y"))</f>
        <v>#NUM!</v>
      </c>
      <c r="BC467" s="199" t="e">
        <f>IF(BF467&gt;=12,BF467-12,BF467)</f>
        <v>#NUM!</v>
      </c>
      <c r="BD467" s="200" t="e">
        <f>IF(BG467&lt;=15,"半",0)</f>
        <v>#NUM!</v>
      </c>
      <c r="BE467" s="196" t="e">
        <f>DATEDIF(BL467,BO467,"y")</f>
        <v>#NUM!</v>
      </c>
      <c r="BF467" s="197" t="e">
        <f>IF(BG467&gt;=16,DATEDIF(BL467,BO467,"ym")+1,DATEDIF(BL467,BO467,"ym"))</f>
        <v>#NUM!</v>
      </c>
      <c r="BG467" s="198" t="e">
        <f>DATEDIF(BL467,BO467,"md")</f>
        <v>#NUM!</v>
      </c>
      <c r="BH467" s="197"/>
      <c r="BI467" s="191">
        <f>IF(J468="現在",$AG$6,J468)</f>
        <v>0</v>
      </c>
      <c r="BJ467" s="197">
        <v>11</v>
      </c>
      <c r="BK467" s="204">
        <f>IF(DAY(J467)&lt;=15,J467-DAY(J467)+1,J467-DAY(J467)+16)</f>
        <v>1</v>
      </c>
      <c r="BL467" s="204">
        <f>IF(DAY(BK467)=1,BK467+15,BU467)</f>
        <v>16</v>
      </c>
      <c r="BM467" s="205"/>
      <c r="BN467" s="206">
        <f>IF(CD467&gt;=16,CB467,IF(J468="現在",$AG$6-CD467+15,J468-CD467+15))</f>
        <v>15</v>
      </c>
      <c r="BO467" s="207">
        <f>IF(DAY(BN467)=15,BN467-DAY(BN467),BN467-DAY(BN467)+15)</f>
        <v>0</v>
      </c>
      <c r="BP467" s="205"/>
      <c r="BQ467" s="205"/>
      <c r="BR467" s="161">
        <f>YEAR(J467)</f>
        <v>1900</v>
      </c>
      <c r="BS467" s="161">
        <f>MONTH(J467)+1</f>
        <v>2</v>
      </c>
      <c r="BT467" s="208" t="str">
        <f>CONCATENATE(BR467,"/",BS467,"/",1)</f>
        <v>1900/2/1</v>
      </c>
      <c r="BU467" s="208">
        <f t="shared" ref="BU467" si="640">BT467+1-1</f>
        <v>32</v>
      </c>
      <c r="BV467" s="208">
        <f>BT467-1</f>
        <v>31</v>
      </c>
      <c r="BW467" s="161">
        <f t="shared" ref="BW467" si="641">DAY(BV467)</f>
        <v>31</v>
      </c>
      <c r="BX467" s="161">
        <f>DAY(J467)</f>
        <v>0</v>
      </c>
      <c r="BY467" s="161">
        <f>YEAR(BI467)</f>
        <v>1900</v>
      </c>
      <c r="BZ467" s="161">
        <f>IF(MONTH(BI467)=12,MONTH(BI467)-12+1,MONTH(BI467)+1)</f>
        <v>2</v>
      </c>
      <c r="CA467" s="208" t="str">
        <f>IF(BZ467=1,CONCATENATE(BY467+1,"/",BZ467,"/",1),CONCATENATE(BY467,"/",BZ467,"/",1))</f>
        <v>1900/2/1</v>
      </c>
      <c r="CB467" s="208">
        <f t="shared" ref="CB467" si="642">CA467-1</f>
        <v>31</v>
      </c>
      <c r="CC467" s="161">
        <f t="shared" ref="CC467" si="643">DAY(CB467)</f>
        <v>31</v>
      </c>
      <c r="CD467" s="161">
        <f>DAY(BI467)</f>
        <v>0</v>
      </c>
      <c r="CF467" s="161">
        <v>8521</v>
      </c>
      <c r="CG467" s="161">
        <v>8521</v>
      </c>
      <c r="CH467" s="161" t="s">
        <v>610</v>
      </c>
      <c r="CI467" s="161">
        <v>8521</v>
      </c>
    </row>
    <row r="468" spans="1:87" ht="12.75" customHeight="1">
      <c r="A468" s="415"/>
      <c r="B468" s="381"/>
      <c r="C468" s="382"/>
      <c r="D468" s="382"/>
      <c r="E468" s="382"/>
      <c r="F468" s="382"/>
      <c r="G468" s="383"/>
      <c r="H468" s="209" t="s">
        <v>25</v>
      </c>
      <c r="I468" s="209"/>
      <c r="J468" s="302"/>
      <c r="K468" s="385"/>
      <c r="L468" s="387"/>
      <c r="M468" s="385"/>
      <c r="N468" s="300"/>
      <c r="O468" s="240"/>
      <c r="P468" s="240"/>
      <c r="Q468" s="240"/>
      <c r="R468" s="240"/>
      <c r="S468" s="240"/>
      <c r="T468" s="240"/>
      <c r="U468" s="240"/>
      <c r="V468" s="240"/>
      <c r="W468" s="240"/>
      <c r="X468" s="240"/>
      <c r="Y468" s="240"/>
      <c r="Z468" s="240"/>
      <c r="AA468" s="240"/>
      <c r="AB468" s="240"/>
      <c r="AC468" s="301"/>
      <c r="AD468" s="191"/>
      <c r="AE468" s="192"/>
      <c r="AF468" s="414"/>
      <c r="AG468" s="389"/>
      <c r="AH468" s="159"/>
      <c r="AI468" s="159"/>
      <c r="AJ468" s="303"/>
      <c r="AK468" s="303"/>
      <c r="AL468" s="304"/>
      <c r="AM468" s="196"/>
      <c r="AN468" s="197"/>
      <c r="AO468" s="198"/>
      <c r="AP468" s="303"/>
      <c r="AQ468" s="303"/>
      <c r="AR468" s="304"/>
      <c r="AS468" s="196"/>
      <c r="AT468" s="197"/>
      <c r="AU468" s="198"/>
      <c r="AV468" s="303"/>
      <c r="AW468" s="303"/>
      <c r="AX468" s="304"/>
      <c r="AY468" s="196"/>
      <c r="AZ468" s="197"/>
      <c r="BA468" s="197"/>
      <c r="BB468" s="303"/>
      <c r="BC468" s="303"/>
      <c r="BD468" s="304"/>
      <c r="BE468" s="196"/>
      <c r="BF468" s="197"/>
      <c r="BG468" s="198"/>
      <c r="BH468" s="197"/>
      <c r="BI468" s="191"/>
      <c r="BJ468" s="197"/>
      <c r="BK468" s="204"/>
      <c r="BL468" s="204"/>
      <c r="BM468" s="205"/>
      <c r="BN468" s="207"/>
      <c r="BO468" s="207"/>
      <c r="BP468" s="205"/>
      <c r="BQ468" s="205"/>
      <c r="BT468" s="208"/>
      <c r="BU468" s="208"/>
      <c r="BV468" s="208"/>
      <c r="CA468" s="208"/>
      <c r="CB468" s="208"/>
      <c r="CF468" s="161">
        <v>8542</v>
      </c>
      <c r="CG468" s="161">
        <v>8542</v>
      </c>
      <c r="CH468" s="161" t="s">
        <v>611</v>
      </c>
      <c r="CI468" s="161">
        <v>8542</v>
      </c>
    </row>
    <row r="469" spans="1:87" ht="12.75" customHeight="1">
      <c r="A469" s="397"/>
      <c r="B469" s="378"/>
      <c r="C469" s="379"/>
      <c r="D469" s="379"/>
      <c r="E469" s="379"/>
      <c r="F469" s="379"/>
      <c r="G469" s="380"/>
      <c r="H469" s="212" t="s">
        <v>24</v>
      </c>
      <c r="I469" s="212"/>
      <c r="J469" s="299"/>
      <c r="K469" s="384" t="str">
        <f>IF($J469&lt;&gt;"",IF($AF469="0-",AP469,IF($AF469="+0",AV469,IF($AF469="+-",BB469,AJ469))),"")</f>
        <v/>
      </c>
      <c r="L469" s="386" t="str">
        <f>IF($J469&lt;&gt;"",IF($AF469="0-",AQ469,IF($AF469="+0",AW469,IF($AF469="+-",BC469,AK469))),"")</f>
        <v/>
      </c>
      <c r="M469" s="384" t="str">
        <f>IF($J469&lt;&gt;"",IF($AF469="0-",AR469,IF($AF469="+0",AX469,IF($AF469="+-",BD469,AL469))),"")</f>
        <v/>
      </c>
      <c r="N469" s="300"/>
      <c r="O469" s="240"/>
      <c r="P469" s="240"/>
      <c r="Q469" s="240"/>
      <c r="R469" s="240"/>
      <c r="S469" s="240"/>
      <c r="T469" s="240"/>
      <c r="U469" s="240"/>
      <c r="V469" s="240"/>
      <c r="W469" s="240"/>
      <c r="X469" s="240"/>
      <c r="Y469" s="240"/>
      <c r="Z469" s="240"/>
      <c r="AA469" s="240"/>
      <c r="AB469" s="240"/>
      <c r="AC469" s="301"/>
      <c r="AD469" s="191"/>
      <c r="AE469" s="192"/>
      <c r="AF469" s="413"/>
      <c r="AG469" s="388" t="str">
        <f>IF(AF469&lt;&gt;"",VLOOKUP(AF469,$AH$13:$AI$16,2),"")</f>
        <v/>
      </c>
      <c r="AH469" s="159"/>
      <c r="AI469" s="159"/>
      <c r="AJ469" s="199">
        <f>IF(AN469&gt;=12,DATEDIF(BK469,BN469,"y")+1,DATEDIF(BK469,BN469,"y"))</f>
        <v>0</v>
      </c>
      <c r="AK469" s="199">
        <f>IF(AN469&gt;=12,AN469-12,AN469)</f>
        <v>0</v>
      </c>
      <c r="AL469" s="200" t="str">
        <f>IF(AO469&lt;=15,"半",0)</f>
        <v>半</v>
      </c>
      <c r="AM469" s="196">
        <f>DATEDIF(BK469,BN469,"y")</f>
        <v>0</v>
      </c>
      <c r="AN469" s="197">
        <f>IF(AO469&gt;=16,DATEDIF(BK469,BN469,"ym")+1,DATEDIF(BK469,BN469,"ym"))</f>
        <v>0</v>
      </c>
      <c r="AO469" s="198">
        <f>DATEDIF(BK469,BN469,"md")</f>
        <v>14</v>
      </c>
      <c r="AP469" s="199" t="e">
        <f>IF(AT469&gt;=12,DATEDIF(BK469,BO469,"y")+1,DATEDIF(BK469,BO469,"y"))</f>
        <v>#NUM!</v>
      </c>
      <c r="AQ469" s="199" t="e">
        <f>IF(AT469&gt;=12,AT469-12,AT469)</f>
        <v>#NUM!</v>
      </c>
      <c r="AR469" s="200" t="e">
        <f>IF(AU469&lt;=15,"半",0)</f>
        <v>#NUM!</v>
      </c>
      <c r="AS469" s="196" t="e">
        <f>DATEDIF(BK469,BO469,"y")</f>
        <v>#NUM!</v>
      </c>
      <c r="AT469" s="197" t="e">
        <f>IF(AU469&gt;=16,DATEDIF(BK469,BO469,"ym")+1,DATEDIF(BK469,BO469,"ym"))</f>
        <v>#NUM!</v>
      </c>
      <c r="AU469" s="198" t="e">
        <f>DATEDIF(BK469,BO469,"md")</f>
        <v>#NUM!</v>
      </c>
      <c r="AV469" s="199" t="e">
        <f>IF(AZ469&gt;=12,DATEDIF(BL469,BN469,"y")+1,DATEDIF(BL469,BN469,"y"))</f>
        <v>#NUM!</v>
      </c>
      <c r="AW469" s="199" t="e">
        <f>IF(AZ469&gt;=12,AZ469-12,AZ469)</f>
        <v>#NUM!</v>
      </c>
      <c r="AX469" s="200" t="e">
        <f>IF(BA469&lt;=15,"半",0)</f>
        <v>#NUM!</v>
      </c>
      <c r="AY469" s="196" t="e">
        <f>DATEDIF(BL469,BN469,"y")</f>
        <v>#NUM!</v>
      </c>
      <c r="AZ469" s="197" t="e">
        <f>IF(BA469&gt;=16,DATEDIF(BL469,BN469,"ym")+1,DATEDIF(BL469,BN469,"ym"))</f>
        <v>#NUM!</v>
      </c>
      <c r="BA469" s="197" t="e">
        <f>DATEDIF(BL469,BN469,"md")</f>
        <v>#NUM!</v>
      </c>
      <c r="BB469" s="199" t="e">
        <f>IF(BF469&gt;=12,DATEDIF(BL469,BO469,"y")+1,DATEDIF(BL469,BO469,"y"))</f>
        <v>#NUM!</v>
      </c>
      <c r="BC469" s="199" t="e">
        <f>IF(BF469&gt;=12,BF469-12,BF469)</f>
        <v>#NUM!</v>
      </c>
      <c r="BD469" s="200" t="e">
        <f>IF(BG469&lt;=15,"半",0)</f>
        <v>#NUM!</v>
      </c>
      <c r="BE469" s="196" t="e">
        <f>DATEDIF(BL469,BO469,"y")</f>
        <v>#NUM!</v>
      </c>
      <c r="BF469" s="197" t="e">
        <f>IF(BG469&gt;=16,DATEDIF(BL469,BO469,"ym")+1,DATEDIF(BL469,BO469,"ym"))</f>
        <v>#NUM!</v>
      </c>
      <c r="BG469" s="198" t="e">
        <f>DATEDIF(BL469,BO469,"md")</f>
        <v>#NUM!</v>
      </c>
      <c r="BH469" s="197"/>
      <c r="BI469" s="191">
        <f>IF(J470="現在",$AG$6,J470)</f>
        <v>0</v>
      </c>
      <c r="BJ469" s="197">
        <v>12</v>
      </c>
      <c r="BK469" s="204">
        <f>IF(DAY(J469)&lt;=15,J469-DAY(J469)+1,J469-DAY(J469)+16)</f>
        <v>1</v>
      </c>
      <c r="BL469" s="204">
        <f>IF(DAY(BK469)=1,BK469+15,BU469)</f>
        <v>16</v>
      </c>
      <c r="BM469" s="205"/>
      <c r="BN469" s="206">
        <f>IF(CD469&gt;=16,CB469,IF(J470="現在",$AG$6-CD469+15,J470-CD469+15))</f>
        <v>15</v>
      </c>
      <c r="BO469" s="207">
        <f>IF(DAY(BN469)=15,BN469-DAY(BN469),BN469-DAY(BN469)+15)</f>
        <v>0</v>
      </c>
      <c r="BP469" s="205"/>
      <c r="BQ469" s="205"/>
      <c r="BR469" s="161">
        <f>YEAR(J469)</f>
        <v>1900</v>
      </c>
      <c r="BS469" s="161">
        <f>MONTH(J469)+1</f>
        <v>2</v>
      </c>
      <c r="BT469" s="208" t="str">
        <f>CONCATENATE(BR469,"/",BS469,"/",1)</f>
        <v>1900/2/1</v>
      </c>
      <c r="BU469" s="208">
        <f t="shared" ref="BU469" si="644">BT469+1-1</f>
        <v>32</v>
      </c>
      <c r="BV469" s="208">
        <f>BT469-1</f>
        <v>31</v>
      </c>
      <c r="BW469" s="161">
        <f t="shared" ref="BW469" si="645">DAY(BV469)</f>
        <v>31</v>
      </c>
      <c r="BX469" s="161">
        <f>DAY(J469)</f>
        <v>0</v>
      </c>
      <c r="BY469" s="161">
        <f>YEAR(BI469)</f>
        <v>1900</v>
      </c>
      <c r="BZ469" s="161">
        <f>IF(MONTH(BI469)=12,MONTH(BI469)-12+1,MONTH(BI469)+1)</f>
        <v>2</v>
      </c>
      <c r="CA469" s="208" t="str">
        <f>IF(BZ469=1,CONCATENATE(BY469+1,"/",BZ469,"/",1),CONCATENATE(BY469,"/",BZ469,"/",1))</f>
        <v>1900/2/1</v>
      </c>
      <c r="CB469" s="208">
        <f t="shared" ref="CB469" si="646">CA469-1</f>
        <v>31</v>
      </c>
      <c r="CC469" s="161">
        <f t="shared" ref="CC469" si="647">DAY(CB469)</f>
        <v>31</v>
      </c>
      <c r="CD469" s="161">
        <f>DAY(BI469)</f>
        <v>0</v>
      </c>
      <c r="CF469" s="161">
        <v>8546</v>
      </c>
      <c r="CG469" s="161">
        <v>8546</v>
      </c>
      <c r="CH469" s="161" t="s">
        <v>612</v>
      </c>
      <c r="CI469" s="161">
        <v>8546</v>
      </c>
    </row>
    <row r="470" spans="1:87" ht="12.75" customHeight="1">
      <c r="A470" s="415"/>
      <c r="B470" s="381"/>
      <c r="C470" s="382"/>
      <c r="D470" s="382"/>
      <c r="E470" s="382"/>
      <c r="F470" s="382"/>
      <c r="G470" s="383"/>
      <c r="H470" s="209" t="s">
        <v>25</v>
      </c>
      <c r="I470" s="209"/>
      <c r="J470" s="302"/>
      <c r="K470" s="385"/>
      <c r="L470" s="387"/>
      <c r="M470" s="385"/>
      <c r="N470" s="300"/>
      <c r="O470" s="240"/>
      <c r="P470" s="240"/>
      <c r="Q470" s="240"/>
      <c r="R470" s="240"/>
      <c r="S470" s="240"/>
      <c r="T470" s="240"/>
      <c r="U470" s="240"/>
      <c r="V470" s="240"/>
      <c r="W470" s="240"/>
      <c r="X470" s="240"/>
      <c r="Y470" s="240"/>
      <c r="Z470" s="240"/>
      <c r="AA470" s="240"/>
      <c r="AB470" s="240"/>
      <c r="AC470" s="301"/>
      <c r="AD470" s="191"/>
      <c r="AE470" s="192"/>
      <c r="AF470" s="414"/>
      <c r="AG470" s="389"/>
      <c r="AH470" s="159"/>
      <c r="AI470" s="159"/>
      <c r="AJ470" s="303"/>
      <c r="AK470" s="303"/>
      <c r="AL470" s="304"/>
      <c r="AM470" s="196"/>
      <c r="AN470" s="197"/>
      <c r="AO470" s="198"/>
      <c r="AP470" s="303"/>
      <c r="AQ470" s="303"/>
      <c r="AR470" s="304"/>
      <c r="AS470" s="196"/>
      <c r="AT470" s="197"/>
      <c r="AU470" s="198"/>
      <c r="AV470" s="303"/>
      <c r="AW470" s="303"/>
      <c r="AX470" s="304"/>
      <c r="AY470" s="196"/>
      <c r="AZ470" s="197"/>
      <c r="BA470" s="197"/>
      <c r="BB470" s="303"/>
      <c r="BC470" s="303"/>
      <c r="BD470" s="304"/>
      <c r="BE470" s="196"/>
      <c r="BF470" s="197"/>
      <c r="BG470" s="198"/>
      <c r="BH470" s="197"/>
      <c r="BI470" s="191"/>
      <c r="BJ470" s="197"/>
      <c r="BK470" s="204"/>
      <c r="BL470" s="204"/>
      <c r="BM470" s="205"/>
      <c r="BN470" s="207"/>
      <c r="BO470" s="207"/>
      <c r="BP470" s="205"/>
      <c r="BQ470" s="205"/>
      <c r="BT470" s="208"/>
      <c r="BU470" s="208"/>
      <c r="BV470" s="208"/>
      <c r="CA470" s="208"/>
      <c r="CB470" s="208"/>
      <c r="CF470" s="161">
        <v>8564</v>
      </c>
      <c r="CG470" s="161">
        <v>8564</v>
      </c>
      <c r="CH470" s="161" t="s">
        <v>613</v>
      </c>
      <c r="CI470" s="161">
        <v>8564</v>
      </c>
    </row>
    <row r="471" spans="1:87" ht="12.75" customHeight="1">
      <c r="A471" s="397"/>
      <c r="B471" s="378"/>
      <c r="C471" s="379"/>
      <c r="D471" s="379"/>
      <c r="E471" s="379"/>
      <c r="F471" s="379"/>
      <c r="G471" s="380"/>
      <c r="H471" s="212" t="s">
        <v>24</v>
      </c>
      <c r="I471" s="212"/>
      <c r="J471" s="299"/>
      <c r="K471" s="384" t="str">
        <f>IF($J471&lt;&gt;"",IF($AF471="0-",AP471,IF($AF471="+0",AV471,IF($AF471="+-",BB471,AJ471))),"")</f>
        <v/>
      </c>
      <c r="L471" s="386" t="str">
        <f>IF($J471&lt;&gt;"",IF($AF471="0-",AQ471,IF($AF471="+0",AW471,IF($AF471="+-",BC471,AK471))),"")</f>
        <v/>
      </c>
      <c r="M471" s="384" t="str">
        <f>IF($J471&lt;&gt;"",IF($AF471="0-",AR471,IF($AF471="+0",AX471,IF($AF471="+-",BD471,AL471))),"")</f>
        <v/>
      </c>
      <c r="N471" s="300"/>
      <c r="O471" s="240"/>
      <c r="P471" s="240"/>
      <c r="Q471" s="240"/>
      <c r="R471" s="240"/>
      <c r="S471" s="240"/>
      <c r="T471" s="240"/>
      <c r="U471" s="240"/>
      <c r="V471" s="240"/>
      <c r="W471" s="240"/>
      <c r="X471" s="240"/>
      <c r="Y471" s="240"/>
      <c r="Z471" s="240"/>
      <c r="AA471" s="240"/>
      <c r="AB471" s="240"/>
      <c r="AC471" s="301"/>
      <c r="AD471" s="191"/>
      <c r="AE471" s="192"/>
      <c r="AF471" s="413"/>
      <c r="AG471" s="388" t="str">
        <f>IF(AF471&lt;&gt;"",VLOOKUP(AF471,$AH$13:$AI$16,2),"")</f>
        <v/>
      </c>
      <c r="AH471" s="159"/>
      <c r="AI471" s="159"/>
      <c r="AJ471" s="199">
        <f>IF(AN471&gt;=12,DATEDIF(BK471,BN471,"y")+1,DATEDIF(BK471,BN471,"y"))</f>
        <v>0</v>
      </c>
      <c r="AK471" s="199">
        <f>IF(AN471&gt;=12,AN471-12,AN471)</f>
        <v>0</v>
      </c>
      <c r="AL471" s="200" t="str">
        <f>IF(AO471&lt;=15,"半",0)</f>
        <v>半</v>
      </c>
      <c r="AM471" s="196">
        <f>DATEDIF(BK471,BN471,"y")</f>
        <v>0</v>
      </c>
      <c r="AN471" s="197">
        <f>IF(AO471&gt;=16,DATEDIF(BK471,BN471,"ym")+1,DATEDIF(BK471,BN471,"ym"))</f>
        <v>0</v>
      </c>
      <c r="AO471" s="198">
        <f>DATEDIF(BK471,BN471,"md")</f>
        <v>14</v>
      </c>
      <c r="AP471" s="199" t="e">
        <f>IF(AT471&gt;=12,DATEDIF(BK471,BO471,"y")+1,DATEDIF(BK471,BO471,"y"))</f>
        <v>#NUM!</v>
      </c>
      <c r="AQ471" s="199" t="e">
        <f>IF(AT471&gt;=12,AT471-12,AT471)</f>
        <v>#NUM!</v>
      </c>
      <c r="AR471" s="200" t="e">
        <f>IF(AU471&lt;=15,"半",0)</f>
        <v>#NUM!</v>
      </c>
      <c r="AS471" s="196" t="e">
        <f>DATEDIF(BK471,BO471,"y")</f>
        <v>#NUM!</v>
      </c>
      <c r="AT471" s="197" t="e">
        <f>IF(AU471&gt;=16,DATEDIF(BK471,BO471,"ym")+1,DATEDIF(BK471,BO471,"ym"))</f>
        <v>#NUM!</v>
      </c>
      <c r="AU471" s="198" t="e">
        <f>DATEDIF(BK471,BO471,"md")</f>
        <v>#NUM!</v>
      </c>
      <c r="AV471" s="199" t="e">
        <f>IF(AZ471&gt;=12,DATEDIF(BL471,BN471,"y")+1,DATEDIF(BL471,BN471,"y"))</f>
        <v>#NUM!</v>
      </c>
      <c r="AW471" s="199" t="e">
        <f>IF(AZ471&gt;=12,AZ471-12,AZ471)</f>
        <v>#NUM!</v>
      </c>
      <c r="AX471" s="200" t="e">
        <f>IF(BA471&lt;=15,"半",0)</f>
        <v>#NUM!</v>
      </c>
      <c r="AY471" s="196" t="e">
        <f>DATEDIF(BL471,BN471,"y")</f>
        <v>#NUM!</v>
      </c>
      <c r="AZ471" s="197" t="e">
        <f>IF(BA471&gt;=16,DATEDIF(BL471,BN471,"ym")+1,DATEDIF(BL471,BN471,"ym"))</f>
        <v>#NUM!</v>
      </c>
      <c r="BA471" s="197" t="e">
        <f>DATEDIF(BL471,BN471,"md")</f>
        <v>#NUM!</v>
      </c>
      <c r="BB471" s="199" t="e">
        <f>IF(BF471&gt;=12,DATEDIF(BL471,BO471,"y")+1,DATEDIF(BL471,BO471,"y"))</f>
        <v>#NUM!</v>
      </c>
      <c r="BC471" s="199" t="e">
        <f>IF(BF471&gt;=12,BF471-12,BF471)</f>
        <v>#NUM!</v>
      </c>
      <c r="BD471" s="200" t="e">
        <f>IF(BG471&lt;=15,"半",0)</f>
        <v>#NUM!</v>
      </c>
      <c r="BE471" s="196" t="e">
        <f>DATEDIF(BL471,BO471,"y")</f>
        <v>#NUM!</v>
      </c>
      <c r="BF471" s="197" t="e">
        <f>IF(BG471&gt;=16,DATEDIF(BL471,BO471,"ym")+1,DATEDIF(BL471,BO471,"ym"))</f>
        <v>#NUM!</v>
      </c>
      <c r="BG471" s="198" t="e">
        <f>DATEDIF(BL471,BO471,"md")</f>
        <v>#NUM!</v>
      </c>
      <c r="BH471" s="197"/>
      <c r="BI471" s="191">
        <f>IF(J472="現在",$AG$6,J472)</f>
        <v>0</v>
      </c>
      <c r="BJ471" s="197">
        <v>13</v>
      </c>
      <c r="BK471" s="204">
        <f>IF(DAY(J471)&lt;=15,J471-DAY(J471)+1,J471-DAY(J471)+16)</f>
        <v>1</v>
      </c>
      <c r="BL471" s="204">
        <f>IF(DAY(BK471)=1,BK471+15,BU471)</f>
        <v>16</v>
      </c>
      <c r="BM471" s="205"/>
      <c r="BN471" s="206">
        <f>IF(CD471&gt;=16,CB471,IF(J472="現在",$AG$6-CD471+15,J472-CD471+15))</f>
        <v>15</v>
      </c>
      <c r="BO471" s="207">
        <f>IF(DAY(BN471)=15,BN471-DAY(BN471),BN471-DAY(BN471)+15)</f>
        <v>0</v>
      </c>
      <c r="BP471" s="205"/>
      <c r="BQ471" s="205"/>
      <c r="BR471" s="161">
        <f>YEAR(J471)</f>
        <v>1900</v>
      </c>
      <c r="BS471" s="161">
        <f>MONTH(J471)+1</f>
        <v>2</v>
      </c>
      <c r="BT471" s="208" t="str">
        <f>CONCATENATE(BR471,"/",BS471,"/",1)</f>
        <v>1900/2/1</v>
      </c>
      <c r="BU471" s="208">
        <f t="shared" ref="BU471" si="648">BT471+1-1</f>
        <v>32</v>
      </c>
      <c r="BV471" s="208">
        <f>BT471-1</f>
        <v>31</v>
      </c>
      <c r="BW471" s="161">
        <f t="shared" ref="BW471" si="649">DAY(BV471)</f>
        <v>31</v>
      </c>
      <c r="BX471" s="161">
        <f>DAY(J471)</f>
        <v>0</v>
      </c>
      <c r="BY471" s="161">
        <f>YEAR(BI471)</f>
        <v>1900</v>
      </c>
      <c r="BZ471" s="161">
        <f>IF(MONTH(BI471)=12,MONTH(BI471)-12+1,MONTH(BI471)+1)</f>
        <v>2</v>
      </c>
      <c r="CA471" s="208" t="str">
        <f>IF(BZ471=1,CONCATENATE(BY471+1,"/",BZ471,"/",1),CONCATENATE(BY471,"/",BZ471,"/",1))</f>
        <v>1900/2/1</v>
      </c>
      <c r="CB471" s="208">
        <f t="shared" ref="CB471" si="650">CA471-1</f>
        <v>31</v>
      </c>
      <c r="CC471" s="161">
        <f t="shared" ref="CC471" si="651">DAY(CB471)</f>
        <v>31</v>
      </c>
      <c r="CD471" s="161">
        <f>DAY(BI471)</f>
        <v>0</v>
      </c>
      <c r="CF471" s="161">
        <v>9201</v>
      </c>
      <c r="CG471" s="161">
        <v>9201</v>
      </c>
      <c r="CH471" s="161" t="s">
        <v>614</v>
      </c>
      <c r="CI471" s="161">
        <v>9201</v>
      </c>
    </row>
    <row r="472" spans="1:87" ht="12.75" customHeight="1">
      <c r="A472" s="415"/>
      <c r="B472" s="381"/>
      <c r="C472" s="382"/>
      <c r="D472" s="382"/>
      <c r="E472" s="382"/>
      <c r="F472" s="382"/>
      <c r="G472" s="383"/>
      <c r="H472" s="209" t="s">
        <v>25</v>
      </c>
      <c r="I472" s="209"/>
      <c r="J472" s="302"/>
      <c r="K472" s="385"/>
      <c r="L472" s="387"/>
      <c r="M472" s="385"/>
      <c r="N472" s="300"/>
      <c r="O472" s="240"/>
      <c r="P472" s="240"/>
      <c r="Q472" s="240"/>
      <c r="R472" s="240"/>
      <c r="S472" s="240"/>
      <c r="T472" s="240"/>
      <c r="U472" s="240"/>
      <c r="V472" s="240"/>
      <c r="W472" s="240"/>
      <c r="X472" s="240"/>
      <c r="Y472" s="240"/>
      <c r="Z472" s="240"/>
      <c r="AA472" s="240"/>
      <c r="AB472" s="240"/>
      <c r="AC472" s="301"/>
      <c r="AE472" s="192"/>
      <c r="AF472" s="414"/>
      <c r="AG472" s="389"/>
      <c r="AH472" s="159"/>
      <c r="AI472" s="159"/>
      <c r="AJ472" s="303"/>
      <c r="AK472" s="303"/>
      <c r="AL472" s="304"/>
      <c r="AM472" s="196"/>
      <c r="AN472" s="197"/>
      <c r="AO472" s="198"/>
      <c r="AP472" s="303"/>
      <c r="AQ472" s="303"/>
      <c r="AR472" s="304"/>
      <c r="AS472" s="196"/>
      <c r="AT472" s="197"/>
      <c r="AU472" s="198"/>
      <c r="AV472" s="303"/>
      <c r="AW472" s="303"/>
      <c r="AX472" s="304"/>
      <c r="AY472" s="196"/>
      <c r="AZ472" s="197"/>
      <c r="BA472" s="197"/>
      <c r="BB472" s="303"/>
      <c r="BC472" s="303"/>
      <c r="BD472" s="304"/>
      <c r="BE472" s="196"/>
      <c r="BF472" s="197"/>
      <c r="BG472" s="198"/>
      <c r="BH472" s="197"/>
      <c r="BI472" s="191"/>
      <c r="BJ472" s="197"/>
      <c r="BK472" s="204"/>
      <c r="BL472" s="204"/>
      <c r="BM472" s="205"/>
      <c r="BN472" s="207"/>
      <c r="BO472" s="207"/>
      <c r="BP472" s="205"/>
      <c r="BQ472" s="205"/>
      <c r="BT472" s="208"/>
      <c r="BU472" s="208"/>
      <c r="BV472" s="208"/>
      <c r="CA472" s="208"/>
      <c r="CB472" s="208"/>
      <c r="CF472" s="161">
        <v>9202</v>
      </c>
      <c r="CG472" s="161">
        <v>9202</v>
      </c>
      <c r="CH472" s="161" t="s">
        <v>615</v>
      </c>
      <c r="CI472" s="161">
        <v>9202</v>
      </c>
    </row>
    <row r="473" spans="1:87" ht="12.75" customHeight="1">
      <c r="A473" s="397"/>
      <c r="B473" s="378"/>
      <c r="C473" s="379"/>
      <c r="D473" s="379"/>
      <c r="E473" s="379"/>
      <c r="F473" s="379"/>
      <c r="G473" s="380"/>
      <c r="H473" s="212" t="s">
        <v>24</v>
      </c>
      <c r="I473" s="212"/>
      <c r="J473" s="299"/>
      <c r="K473" s="384" t="str">
        <f>IF($J473&lt;&gt;"",IF($AF473="0-",AP473,IF($AF473="+0",AV473,IF($AF473="+-",BB473,AJ473))),"")</f>
        <v/>
      </c>
      <c r="L473" s="386" t="str">
        <f>IF($J473&lt;&gt;"",IF($AF473="0-",AQ473,IF($AF473="+0",AW473,IF($AF473="+-",BC473,AK473))),"")</f>
        <v/>
      </c>
      <c r="M473" s="384" t="str">
        <f>IF($J473&lt;&gt;"",IF($AF473="0-",AR473,IF($AF473="+0",AX473,IF($AF473="+-",BD473,AL473))),"")</f>
        <v/>
      </c>
      <c r="N473" s="300"/>
      <c r="O473" s="240"/>
      <c r="P473" s="240"/>
      <c r="Q473" s="240"/>
      <c r="R473" s="240"/>
      <c r="S473" s="240"/>
      <c r="T473" s="240"/>
      <c r="U473" s="240"/>
      <c r="V473" s="240"/>
      <c r="W473" s="240"/>
      <c r="X473" s="240"/>
      <c r="Y473" s="240"/>
      <c r="Z473" s="240"/>
      <c r="AA473" s="240"/>
      <c r="AB473" s="240"/>
      <c r="AC473" s="301"/>
      <c r="AD473" s="191"/>
      <c r="AE473" s="192"/>
      <c r="AF473" s="413"/>
      <c r="AG473" s="388" t="str">
        <f>IF(AF473&lt;&gt;"",VLOOKUP(AF473,$AH$13:$AI$16,2),"")</f>
        <v/>
      </c>
      <c r="AH473" s="159"/>
      <c r="AI473" s="159"/>
      <c r="AJ473" s="199">
        <f>IF(AN473&gt;=12,DATEDIF(BK473,BN473,"y")+1,DATEDIF(BK473,BN473,"y"))</f>
        <v>0</v>
      </c>
      <c r="AK473" s="199">
        <f>IF(AN473&gt;=12,AN473-12,AN473)</f>
        <v>0</v>
      </c>
      <c r="AL473" s="200" t="str">
        <f>IF(AO473&lt;=15,"半",0)</f>
        <v>半</v>
      </c>
      <c r="AM473" s="196">
        <f>DATEDIF(BK473,BN473,"y")</f>
        <v>0</v>
      </c>
      <c r="AN473" s="197">
        <f>IF(AO473&gt;=16,DATEDIF(BK473,BN473,"ym")+1,DATEDIF(BK473,BN473,"ym"))</f>
        <v>0</v>
      </c>
      <c r="AO473" s="198">
        <f>DATEDIF(BK473,BN473,"md")</f>
        <v>14</v>
      </c>
      <c r="AP473" s="199" t="e">
        <f>IF(AT473&gt;=12,DATEDIF(BK473,BO473,"y")+1,DATEDIF(BK473,BO473,"y"))</f>
        <v>#NUM!</v>
      </c>
      <c r="AQ473" s="199" t="e">
        <f>IF(AT473&gt;=12,AT473-12,AT473)</f>
        <v>#NUM!</v>
      </c>
      <c r="AR473" s="200" t="e">
        <f>IF(AU473&lt;=15,"半",0)</f>
        <v>#NUM!</v>
      </c>
      <c r="AS473" s="196" t="e">
        <f>DATEDIF(BK473,BO473,"y")</f>
        <v>#NUM!</v>
      </c>
      <c r="AT473" s="197" t="e">
        <f>IF(AU473&gt;=16,DATEDIF(BK473,BO473,"ym")+1,DATEDIF(BK473,BO473,"ym"))</f>
        <v>#NUM!</v>
      </c>
      <c r="AU473" s="198" t="e">
        <f>DATEDIF(BK473,BO473,"md")</f>
        <v>#NUM!</v>
      </c>
      <c r="AV473" s="199" t="e">
        <f>IF(AZ473&gt;=12,DATEDIF(BL473,BN473,"y")+1,DATEDIF(BL473,BN473,"y"))</f>
        <v>#NUM!</v>
      </c>
      <c r="AW473" s="199" t="e">
        <f>IF(AZ473&gt;=12,AZ473-12,AZ473)</f>
        <v>#NUM!</v>
      </c>
      <c r="AX473" s="200" t="e">
        <f>IF(BA473&lt;=15,"半",0)</f>
        <v>#NUM!</v>
      </c>
      <c r="AY473" s="196" t="e">
        <f>DATEDIF(BL473,BN473,"y")</f>
        <v>#NUM!</v>
      </c>
      <c r="AZ473" s="197" t="e">
        <f>IF(BA473&gt;=16,DATEDIF(BL473,BN473,"ym")+1,DATEDIF(BL473,BN473,"ym"))</f>
        <v>#NUM!</v>
      </c>
      <c r="BA473" s="197" t="e">
        <f>DATEDIF(BL473,BN473,"md")</f>
        <v>#NUM!</v>
      </c>
      <c r="BB473" s="199" t="e">
        <f>IF(BF473&gt;=12,DATEDIF(BL473,BO473,"y")+1,DATEDIF(BL473,BO473,"y"))</f>
        <v>#NUM!</v>
      </c>
      <c r="BC473" s="199" t="e">
        <f>IF(BF473&gt;=12,BF473-12,BF473)</f>
        <v>#NUM!</v>
      </c>
      <c r="BD473" s="200" t="e">
        <f>IF(BG473&lt;=15,"半",0)</f>
        <v>#NUM!</v>
      </c>
      <c r="BE473" s="196" t="e">
        <f>DATEDIF(BL473,BO473,"y")</f>
        <v>#NUM!</v>
      </c>
      <c r="BF473" s="197" t="e">
        <f>IF(BG473&gt;=16,DATEDIF(BL473,BO473,"ym")+1,DATEDIF(BL473,BO473,"ym"))</f>
        <v>#NUM!</v>
      </c>
      <c r="BG473" s="198" t="e">
        <f>DATEDIF(BL473,BO473,"md")</f>
        <v>#NUM!</v>
      </c>
      <c r="BH473" s="197"/>
      <c r="BI473" s="191">
        <f>IF(J474="現在",$AG$6,J474)</f>
        <v>0</v>
      </c>
      <c r="BJ473" s="197">
        <v>14</v>
      </c>
      <c r="BK473" s="204">
        <f>IF(DAY(J473)&lt;=15,J473-DAY(J473)+1,J473-DAY(J473)+16)</f>
        <v>1</v>
      </c>
      <c r="BL473" s="204">
        <f>IF(DAY(BK473)=1,BK473+15,BU473)</f>
        <v>16</v>
      </c>
      <c r="BM473" s="205"/>
      <c r="BN473" s="206">
        <f>IF(CD473&gt;=16,CB473,IF(J474="現在",$AG$6-CD473+15,J474-CD473+15))</f>
        <v>15</v>
      </c>
      <c r="BO473" s="207">
        <f>IF(DAY(BN473)=15,BN473-DAY(BN473),BN473-DAY(BN473)+15)</f>
        <v>0</v>
      </c>
      <c r="BP473" s="205"/>
      <c r="BQ473" s="205"/>
      <c r="BR473" s="161">
        <f>YEAR(J473)</f>
        <v>1900</v>
      </c>
      <c r="BS473" s="161">
        <f>MONTH(J473)+1</f>
        <v>2</v>
      </c>
      <c r="BT473" s="208" t="str">
        <f>CONCATENATE(BR473,"/",BS473,"/",1)</f>
        <v>1900/2/1</v>
      </c>
      <c r="BU473" s="208">
        <f t="shared" ref="BU473" si="652">BT473+1-1</f>
        <v>32</v>
      </c>
      <c r="BV473" s="208">
        <f>BT473-1</f>
        <v>31</v>
      </c>
      <c r="BW473" s="161">
        <f t="shared" ref="BW473" si="653">DAY(BV473)</f>
        <v>31</v>
      </c>
      <c r="BX473" s="161">
        <f>DAY(J473)</f>
        <v>0</v>
      </c>
      <c r="BY473" s="161">
        <f>YEAR(BI473)</f>
        <v>1900</v>
      </c>
      <c r="BZ473" s="161">
        <f>IF(MONTH(BI473)=12,MONTH(BI473)-12+1,MONTH(BI473)+1)</f>
        <v>2</v>
      </c>
      <c r="CA473" s="208" t="str">
        <f>IF(BZ473=1,CONCATENATE(BY473+1,"/",BZ473,"/",1),CONCATENATE(BY473,"/",BZ473,"/",1))</f>
        <v>1900/2/1</v>
      </c>
      <c r="CB473" s="208">
        <f t="shared" ref="CB473" si="654">CA473-1</f>
        <v>31</v>
      </c>
      <c r="CC473" s="161">
        <f t="shared" ref="CC473" si="655">DAY(CB473)</f>
        <v>31</v>
      </c>
      <c r="CD473" s="161">
        <f>DAY(BI473)</f>
        <v>0</v>
      </c>
      <c r="CF473" s="161">
        <v>9203</v>
      </c>
      <c r="CG473" s="161">
        <v>9203</v>
      </c>
      <c r="CH473" s="161" t="s">
        <v>616</v>
      </c>
      <c r="CI473" s="161">
        <v>9203</v>
      </c>
    </row>
    <row r="474" spans="1:87" ht="12.75" customHeight="1">
      <c r="A474" s="415"/>
      <c r="B474" s="381"/>
      <c r="C474" s="382"/>
      <c r="D474" s="382"/>
      <c r="E474" s="382"/>
      <c r="F474" s="382"/>
      <c r="G474" s="383"/>
      <c r="H474" s="209" t="s">
        <v>25</v>
      </c>
      <c r="I474" s="209"/>
      <c r="J474" s="302"/>
      <c r="K474" s="385"/>
      <c r="L474" s="387"/>
      <c r="M474" s="385"/>
      <c r="N474" s="300"/>
      <c r="O474" s="240"/>
      <c r="P474" s="240"/>
      <c r="Q474" s="240"/>
      <c r="R474" s="240"/>
      <c r="S474" s="240"/>
      <c r="T474" s="240"/>
      <c r="U474" s="240"/>
      <c r="V474" s="240"/>
      <c r="W474" s="240"/>
      <c r="X474" s="240"/>
      <c r="Y474" s="240"/>
      <c r="Z474" s="240"/>
      <c r="AA474" s="240"/>
      <c r="AB474" s="240"/>
      <c r="AC474" s="301"/>
      <c r="AD474" s="191"/>
      <c r="AE474" s="192"/>
      <c r="AF474" s="414"/>
      <c r="AG474" s="389"/>
      <c r="AH474" s="159"/>
      <c r="AI474" s="159"/>
      <c r="AJ474" s="303"/>
      <c r="AK474" s="303"/>
      <c r="AL474" s="304"/>
      <c r="AM474" s="196"/>
      <c r="AN474" s="197"/>
      <c r="AO474" s="198"/>
      <c r="AP474" s="303"/>
      <c r="AQ474" s="303"/>
      <c r="AR474" s="304"/>
      <c r="AS474" s="196"/>
      <c r="AT474" s="197"/>
      <c r="AU474" s="198"/>
      <c r="AV474" s="303"/>
      <c r="AW474" s="303"/>
      <c r="AX474" s="304"/>
      <c r="AY474" s="196"/>
      <c r="AZ474" s="197"/>
      <c r="BA474" s="197"/>
      <c r="BB474" s="303"/>
      <c r="BC474" s="303"/>
      <c r="BD474" s="304"/>
      <c r="BE474" s="196"/>
      <c r="BF474" s="197"/>
      <c r="BG474" s="198"/>
      <c r="BH474" s="197"/>
      <c r="BI474" s="191"/>
      <c r="BJ474" s="197"/>
      <c r="BK474" s="204"/>
      <c r="BL474" s="204"/>
      <c r="BM474" s="205"/>
      <c r="BN474" s="207"/>
      <c r="BO474" s="207"/>
      <c r="BP474" s="205"/>
      <c r="BQ474" s="205"/>
      <c r="BT474" s="208"/>
      <c r="BU474" s="208"/>
      <c r="BV474" s="208"/>
      <c r="CA474" s="208"/>
      <c r="CB474" s="208"/>
      <c r="CF474" s="161">
        <v>9204</v>
      </c>
      <c r="CG474" s="161">
        <v>9204</v>
      </c>
      <c r="CH474" s="161" t="s">
        <v>617</v>
      </c>
      <c r="CI474" s="161">
        <v>9204</v>
      </c>
    </row>
    <row r="475" spans="1:87" ht="12.75" customHeight="1">
      <c r="A475" s="397"/>
      <c r="B475" s="378"/>
      <c r="C475" s="379"/>
      <c r="D475" s="379"/>
      <c r="E475" s="379"/>
      <c r="F475" s="379"/>
      <c r="G475" s="380"/>
      <c r="H475" s="212" t="s">
        <v>24</v>
      </c>
      <c r="I475" s="212"/>
      <c r="J475" s="299"/>
      <c r="K475" s="384" t="str">
        <f>IF($J475&lt;&gt;"",IF($AF475="0-",AP475,IF($AF475="+0",AV475,IF($AF475="+-",BB475,AJ475))),"")</f>
        <v/>
      </c>
      <c r="L475" s="386" t="str">
        <f>IF($J475&lt;&gt;"",IF($AF475="0-",AQ475,IF($AF475="+0",AW475,IF($AF475="+-",BC475,AK475))),"")</f>
        <v/>
      </c>
      <c r="M475" s="384" t="str">
        <f>IF($J475&lt;&gt;"",IF($AF475="0-",AR475,IF($AF475="+0",AX475,IF($AF475="+-",BD475,AL475))),"")</f>
        <v/>
      </c>
      <c r="N475" s="300"/>
      <c r="O475" s="240"/>
      <c r="P475" s="240"/>
      <c r="Q475" s="240"/>
      <c r="R475" s="240"/>
      <c r="S475" s="240"/>
      <c r="T475" s="240"/>
      <c r="U475" s="240"/>
      <c r="V475" s="240"/>
      <c r="W475" s="240"/>
      <c r="X475" s="240"/>
      <c r="Y475" s="240"/>
      <c r="Z475" s="240"/>
      <c r="AA475" s="240"/>
      <c r="AB475" s="240"/>
      <c r="AC475" s="301"/>
      <c r="AD475" s="191"/>
      <c r="AE475" s="192"/>
      <c r="AF475" s="413"/>
      <c r="AG475" s="388" t="str">
        <f>IF(AF475&lt;&gt;"",VLOOKUP(AF475,$AH$13:$AI$16,2),"")</f>
        <v/>
      </c>
      <c r="AH475" s="159"/>
      <c r="AI475" s="159"/>
      <c r="AJ475" s="199">
        <f>IF(AN475&gt;=12,DATEDIF(BK475,BN475,"y")+1,DATEDIF(BK475,BN475,"y"))</f>
        <v>0</v>
      </c>
      <c r="AK475" s="199">
        <f>IF(AN475&gt;=12,AN475-12,AN475)</f>
        <v>0</v>
      </c>
      <c r="AL475" s="200" t="str">
        <f>IF(AO475&lt;=15,"半",0)</f>
        <v>半</v>
      </c>
      <c r="AM475" s="196">
        <f>DATEDIF(BK475,BN475,"y")</f>
        <v>0</v>
      </c>
      <c r="AN475" s="197">
        <f>IF(AO475&gt;=16,DATEDIF(BK475,BN475,"ym")+1,DATEDIF(BK475,BN475,"ym"))</f>
        <v>0</v>
      </c>
      <c r="AO475" s="198">
        <f>DATEDIF(BK475,BN475,"md")</f>
        <v>14</v>
      </c>
      <c r="AP475" s="199" t="e">
        <f>IF(AT475&gt;=12,DATEDIF(BK475,BO475,"y")+1,DATEDIF(BK475,BO475,"y"))</f>
        <v>#NUM!</v>
      </c>
      <c r="AQ475" s="199" t="e">
        <f>IF(AT475&gt;=12,AT475-12,AT475)</f>
        <v>#NUM!</v>
      </c>
      <c r="AR475" s="200" t="e">
        <f>IF(AU475&lt;=15,"半",0)</f>
        <v>#NUM!</v>
      </c>
      <c r="AS475" s="196" t="e">
        <f>DATEDIF(BK475,BO475,"y")</f>
        <v>#NUM!</v>
      </c>
      <c r="AT475" s="197" t="e">
        <f>IF(AU475&gt;=16,DATEDIF(BK475,BO475,"ym")+1,DATEDIF(BK475,BO475,"ym"))</f>
        <v>#NUM!</v>
      </c>
      <c r="AU475" s="198" t="e">
        <f>DATEDIF(BK475,BO475,"md")</f>
        <v>#NUM!</v>
      </c>
      <c r="AV475" s="199" t="e">
        <f>IF(AZ475&gt;=12,DATEDIF(BL475,BN475,"y")+1,DATEDIF(BL475,BN475,"y"))</f>
        <v>#NUM!</v>
      </c>
      <c r="AW475" s="199" t="e">
        <f>IF(AZ475&gt;=12,AZ475-12,AZ475)</f>
        <v>#NUM!</v>
      </c>
      <c r="AX475" s="200" t="e">
        <f>IF(BA475&lt;=15,"半",0)</f>
        <v>#NUM!</v>
      </c>
      <c r="AY475" s="196" t="e">
        <f>DATEDIF(BL475,BN475,"y")</f>
        <v>#NUM!</v>
      </c>
      <c r="AZ475" s="197" t="e">
        <f>IF(BA475&gt;=16,DATEDIF(BL475,BN475,"ym")+1,DATEDIF(BL475,BN475,"ym"))</f>
        <v>#NUM!</v>
      </c>
      <c r="BA475" s="197" t="e">
        <f>DATEDIF(BL475,BN475,"md")</f>
        <v>#NUM!</v>
      </c>
      <c r="BB475" s="199" t="e">
        <f>IF(BF475&gt;=12,DATEDIF(BL475,BO475,"y")+1,DATEDIF(BL475,BO475,"y"))</f>
        <v>#NUM!</v>
      </c>
      <c r="BC475" s="199" t="e">
        <f>IF(BF475&gt;=12,BF475-12,BF475)</f>
        <v>#NUM!</v>
      </c>
      <c r="BD475" s="200" t="e">
        <f>IF(BG475&lt;=15,"半",0)</f>
        <v>#NUM!</v>
      </c>
      <c r="BE475" s="196" t="e">
        <f>DATEDIF(BL475,BO475,"y")</f>
        <v>#NUM!</v>
      </c>
      <c r="BF475" s="197" t="e">
        <f>IF(BG475&gt;=16,DATEDIF(BL475,BO475,"ym")+1,DATEDIF(BL475,BO475,"ym"))</f>
        <v>#NUM!</v>
      </c>
      <c r="BG475" s="198" t="e">
        <f>DATEDIF(BL475,BO475,"md")</f>
        <v>#NUM!</v>
      </c>
      <c r="BH475" s="197"/>
      <c r="BI475" s="191">
        <f>IF(J476="現在",$AG$6,J476)</f>
        <v>0</v>
      </c>
      <c r="BJ475" s="197">
        <v>15</v>
      </c>
      <c r="BK475" s="204">
        <f>IF(DAY(J475)&lt;=15,J475-DAY(J475)+1,J475-DAY(J475)+16)</f>
        <v>1</v>
      </c>
      <c r="BL475" s="204">
        <f>IF(DAY(BK475)=1,BK475+15,BU475)</f>
        <v>16</v>
      </c>
      <c r="BM475" s="205"/>
      <c r="BN475" s="206">
        <f>IF(CD475&gt;=16,CB475,IF(J476="現在",$AG$6-CD475+15,J476-CD475+15))</f>
        <v>15</v>
      </c>
      <c r="BO475" s="207">
        <f>IF(DAY(BN475)=15,BN475-DAY(BN475),BN475-DAY(BN475)+15)</f>
        <v>0</v>
      </c>
      <c r="BP475" s="205"/>
      <c r="BQ475" s="205"/>
      <c r="BR475" s="161">
        <f>YEAR(J475)</f>
        <v>1900</v>
      </c>
      <c r="BS475" s="161">
        <f>MONTH(J475)+1</f>
        <v>2</v>
      </c>
      <c r="BT475" s="208" t="str">
        <f>CONCATENATE(BR475,"/",BS475,"/",1)</f>
        <v>1900/2/1</v>
      </c>
      <c r="BU475" s="208">
        <f t="shared" ref="BU475" si="656">BT475+1-1</f>
        <v>32</v>
      </c>
      <c r="BV475" s="208">
        <f>BT475-1</f>
        <v>31</v>
      </c>
      <c r="BW475" s="161">
        <f t="shared" ref="BW475" si="657">DAY(BV475)</f>
        <v>31</v>
      </c>
      <c r="BX475" s="161">
        <f>DAY(J475)</f>
        <v>0</v>
      </c>
      <c r="BY475" s="161">
        <f>YEAR(BI475)</f>
        <v>1900</v>
      </c>
      <c r="BZ475" s="161">
        <f>IF(MONTH(BI475)=12,MONTH(BI475)-12+1,MONTH(BI475)+1)</f>
        <v>2</v>
      </c>
      <c r="CA475" s="208" t="str">
        <f>IF(BZ475=1,CONCATENATE(BY475+1,"/",BZ475,"/",1),CONCATENATE(BY475,"/",BZ475,"/",1))</f>
        <v>1900/2/1</v>
      </c>
      <c r="CB475" s="208">
        <f t="shared" ref="CB475" si="658">CA475-1</f>
        <v>31</v>
      </c>
      <c r="CC475" s="161">
        <f t="shared" ref="CC475" si="659">DAY(CB475)</f>
        <v>31</v>
      </c>
      <c r="CD475" s="161">
        <f>DAY(BI475)</f>
        <v>0</v>
      </c>
      <c r="CF475" s="161">
        <v>9205</v>
      </c>
      <c r="CG475" s="161">
        <v>9205</v>
      </c>
      <c r="CH475" s="161" t="s">
        <v>618</v>
      </c>
      <c r="CI475" s="161">
        <v>9205</v>
      </c>
    </row>
    <row r="476" spans="1:87" ht="12.75" customHeight="1">
      <c r="A476" s="415"/>
      <c r="B476" s="381"/>
      <c r="C476" s="382"/>
      <c r="D476" s="382"/>
      <c r="E476" s="382"/>
      <c r="F476" s="382"/>
      <c r="G476" s="383"/>
      <c r="H476" s="209" t="s">
        <v>25</v>
      </c>
      <c r="I476" s="209"/>
      <c r="J476" s="302"/>
      <c r="K476" s="385"/>
      <c r="L476" s="387"/>
      <c r="M476" s="385"/>
      <c r="N476" s="300"/>
      <c r="O476" s="240"/>
      <c r="P476" s="240"/>
      <c r="Q476" s="240"/>
      <c r="R476" s="240"/>
      <c r="S476" s="240"/>
      <c r="T476" s="240"/>
      <c r="U476" s="240"/>
      <c r="V476" s="240"/>
      <c r="W476" s="240"/>
      <c r="X476" s="240"/>
      <c r="Y476" s="240"/>
      <c r="Z476" s="240"/>
      <c r="AA476" s="240"/>
      <c r="AB476" s="240"/>
      <c r="AC476" s="301"/>
      <c r="AD476" s="191"/>
      <c r="AE476" s="192"/>
      <c r="AF476" s="414"/>
      <c r="AG476" s="389"/>
      <c r="AH476" s="159"/>
      <c r="AI476" s="159"/>
      <c r="AJ476" s="303"/>
      <c r="AK476" s="303"/>
      <c r="AL476" s="304"/>
      <c r="AM476" s="196"/>
      <c r="AN476" s="197"/>
      <c r="AO476" s="198"/>
      <c r="AP476" s="303"/>
      <c r="AQ476" s="303"/>
      <c r="AR476" s="304"/>
      <c r="AS476" s="196"/>
      <c r="AT476" s="197"/>
      <c r="AU476" s="198"/>
      <c r="AV476" s="303"/>
      <c r="AW476" s="303"/>
      <c r="AX476" s="304"/>
      <c r="AY476" s="196"/>
      <c r="AZ476" s="197"/>
      <c r="BA476" s="197"/>
      <c r="BB476" s="303"/>
      <c r="BC476" s="303"/>
      <c r="BD476" s="304"/>
      <c r="BE476" s="196"/>
      <c r="BF476" s="197"/>
      <c r="BG476" s="198"/>
      <c r="BH476" s="197"/>
      <c r="BI476" s="191"/>
      <c r="BJ476" s="197"/>
      <c r="BK476" s="204"/>
      <c r="BL476" s="204"/>
      <c r="BM476" s="205"/>
      <c r="BN476" s="207"/>
      <c r="BO476" s="207"/>
      <c r="BP476" s="205"/>
      <c r="BQ476" s="205"/>
      <c r="BT476" s="208"/>
      <c r="BU476" s="208"/>
      <c r="BV476" s="208"/>
      <c r="CA476" s="208"/>
      <c r="CB476" s="208"/>
      <c r="CF476" s="161">
        <v>9206</v>
      </c>
      <c r="CG476" s="161">
        <v>9206</v>
      </c>
      <c r="CH476" s="161" t="s">
        <v>619</v>
      </c>
      <c r="CI476" s="161">
        <v>9206</v>
      </c>
    </row>
    <row r="477" spans="1:87" ht="12.75" customHeight="1">
      <c r="A477" s="397"/>
      <c r="B477" s="378"/>
      <c r="C477" s="379"/>
      <c r="D477" s="379"/>
      <c r="E477" s="379"/>
      <c r="F477" s="379"/>
      <c r="G477" s="380"/>
      <c r="H477" s="212" t="s">
        <v>24</v>
      </c>
      <c r="I477" s="212"/>
      <c r="J477" s="299"/>
      <c r="K477" s="384" t="str">
        <f>IF($J477&lt;&gt;"",IF($AF477="0-",AP477,IF($AF477="+0",AV477,IF($AF477="+-",BB477,AJ477))),"")</f>
        <v/>
      </c>
      <c r="L477" s="386" t="str">
        <f>IF($J477&lt;&gt;"",IF($AF477="0-",AQ477,IF($AF477="+0",AW477,IF($AF477="+-",BC477,AK477))),"")</f>
        <v/>
      </c>
      <c r="M477" s="384" t="str">
        <f>IF($J477&lt;&gt;"",IF($AF477="0-",AR477,IF($AF477="+0",AX477,IF($AF477="+-",BD477,AL477))),"")</f>
        <v/>
      </c>
      <c r="N477" s="300"/>
      <c r="O477" s="240"/>
      <c r="P477" s="240"/>
      <c r="Q477" s="240"/>
      <c r="R477" s="240"/>
      <c r="S477" s="240"/>
      <c r="T477" s="240"/>
      <c r="U477" s="240"/>
      <c r="V477" s="240"/>
      <c r="W477" s="240"/>
      <c r="X477" s="240"/>
      <c r="Y477" s="240"/>
      <c r="Z477" s="240"/>
      <c r="AA477" s="240"/>
      <c r="AB477" s="240"/>
      <c r="AC477" s="301"/>
      <c r="AD477" s="191"/>
      <c r="AE477" s="192"/>
      <c r="AF477" s="413"/>
      <c r="AG477" s="388" t="str">
        <f>IF(AF477&lt;&gt;"",VLOOKUP(AF477,$AH$13:$AI$16,2),"")</f>
        <v/>
      </c>
      <c r="AH477" s="159"/>
      <c r="AI477" s="159"/>
      <c r="AJ477" s="199">
        <f>IF(AN477&gt;=12,DATEDIF(BK477,BN477,"y")+1,DATEDIF(BK477,BN477,"y"))</f>
        <v>0</v>
      </c>
      <c r="AK477" s="199">
        <f>IF(AN477&gt;=12,AN477-12,AN477)</f>
        <v>0</v>
      </c>
      <c r="AL477" s="200" t="str">
        <f>IF(AO477&lt;=15,"半",0)</f>
        <v>半</v>
      </c>
      <c r="AM477" s="196">
        <f>DATEDIF(BK477,BN477,"y")</f>
        <v>0</v>
      </c>
      <c r="AN477" s="197">
        <f>IF(AO477&gt;=16,DATEDIF(BK477,BN477,"ym")+1,DATEDIF(BK477,BN477,"ym"))</f>
        <v>0</v>
      </c>
      <c r="AO477" s="198">
        <f>DATEDIF(BK477,BN477,"md")</f>
        <v>14</v>
      </c>
      <c r="AP477" s="199" t="e">
        <f>IF(AT477&gt;=12,DATEDIF(BK477,BO477,"y")+1,DATEDIF(BK477,BO477,"y"))</f>
        <v>#NUM!</v>
      </c>
      <c r="AQ477" s="199" t="e">
        <f>IF(AT477&gt;=12,AT477-12,AT477)</f>
        <v>#NUM!</v>
      </c>
      <c r="AR477" s="200" t="e">
        <f>IF(AU477&lt;=15,"半",0)</f>
        <v>#NUM!</v>
      </c>
      <c r="AS477" s="196" t="e">
        <f>DATEDIF(BK477,BO477,"y")</f>
        <v>#NUM!</v>
      </c>
      <c r="AT477" s="197" t="e">
        <f>IF(AU477&gt;=16,DATEDIF(BK477,BO477,"ym")+1,DATEDIF(BK477,BO477,"ym"))</f>
        <v>#NUM!</v>
      </c>
      <c r="AU477" s="198" t="e">
        <f>DATEDIF(BK477,BO477,"md")</f>
        <v>#NUM!</v>
      </c>
      <c r="AV477" s="199" t="e">
        <f>IF(AZ477&gt;=12,DATEDIF(BL477,BN477,"y")+1,DATEDIF(BL477,BN477,"y"))</f>
        <v>#NUM!</v>
      </c>
      <c r="AW477" s="199" t="e">
        <f>IF(AZ477&gt;=12,AZ477-12,AZ477)</f>
        <v>#NUM!</v>
      </c>
      <c r="AX477" s="200" t="e">
        <f>IF(BA477&lt;=15,"半",0)</f>
        <v>#NUM!</v>
      </c>
      <c r="AY477" s="196" t="e">
        <f>DATEDIF(BL477,BN477,"y")</f>
        <v>#NUM!</v>
      </c>
      <c r="AZ477" s="197" t="e">
        <f>IF(BA477&gt;=16,DATEDIF(BL477,BN477,"ym")+1,DATEDIF(BL477,BN477,"ym"))</f>
        <v>#NUM!</v>
      </c>
      <c r="BA477" s="197" t="e">
        <f>DATEDIF(BL477,BN477,"md")</f>
        <v>#NUM!</v>
      </c>
      <c r="BB477" s="199" t="e">
        <f>IF(BF477&gt;=12,DATEDIF(BL477,BO477,"y")+1,DATEDIF(BL477,BO477,"y"))</f>
        <v>#NUM!</v>
      </c>
      <c r="BC477" s="199" t="e">
        <f>IF(BF477&gt;=12,BF477-12,BF477)</f>
        <v>#NUM!</v>
      </c>
      <c r="BD477" s="200" t="e">
        <f>IF(BG477&lt;=15,"半",0)</f>
        <v>#NUM!</v>
      </c>
      <c r="BE477" s="196" t="e">
        <f>DATEDIF(BL477,BO477,"y")</f>
        <v>#NUM!</v>
      </c>
      <c r="BF477" s="197" t="e">
        <f>IF(BG477&gt;=16,DATEDIF(BL477,BO477,"ym")+1,DATEDIF(BL477,BO477,"ym"))</f>
        <v>#NUM!</v>
      </c>
      <c r="BG477" s="198" t="e">
        <f>DATEDIF(BL477,BO477,"md")</f>
        <v>#NUM!</v>
      </c>
      <c r="BH477" s="197"/>
      <c r="BI477" s="191">
        <f>IF(J478="現在",$AG$6,J478)</f>
        <v>0</v>
      </c>
      <c r="BJ477" s="197">
        <v>16</v>
      </c>
      <c r="BK477" s="204">
        <f>IF(DAY(J477)&lt;=15,J477-DAY(J477)+1,J477-DAY(J477)+16)</f>
        <v>1</v>
      </c>
      <c r="BL477" s="204">
        <f>IF(DAY(BK477)=1,BK477+15,BU477)</f>
        <v>16</v>
      </c>
      <c r="BM477" s="205"/>
      <c r="BN477" s="206">
        <f>IF(CD477&gt;=16,CB477,IF(J478="現在",$AG$6-CD477+15,J478-CD477+15))</f>
        <v>15</v>
      </c>
      <c r="BO477" s="207">
        <f>IF(DAY(BN477)=15,BN477-DAY(BN477),BN477-DAY(BN477)+15)</f>
        <v>0</v>
      </c>
      <c r="BP477" s="205"/>
      <c r="BQ477" s="205"/>
      <c r="BR477" s="161">
        <f>YEAR(J477)</f>
        <v>1900</v>
      </c>
      <c r="BS477" s="161">
        <f>MONTH(J477)+1</f>
        <v>2</v>
      </c>
      <c r="BT477" s="208" t="str">
        <f>CONCATENATE(BR477,"/",BS477,"/",1)</f>
        <v>1900/2/1</v>
      </c>
      <c r="BU477" s="208">
        <f t="shared" ref="BU477" si="660">BT477+1-1</f>
        <v>32</v>
      </c>
      <c r="BV477" s="208">
        <f>BT477-1</f>
        <v>31</v>
      </c>
      <c r="BW477" s="161">
        <f t="shared" ref="BW477" si="661">DAY(BV477)</f>
        <v>31</v>
      </c>
      <c r="BX477" s="161">
        <f>DAY(J477)</f>
        <v>0</v>
      </c>
      <c r="BY477" s="161">
        <f>YEAR(BI477)</f>
        <v>1900</v>
      </c>
      <c r="BZ477" s="161">
        <f>IF(MONTH(BI477)=12,MONTH(BI477)-12+1,MONTH(BI477)+1)</f>
        <v>2</v>
      </c>
      <c r="CA477" s="208" t="str">
        <f>IF(BZ477=1,CONCATENATE(BY477+1,"/",BZ477,"/",1),CONCATENATE(BY477,"/",BZ477,"/",1))</f>
        <v>1900/2/1</v>
      </c>
      <c r="CB477" s="208">
        <f t="shared" ref="CB477" si="662">CA477-1</f>
        <v>31</v>
      </c>
      <c r="CC477" s="161">
        <f t="shared" ref="CC477" si="663">DAY(CB477)</f>
        <v>31</v>
      </c>
      <c r="CD477" s="161">
        <f>DAY(BI477)</f>
        <v>0</v>
      </c>
      <c r="CF477" s="161">
        <v>9208</v>
      </c>
      <c r="CG477" s="161">
        <v>9208</v>
      </c>
      <c r="CH477" s="161" t="s">
        <v>620</v>
      </c>
      <c r="CI477" s="161">
        <v>9208</v>
      </c>
    </row>
    <row r="478" spans="1:87" ht="12.75" customHeight="1">
      <c r="A478" s="415"/>
      <c r="B478" s="381"/>
      <c r="C478" s="382"/>
      <c r="D478" s="382"/>
      <c r="E478" s="382"/>
      <c r="F478" s="382"/>
      <c r="G478" s="383"/>
      <c r="H478" s="209" t="s">
        <v>25</v>
      </c>
      <c r="I478" s="209"/>
      <c r="J478" s="302"/>
      <c r="K478" s="385"/>
      <c r="L478" s="387"/>
      <c r="M478" s="385"/>
      <c r="N478" s="300"/>
      <c r="O478" s="240"/>
      <c r="P478" s="240"/>
      <c r="Q478" s="240"/>
      <c r="R478" s="240"/>
      <c r="S478" s="240"/>
      <c r="T478" s="240"/>
      <c r="U478" s="240"/>
      <c r="V478" s="240"/>
      <c r="W478" s="240"/>
      <c r="X478" s="240"/>
      <c r="Y478" s="240"/>
      <c r="Z478" s="240"/>
      <c r="AA478" s="240"/>
      <c r="AB478" s="240"/>
      <c r="AC478" s="301"/>
      <c r="AE478" s="192"/>
      <c r="AF478" s="414"/>
      <c r="AG478" s="389"/>
      <c r="AH478" s="159"/>
      <c r="AI478" s="159"/>
      <c r="AJ478" s="303"/>
      <c r="AK478" s="303"/>
      <c r="AL478" s="304"/>
      <c r="AM478" s="196"/>
      <c r="AN478" s="197"/>
      <c r="AO478" s="198"/>
      <c r="AP478" s="303"/>
      <c r="AQ478" s="303"/>
      <c r="AR478" s="304"/>
      <c r="AS478" s="196"/>
      <c r="AT478" s="197"/>
      <c r="AU478" s="198"/>
      <c r="AV478" s="303"/>
      <c r="AW478" s="303"/>
      <c r="AX478" s="304"/>
      <c r="AY478" s="196"/>
      <c r="AZ478" s="197"/>
      <c r="BA478" s="197"/>
      <c r="BB478" s="303"/>
      <c r="BC478" s="303"/>
      <c r="BD478" s="304"/>
      <c r="BE478" s="196"/>
      <c r="BF478" s="197"/>
      <c r="BG478" s="198"/>
      <c r="BH478" s="197"/>
      <c r="BI478" s="191"/>
      <c r="BJ478" s="197"/>
      <c r="BK478" s="204"/>
      <c r="BL478" s="204"/>
      <c r="BM478" s="205"/>
      <c r="BN478" s="207"/>
      <c r="BO478" s="207"/>
      <c r="BP478" s="205"/>
      <c r="BQ478" s="205"/>
      <c r="BT478" s="208"/>
      <c r="BU478" s="208"/>
      <c r="BV478" s="208"/>
      <c r="CA478" s="208"/>
      <c r="CB478" s="208"/>
      <c r="CF478" s="161">
        <v>9209</v>
      </c>
      <c r="CG478" s="161">
        <v>9209</v>
      </c>
      <c r="CH478" s="161" t="s">
        <v>621</v>
      </c>
      <c r="CI478" s="161">
        <v>9209</v>
      </c>
    </row>
    <row r="479" spans="1:87" ht="12.75" customHeight="1">
      <c r="A479" s="397"/>
      <c r="B479" s="378"/>
      <c r="C479" s="379"/>
      <c r="D479" s="379"/>
      <c r="E479" s="379"/>
      <c r="F479" s="379"/>
      <c r="G479" s="380"/>
      <c r="H479" s="212" t="s">
        <v>24</v>
      </c>
      <c r="I479" s="212"/>
      <c r="J479" s="299"/>
      <c r="K479" s="384" t="str">
        <f>IF($J479&lt;&gt;"",IF($AF479="0-",AP479,IF($AF479="+0",AV479,IF($AF479="+-",BB479,AJ479))),"")</f>
        <v/>
      </c>
      <c r="L479" s="386" t="str">
        <f>IF($J479&lt;&gt;"",IF($AF479="0-",AQ479,IF($AF479="+0",AW479,IF($AF479="+-",BC479,AK479))),"")</f>
        <v/>
      </c>
      <c r="M479" s="384" t="str">
        <f>IF($J479&lt;&gt;"",IF($AF479="0-",AR479,IF($AF479="+0",AX479,IF($AF479="+-",BD479,AL479))),"")</f>
        <v/>
      </c>
      <c r="N479" s="300"/>
      <c r="O479" s="240"/>
      <c r="P479" s="240"/>
      <c r="Q479" s="240"/>
      <c r="R479" s="240"/>
      <c r="S479" s="240"/>
      <c r="T479" s="240"/>
      <c r="U479" s="240"/>
      <c r="V479" s="240"/>
      <c r="W479" s="240"/>
      <c r="X479" s="240"/>
      <c r="Y479" s="240"/>
      <c r="Z479" s="240"/>
      <c r="AA479" s="240"/>
      <c r="AB479" s="240"/>
      <c r="AC479" s="301"/>
      <c r="AD479" s="191"/>
      <c r="AE479" s="192"/>
      <c r="AF479" s="413"/>
      <c r="AG479" s="388" t="str">
        <f>IF(AF479&lt;&gt;"",VLOOKUP(AF479,$AH$13:$AI$16,2),"")</f>
        <v/>
      </c>
      <c r="AH479" s="159"/>
      <c r="AI479" s="159"/>
      <c r="AJ479" s="199">
        <f>IF(AN479&gt;=12,DATEDIF(BK479,BN479,"y")+1,DATEDIF(BK479,BN479,"y"))</f>
        <v>0</v>
      </c>
      <c r="AK479" s="199">
        <f>IF(AN479&gt;=12,AN479-12,AN479)</f>
        <v>0</v>
      </c>
      <c r="AL479" s="200" t="str">
        <f>IF(AO479&lt;=15,"半",0)</f>
        <v>半</v>
      </c>
      <c r="AM479" s="196">
        <f>DATEDIF(BK479,BN479,"y")</f>
        <v>0</v>
      </c>
      <c r="AN479" s="197">
        <f>IF(AO479&gt;=16,DATEDIF(BK479,BN479,"ym")+1,DATEDIF(BK479,BN479,"ym"))</f>
        <v>0</v>
      </c>
      <c r="AO479" s="198">
        <f>DATEDIF(BK479,BN479,"md")</f>
        <v>14</v>
      </c>
      <c r="AP479" s="199" t="e">
        <f>IF(AT479&gt;=12,DATEDIF(BK479,BO479,"y")+1,DATEDIF(BK479,BO479,"y"))</f>
        <v>#NUM!</v>
      </c>
      <c r="AQ479" s="199" t="e">
        <f>IF(AT479&gt;=12,AT479-12,AT479)</f>
        <v>#NUM!</v>
      </c>
      <c r="AR479" s="200" t="e">
        <f>IF(AU479&lt;=15,"半",0)</f>
        <v>#NUM!</v>
      </c>
      <c r="AS479" s="196" t="e">
        <f>DATEDIF(BK479,BO479,"y")</f>
        <v>#NUM!</v>
      </c>
      <c r="AT479" s="197" t="e">
        <f>IF(AU479&gt;=16,DATEDIF(BK479,BO479,"ym")+1,DATEDIF(BK479,BO479,"ym"))</f>
        <v>#NUM!</v>
      </c>
      <c r="AU479" s="198" t="e">
        <f>DATEDIF(BK479,BO479,"md")</f>
        <v>#NUM!</v>
      </c>
      <c r="AV479" s="199" t="e">
        <f>IF(AZ479&gt;=12,DATEDIF(BL479,BN479,"y")+1,DATEDIF(BL479,BN479,"y"))</f>
        <v>#NUM!</v>
      </c>
      <c r="AW479" s="199" t="e">
        <f>IF(AZ479&gt;=12,AZ479-12,AZ479)</f>
        <v>#NUM!</v>
      </c>
      <c r="AX479" s="200" t="e">
        <f>IF(BA479&lt;=15,"半",0)</f>
        <v>#NUM!</v>
      </c>
      <c r="AY479" s="196" t="e">
        <f>DATEDIF(BL479,BN479,"y")</f>
        <v>#NUM!</v>
      </c>
      <c r="AZ479" s="197" t="e">
        <f>IF(BA479&gt;=16,DATEDIF(BL479,BN479,"ym")+1,DATEDIF(BL479,BN479,"ym"))</f>
        <v>#NUM!</v>
      </c>
      <c r="BA479" s="197" t="e">
        <f>DATEDIF(BL479,BN479,"md")</f>
        <v>#NUM!</v>
      </c>
      <c r="BB479" s="199" t="e">
        <f>IF(BF479&gt;=12,DATEDIF(BL479,BO479,"y")+1,DATEDIF(BL479,BO479,"y"))</f>
        <v>#NUM!</v>
      </c>
      <c r="BC479" s="199" t="e">
        <f>IF(BF479&gt;=12,BF479-12,BF479)</f>
        <v>#NUM!</v>
      </c>
      <c r="BD479" s="200" t="e">
        <f>IF(BG479&lt;=15,"半",0)</f>
        <v>#NUM!</v>
      </c>
      <c r="BE479" s="196" t="e">
        <f>DATEDIF(BL479,BO479,"y")</f>
        <v>#NUM!</v>
      </c>
      <c r="BF479" s="197" t="e">
        <f>IF(BG479&gt;=16,DATEDIF(BL479,BO479,"ym")+1,DATEDIF(BL479,BO479,"ym"))</f>
        <v>#NUM!</v>
      </c>
      <c r="BG479" s="198" t="e">
        <f>DATEDIF(BL479,BO479,"md")</f>
        <v>#NUM!</v>
      </c>
      <c r="BH479" s="197"/>
      <c r="BI479" s="191">
        <f>IF(J480="現在",$AG$6,J480)</f>
        <v>0</v>
      </c>
      <c r="BJ479" s="197">
        <v>17</v>
      </c>
      <c r="BK479" s="204">
        <f>IF(DAY(J479)&lt;=15,J479-DAY(J479)+1,J479-DAY(J479)+16)</f>
        <v>1</v>
      </c>
      <c r="BL479" s="204">
        <f>IF(DAY(BK479)=1,BK479+15,BU479)</f>
        <v>16</v>
      </c>
      <c r="BM479" s="205"/>
      <c r="BN479" s="206">
        <f>IF(CD479&gt;=16,CB479,IF(J480="現在",$AG$6-CD479+15,J480-CD479+15))</f>
        <v>15</v>
      </c>
      <c r="BO479" s="207">
        <f>IF(DAY(BN479)=15,BN479-DAY(BN479),BN479-DAY(BN479)+15)</f>
        <v>0</v>
      </c>
      <c r="BP479" s="205"/>
      <c r="BQ479" s="205"/>
      <c r="BR479" s="161">
        <f>YEAR(J479)</f>
        <v>1900</v>
      </c>
      <c r="BS479" s="161">
        <f>MONTH(J479)+1</f>
        <v>2</v>
      </c>
      <c r="BT479" s="208" t="str">
        <f>CONCATENATE(BR479,"/",BS479,"/",1)</f>
        <v>1900/2/1</v>
      </c>
      <c r="BU479" s="208">
        <f t="shared" ref="BU479" si="664">BT479+1-1</f>
        <v>32</v>
      </c>
      <c r="BV479" s="208">
        <f>BT479-1</f>
        <v>31</v>
      </c>
      <c r="BW479" s="161">
        <f t="shared" ref="BW479" si="665">DAY(BV479)</f>
        <v>31</v>
      </c>
      <c r="BX479" s="161">
        <f>DAY(J479)</f>
        <v>0</v>
      </c>
      <c r="BY479" s="161">
        <f>YEAR(BI479)</f>
        <v>1900</v>
      </c>
      <c r="BZ479" s="161">
        <f>IF(MONTH(BI479)=12,MONTH(BI479)-12+1,MONTH(BI479)+1)</f>
        <v>2</v>
      </c>
      <c r="CA479" s="208" t="str">
        <f>IF(BZ479=1,CONCATENATE(BY479+1,"/",BZ479,"/",1),CONCATENATE(BY479,"/",BZ479,"/",1))</f>
        <v>1900/2/1</v>
      </c>
      <c r="CB479" s="208">
        <f t="shared" ref="CB479" si="666">CA479-1</f>
        <v>31</v>
      </c>
      <c r="CC479" s="161">
        <f t="shared" ref="CC479" si="667">DAY(CB479)</f>
        <v>31</v>
      </c>
      <c r="CD479" s="161">
        <f>DAY(BI479)</f>
        <v>0</v>
      </c>
      <c r="CF479" s="161">
        <v>9210</v>
      </c>
      <c r="CG479" s="161">
        <v>9210</v>
      </c>
      <c r="CH479" s="161" t="s">
        <v>622</v>
      </c>
      <c r="CI479" s="161">
        <v>9210</v>
      </c>
    </row>
    <row r="480" spans="1:87" ht="12.75" customHeight="1">
      <c r="A480" s="415"/>
      <c r="B480" s="381"/>
      <c r="C480" s="382"/>
      <c r="D480" s="382"/>
      <c r="E480" s="382"/>
      <c r="F480" s="382"/>
      <c r="G480" s="383"/>
      <c r="H480" s="209" t="s">
        <v>25</v>
      </c>
      <c r="I480" s="209"/>
      <c r="J480" s="302"/>
      <c r="K480" s="385"/>
      <c r="L480" s="387"/>
      <c r="M480" s="385"/>
      <c r="N480" s="300"/>
      <c r="O480" s="240"/>
      <c r="P480" s="240"/>
      <c r="Q480" s="240"/>
      <c r="R480" s="240"/>
      <c r="S480" s="240"/>
      <c r="T480" s="240"/>
      <c r="U480" s="240"/>
      <c r="V480" s="240"/>
      <c r="W480" s="240"/>
      <c r="X480" s="240"/>
      <c r="Y480" s="240"/>
      <c r="Z480" s="240"/>
      <c r="AA480" s="240"/>
      <c r="AB480" s="240"/>
      <c r="AC480" s="301"/>
      <c r="AD480" s="191"/>
      <c r="AE480" s="192"/>
      <c r="AF480" s="414"/>
      <c r="AG480" s="389"/>
      <c r="AH480" s="159"/>
      <c r="AI480" s="159"/>
      <c r="AJ480" s="303"/>
      <c r="AK480" s="303"/>
      <c r="AL480" s="304"/>
      <c r="AM480" s="196"/>
      <c r="AN480" s="197"/>
      <c r="AO480" s="198"/>
      <c r="AP480" s="303"/>
      <c r="AQ480" s="303"/>
      <c r="AR480" s="304"/>
      <c r="AS480" s="196"/>
      <c r="AT480" s="197"/>
      <c r="AU480" s="198"/>
      <c r="AV480" s="303"/>
      <c r="AW480" s="303"/>
      <c r="AX480" s="304"/>
      <c r="AY480" s="196"/>
      <c r="AZ480" s="197"/>
      <c r="BA480" s="197"/>
      <c r="BB480" s="303"/>
      <c r="BC480" s="303"/>
      <c r="BD480" s="304"/>
      <c r="BE480" s="196"/>
      <c r="BF480" s="197"/>
      <c r="BG480" s="198"/>
      <c r="BH480" s="197"/>
      <c r="BI480" s="191"/>
      <c r="BJ480" s="197"/>
      <c r="BK480" s="204"/>
      <c r="BL480" s="204"/>
      <c r="BM480" s="205"/>
      <c r="BN480" s="207"/>
      <c r="BO480" s="207"/>
      <c r="BP480" s="205"/>
      <c r="BQ480" s="205"/>
      <c r="BT480" s="208"/>
      <c r="BU480" s="208"/>
      <c r="BV480" s="208"/>
      <c r="CA480" s="208"/>
      <c r="CB480" s="208"/>
      <c r="CF480" s="161">
        <v>9211</v>
      </c>
      <c r="CG480" s="161">
        <v>9211</v>
      </c>
      <c r="CH480" s="161" t="s">
        <v>623</v>
      </c>
      <c r="CI480" s="161">
        <v>9211</v>
      </c>
    </row>
    <row r="481" spans="1:87" ht="12.75" customHeight="1">
      <c r="A481" s="397"/>
      <c r="B481" s="378"/>
      <c r="C481" s="379"/>
      <c r="D481" s="379"/>
      <c r="E481" s="379"/>
      <c r="F481" s="379"/>
      <c r="G481" s="380"/>
      <c r="H481" s="212" t="s">
        <v>24</v>
      </c>
      <c r="I481" s="212"/>
      <c r="J481" s="299"/>
      <c r="K481" s="384" t="str">
        <f>IF($J481&lt;&gt;"",IF($AF481="0-",AP481,IF($AF481="+0",AV481,IF($AF481="+-",BB481,AJ481))),"")</f>
        <v/>
      </c>
      <c r="L481" s="386" t="str">
        <f>IF($J481&lt;&gt;"",IF($AF481="0-",AQ481,IF($AF481="+0",AW481,IF($AF481="+-",BC481,AK481))),"")</f>
        <v/>
      </c>
      <c r="M481" s="384" t="str">
        <f>IF($J481&lt;&gt;"",IF($AF481="0-",AR481,IF($AF481="+0",AX481,IF($AF481="+-",BD481,AL481))),"")</f>
        <v/>
      </c>
      <c r="N481" s="300"/>
      <c r="O481" s="240"/>
      <c r="P481" s="240"/>
      <c r="Q481" s="240"/>
      <c r="R481" s="240"/>
      <c r="S481" s="240"/>
      <c r="T481" s="240"/>
      <c r="U481" s="240"/>
      <c r="V481" s="240"/>
      <c r="W481" s="240"/>
      <c r="X481" s="240"/>
      <c r="Y481" s="240"/>
      <c r="Z481" s="240"/>
      <c r="AA481" s="240"/>
      <c r="AB481" s="240"/>
      <c r="AC481" s="301"/>
      <c r="AD481" s="191"/>
      <c r="AE481" s="192"/>
      <c r="AF481" s="413"/>
      <c r="AG481" s="388" t="str">
        <f>IF(AF481&lt;&gt;"",VLOOKUP(AF481,$AH$13:$AI$16,2),"")</f>
        <v/>
      </c>
      <c r="AH481" s="159"/>
      <c r="AI481" s="159"/>
      <c r="AJ481" s="199">
        <f>IF(AN481&gt;=12,DATEDIF(BK481,BN481,"y")+1,DATEDIF(BK481,BN481,"y"))</f>
        <v>0</v>
      </c>
      <c r="AK481" s="199">
        <f>IF(AN481&gt;=12,AN481-12,AN481)</f>
        <v>0</v>
      </c>
      <c r="AL481" s="200" t="str">
        <f>IF(AO481&lt;=15,"半",0)</f>
        <v>半</v>
      </c>
      <c r="AM481" s="196">
        <f>DATEDIF(BK481,BN481,"y")</f>
        <v>0</v>
      </c>
      <c r="AN481" s="197">
        <f>IF(AO481&gt;=16,DATEDIF(BK481,BN481,"ym")+1,DATEDIF(BK481,BN481,"ym"))</f>
        <v>0</v>
      </c>
      <c r="AO481" s="198">
        <f>DATEDIF(BK481,BN481,"md")</f>
        <v>14</v>
      </c>
      <c r="AP481" s="199" t="e">
        <f>IF(AT481&gt;=12,DATEDIF(BK481,BO481,"y")+1,DATEDIF(BK481,BO481,"y"))</f>
        <v>#NUM!</v>
      </c>
      <c r="AQ481" s="199" t="e">
        <f>IF(AT481&gt;=12,AT481-12,AT481)</f>
        <v>#NUM!</v>
      </c>
      <c r="AR481" s="200" t="e">
        <f>IF(AU481&lt;=15,"半",0)</f>
        <v>#NUM!</v>
      </c>
      <c r="AS481" s="196" t="e">
        <f>DATEDIF(BK481,BO481,"y")</f>
        <v>#NUM!</v>
      </c>
      <c r="AT481" s="197" t="e">
        <f>IF(AU481&gt;=16,DATEDIF(BK481,BO481,"ym")+1,DATEDIF(BK481,BO481,"ym"))</f>
        <v>#NUM!</v>
      </c>
      <c r="AU481" s="198" t="e">
        <f>DATEDIF(BK481,BO481,"md")</f>
        <v>#NUM!</v>
      </c>
      <c r="AV481" s="199" t="e">
        <f>IF(AZ481&gt;=12,DATEDIF(BL481,BN481,"y")+1,DATEDIF(BL481,BN481,"y"))</f>
        <v>#NUM!</v>
      </c>
      <c r="AW481" s="199" t="e">
        <f>IF(AZ481&gt;=12,AZ481-12,AZ481)</f>
        <v>#NUM!</v>
      </c>
      <c r="AX481" s="200" t="e">
        <f>IF(BA481&lt;=15,"半",0)</f>
        <v>#NUM!</v>
      </c>
      <c r="AY481" s="196" t="e">
        <f>DATEDIF(BL481,BN481,"y")</f>
        <v>#NUM!</v>
      </c>
      <c r="AZ481" s="197" t="e">
        <f>IF(BA481&gt;=16,DATEDIF(BL481,BN481,"ym")+1,DATEDIF(BL481,BN481,"ym"))</f>
        <v>#NUM!</v>
      </c>
      <c r="BA481" s="197" t="e">
        <f>DATEDIF(BL481,BN481,"md")</f>
        <v>#NUM!</v>
      </c>
      <c r="BB481" s="199" t="e">
        <f>IF(BF481&gt;=12,DATEDIF(BL481,BO481,"y")+1,DATEDIF(BL481,BO481,"y"))</f>
        <v>#NUM!</v>
      </c>
      <c r="BC481" s="199" t="e">
        <f>IF(BF481&gt;=12,BF481-12,BF481)</f>
        <v>#NUM!</v>
      </c>
      <c r="BD481" s="200" t="e">
        <f>IF(BG481&lt;=15,"半",0)</f>
        <v>#NUM!</v>
      </c>
      <c r="BE481" s="196" t="e">
        <f>DATEDIF(BL481,BO481,"y")</f>
        <v>#NUM!</v>
      </c>
      <c r="BF481" s="197" t="e">
        <f>IF(BG481&gt;=16,DATEDIF(BL481,BO481,"ym")+1,DATEDIF(BL481,BO481,"ym"))</f>
        <v>#NUM!</v>
      </c>
      <c r="BG481" s="198" t="e">
        <f>DATEDIF(BL481,BO481,"md")</f>
        <v>#NUM!</v>
      </c>
      <c r="BH481" s="197"/>
      <c r="BI481" s="191">
        <f>IF(J482="現在",$AG$6,J482)</f>
        <v>0</v>
      </c>
      <c r="BJ481" s="197">
        <v>18</v>
      </c>
      <c r="BK481" s="204">
        <f>IF(DAY(J481)&lt;=15,J481-DAY(J481)+1,J481-DAY(J481)+16)</f>
        <v>1</v>
      </c>
      <c r="BL481" s="204">
        <f>IF(DAY(BK481)=1,BK481+15,BU481)</f>
        <v>16</v>
      </c>
      <c r="BM481" s="205"/>
      <c r="BN481" s="206">
        <f>IF(CD481&gt;=16,CB481,IF(J482="現在",$AG$6-CD481+15,J482-CD481+15))</f>
        <v>15</v>
      </c>
      <c r="BO481" s="207">
        <f>IF(DAY(BN481)=15,BN481-DAY(BN481),BN481-DAY(BN481)+15)</f>
        <v>0</v>
      </c>
      <c r="BP481" s="205"/>
      <c r="BQ481" s="205"/>
      <c r="BR481" s="161">
        <f>YEAR(J481)</f>
        <v>1900</v>
      </c>
      <c r="BS481" s="161">
        <f>MONTH(J481)+1</f>
        <v>2</v>
      </c>
      <c r="BT481" s="208" t="str">
        <f>CONCATENATE(BR481,"/",BS481,"/",1)</f>
        <v>1900/2/1</v>
      </c>
      <c r="BU481" s="208">
        <f t="shared" ref="BU481" si="668">BT481+1-1</f>
        <v>32</v>
      </c>
      <c r="BV481" s="208">
        <f>BT481-1</f>
        <v>31</v>
      </c>
      <c r="BW481" s="161">
        <f t="shared" ref="BW481" si="669">DAY(BV481)</f>
        <v>31</v>
      </c>
      <c r="BX481" s="161">
        <f>DAY(J481)</f>
        <v>0</v>
      </c>
      <c r="BY481" s="161">
        <f>YEAR(BI481)</f>
        <v>1900</v>
      </c>
      <c r="BZ481" s="161">
        <f>IF(MONTH(BI481)=12,MONTH(BI481)-12+1,MONTH(BI481)+1)</f>
        <v>2</v>
      </c>
      <c r="CA481" s="208" t="str">
        <f>IF(BZ481=1,CONCATENATE(BY481+1,"/",BZ481,"/",1),CONCATENATE(BY481,"/",BZ481,"/",1))</f>
        <v>1900/2/1</v>
      </c>
      <c r="CB481" s="208">
        <f t="shared" ref="CB481" si="670">CA481-1</f>
        <v>31</v>
      </c>
      <c r="CC481" s="161">
        <f t="shared" ref="CC481" si="671">DAY(CB481)</f>
        <v>31</v>
      </c>
      <c r="CD481" s="161">
        <f>DAY(BI481)</f>
        <v>0</v>
      </c>
      <c r="CF481" s="161">
        <v>9213</v>
      </c>
      <c r="CG481" s="161">
        <v>9213</v>
      </c>
      <c r="CH481" s="161" t="s">
        <v>624</v>
      </c>
      <c r="CI481" s="161">
        <v>9213</v>
      </c>
    </row>
    <row r="482" spans="1:87" ht="12.75" customHeight="1">
      <c r="A482" s="415"/>
      <c r="B482" s="381"/>
      <c r="C482" s="382"/>
      <c r="D482" s="382"/>
      <c r="E482" s="382"/>
      <c r="F482" s="382"/>
      <c r="G482" s="383"/>
      <c r="H482" s="209" t="s">
        <v>25</v>
      </c>
      <c r="I482" s="209"/>
      <c r="J482" s="302"/>
      <c r="K482" s="385"/>
      <c r="L482" s="387"/>
      <c r="M482" s="385"/>
      <c r="N482" s="300"/>
      <c r="O482" s="240"/>
      <c r="P482" s="240"/>
      <c r="Q482" s="240"/>
      <c r="R482" s="240"/>
      <c r="S482" s="240"/>
      <c r="T482" s="240"/>
      <c r="U482" s="240"/>
      <c r="V482" s="240"/>
      <c r="W482" s="240"/>
      <c r="X482" s="240"/>
      <c r="Y482" s="240"/>
      <c r="Z482" s="240"/>
      <c r="AA482" s="240"/>
      <c r="AB482" s="240"/>
      <c r="AC482" s="301"/>
      <c r="AD482" s="191"/>
      <c r="AE482" s="192"/>
      <c r="AF482" s="414"/>
      <c r="AG482" s="389"/>
      <c r="AH482" s="159"/>
      <c r="AI482" s="159"/>
      <c r="AJ482" s="303"/>
      <c r="AK482" s="303"/>
      <c r="AL482" s="304"/>
      <c r="AM482" s="196"/>
      <c r="AN482" s="197"/>
      <c r="AO482" s="198"/>
      <c r="AP482" s="303"/>
      <c r="AQ482" s="303"/>
      <c r="AR482" s="304"/>
      <c r="AS482" s="196"/>
      <c r="AT482" s="197"/>
      <c r="AU482" s="198"/>
      <c r="AV482" s="303"/>
      <c r="AW482" s="303"/>
      <c r="AX482" s="304"/>
      <c r="AY482" s="196"/>
      <c r="AZ482" s="197"/>
      <c r="BA482" s="197"/>
      <c r="BB482" s="303"/>
      <c r="BC482" s="303"/>
      <c r="BD482" s="304"/>
      <c r="BE482" s="196"/>
      <c r="BF482" s="197"/>
      <c r="BG482" s="198"/>
      <c r="BH482" s="197"/>
      <c r="BI482" s="191"/>
      <c r="BJ482" s="197"/>
      <c r="BK482" s="204"/>
      <c r="BL482" s="204"/>
      <c r="BM482" s="205"/>
      <c r="BN482" s="207"/>
      <c r="BO482" s="207"/>
      <c r="BP482" s="205"/>
      <c r="BQ482" s="205"/>
      <c r="BT482" s="208"/>
      <c r="BU482" s="208"/>
      <c r="BV482" s="208"/>
      <c r="CA482" s="208"/>
      <c r="CB482" s="208"/>
      <c r="CF482" s="161">
        <v>9214</v>
      </c>
      <c r="CG482" s="161">
        <v>9214</v>
      </c>
      <c r="CH482" s="161" t="s">
        <v>625</v>
      </c>
      <c r="CI482" s="161">
        <v>9214</v>
      </c>
    </row>
    <row r="483" spans="1:87" ht="12.75" customHeight="1">
      <c r="A483" s="397"/>
      <c r="B483" s="378"/>
      <c r="C483" s="379"/>
      <c r="D483" s="379"/>
      <c r="E483" s="379"/>
      <c r="F483" s="379"/>
      <c r="G483" s="380"/>
      <c r="H483" s="212" t="s">
        <v>24</v>
      </c>
      <c r="I483" s="212"/>
      <c r="J483" s="299"/>
      <c r="K483" s="384" t="str">
        <f>IF($J483&lt;&gt;"",IF($AF483="0-",AP483,IF($AF483="+0",AV483,IF($AF483="+-",BB483,AJ483))),"")</f>
        <v/>
      </c>
      <c r="L483" s="386" t="str">
        <f>IF($J483&lt;&gt;"",IF($AF483="0-",AQ483,IF($AF483="+0",AW483,IF($AF483="+-",BC483,AK483))),"")</f>
        <v/>
      </c>
      <c r="M483" s="384" t="str">
        <f>IF($J483&lt;&gt;"",IF($AF483="0-",AR483,IF($AF483="+0",AX483,IF($AF483="+-",BD483,AL483))),"")</f>
        <v/>
      </c>
      <c r="N483" s="300"/>
      <c r="O483" s="240"/>
      <c r="P483" s="240"/>
      <c r="Q483" s="240"/>
      <c r="R483" s="240"/>
      <c r="S483" s="240"/>
      <c r="T483" s="240"/>
      <c r="U483" s="240"/>
      <c r="V483" s="240"/>
      <c r="W483" s="240"/>
      <c r="X483" s="240"/>
      <c r="Y483" s="240"/>
      <c r="Z483" s="240"/>
      <c r="AA483" s="240"/>
      <c r="AB483" s="240"/>
      <c r="AC483" s="301"/>
      <c r="AD483" s="191"/>
      <c r="AE483" s="192"/>
      <c r="AF483" s="413"/>
      <c r="AG483" s="388" t="str">
        <f>IF(AF483&lt;&gt;"",VLOOKUP(AF483,$AH$13:$AI$16,2),"")</f>
        <v/>
      </c>
      <c r="AH483" s="159"/>
      <c r="AI483" s="159"/>
      <c r="AJ483" s="199">
        <f>IF(AN483&gt;=12,DATEDIF(BK483,BN483,"y")+1,DATEDIF(BK483,BN483,"y"))</f>
        <v>0</v>
      </c>
      <c r="AK483" s="199">
        <f>IF(AN483&gt;=12,AN483-12,AN483)</f>
        <v>0</v>
      </c>
      <c r="AL483" s="200" t="str">
        <f>IF(AO483&lt;=15,"半",0)</f>
        <v>半</v>
      </c>
      <c r="AM483" s="196">
        <f>DATEDIF(BK483,BN483,"y")</f>
        <v>0</v>
      </c>
      <c r="AN483" s="197">
        <f>IF(AO483&gt;=16,DATEDIF(BK483,BN483,"ym")+1,DATEDIF(BK483,BN483,"ym"))</f>
        <v>0</v>
      </c>
      <c r="AO483" s="198">
        <f>DATEDIF(BK483,BN483,"md")</f>
        <v>14</v>
      </c>
      <c r="AP483" s="199" t="e">
        <f>IF(AT483&gt;=12,DATEDIF(BK483,BO483,"y")+1,DATEDIF(BK483,BO483,"y"))</f>
        <v>#NUM!</v>
      </c>
      <c r="AQ483" s="199" t="e">
        <f>IF(AT483&gt;=12,AT483-12,AT483)</f>
        <v>#NUM!</v>
      </c>
      <c r="AR483" s="200" t="e">
        <f>IF(AU483&lt;=15,"半",0)</f>
        <v>#NUM!</v>
      </c>
      <c r="AS483" s="196" t="e">
        <f>DATEDIF(BK483,BO483,"y")</f>
        <v>#NUM!</v>
      </c>
      <c r="AT483" s="197" t="e">
        <f>IF(AU483&gt;=16,DATEDIF(BK483,BO483,"ym")+1,DATEDIF(BK483,BO483,"ym"))</f>
        <v>#NUM!</v>
      </c>
      <c r="AU483" s="198" t="e">
        <f>DATEDIF(BK483,BO483,"md")</f>
        <v>#NUM!</v>
      </c>
      <c r="AV483" s="199" t="e">
        <f>IF(AZ483&gt;=12,DATEDIF(BL483,BN483,"y")+1,DATEDIF(BL483,BN483,"y"))</f>
        <v>#NUM!</v>
      </c>
      <c r="AW483" s="199" t="e">
        <f>IF(AZ483&gt;=12,AZ483-12,AZ483)</f>
        <v>#NUM!</v>
      </c>
      <c r="AX483" s="200" t="e">
        <f>IF(BA483&lt;=15,"半",0)</f>
        <v>#NUM!</v>
      </c>
      <c r="AY483" s="196" t="e">
        <f>DATEDIF(BL483,BN483,"y")</f>
        <v>#NUM!</v>
      </c>
      <c r="AZ483" s="197" t="e">
        <f>IF(BA483&gt;=16,DATEDIF(BL483,BN483,"ym")+1,DATEDIF(BL483,BN483,"ym"))</f>
        <v>#NUM!</v>
      </c>
      <c r="BA483" s="197" t="e">
        <f>DATEDIF(BL483,BN483,"md")</f>
        <v>#NUM!</v>
      </c>
      <c r="BB483" s="199" t="e">
        <f>IF(BF483&gt;=12,DATEDIF(BL483,BO483,"y")+1,DATEDIF(BL483,BO483,"y"))</f>
        <v>#NUM!</v>
      </c>
      <c r="BC483" s="199" t="e">
        <f>IF(BF483&gt;=12,BF483-12,BF483)</f>
        <v>#NUM!</v>
      </c>
      <c r="BD483" s="200" t="e">
        <f>IF(BG483&lt;=15,"半",0)</f>
        <v>#NUM!</v>
      </c>
      <c r="BE483" s="196" t="e">
        <f>DATEDIF(BL483,BO483,"y")</f>
        <v>#NUM!</v>
      </c>
      <c r="BF483" s="197" t="e">
        <f>IF(BG483&gt;=16,DATEDIF(BL483,BO483,"ym")+1,DATEDIF(BL483,BO483,"ym"))</f>
        <v>#NUM!</v>
      </c>
      <c r="BG483" s="198" t="e">
        <f>DATEDIF(BL483,BO483,"md")</f>
        <v>#NUM!</v>
      </c>
      <c r="BH483" s="197"/>
      <c r="BI483" s="191">
        <f>IF(J484="現在",$AG$6,J484)</f>
        <v>0</v>
      </c>
      <c r="BJ483" s="197">
        <v>19</v>
      </c>
      <c r="BK483" s="204">
        <f>IF(DAY(J483)&lt;=15,J483-DAY(J483)+1,J483-DAY(J483)+16)</f>
        <v>1</v>
      </c>
      <c r="BL483" s="204">
        <f>IF(DAY(BK483)=1,BK483+15,BU483)</f>
        <v>16</v>
      </c>
      <c r="BM483" s="205"/>
      <c r="BN483" s="206">
        <f>IF(CD483&gt;=16,CB483,IF(J484="現在",$AG$6-CD483+15,J484-CD483+15))</f>
        <v>15</v>
      </c>
      <c r="BO483" s="207">
        <f>IF(DAY(BN483)=15,BN483-DAY(BN483),BN483-DAY(BN483)+15)</f>
        <v>0</v>
      </c>
      <c r="BP483" s="205"/>
      <c r="BQ483" s="205"/>
      <c r="BR483" s="161">
        <f>YEAR(J483)</f>
        <v>1900</v>
      </c>
      <c r="BS483" s="161">
        <f>MONTH(J483)+1</f>
        <v>2</v>
      </c>
      <c r="BT483" s="208" t="str">
        <f>CONCATENATE(BR483,"/",BS483,"/",1)</f>
        <v>1900/2/1</v>
      </c>
      <c r="BU483" s="208">
        <f t="shared" ref="BU483" si="672">BT483+1-1</f>
        <v>32</v>
      </c>
      <c r="BV483" s="208">
        <f>BT483-1</f>
        <v>31</v>
      </c>
      <c r="BW483" s="161">
        <f t="shared" ref="BW483" si="673">DAY(BV483)</f>
        <v>31</v>
      </c>
      <c r="BX483" s="161">
        <f>DAY(J483)</f>
        <v>0</v>
      </c>
      <c r="BY483" s="161">
        <f>YEAR(BI483)</f>
        <v>1900</v>
      </c>
      <c r="BZ483" s="161">
        <f>IF(MONTH(BI483)=12,MONTH(BI483)-12+1,MONTH(BI483)+1)</f>
        <v>2</v>
      </c>
      <c r="CA483" s="208" t="str">
        <f>IF(BZ483=1,CONCATENATE(BY483+1,"/",BZ483,"/",1),CONCATENATE(BY483,"/",BZ483,"/",1))</f>
        <v>1900/2/1</v>
      </c>
      <c r="CB483" s="208">
        <f t="shared" ref="CB483" si="674">CA483-1</f>
        <v>31</v>
      </c>
      <c r="CC483" s="161">
        <f t="shared" ref="CC483" si="675">DAY(CB483)</f>
        <v>31</v>
      </c>
      <c r="CD483" s="161">
        <f>DAY(BI483)</f>
        <v>0</v>
      </c>
      <c r="CF483" s="161">
        <v>9215</v>
      </c>
      <c r="CG483" s="161">
        <v>9215</v>
      </c>
      <c r="CH483" s="161" t="s">
        <v>626</v>
      </c>
      <c r="CI483" s="161">
        <v>9215</v>
      </c>
    </row>
    <row r="484" spans="1:87" ht="12.75" customHeight="1">
      <c r="A484" s="415"/>
      <c r="B484" s="381"/>
      <c r="C484" s="382"/>
      <c r="D484" s="382"/>
      <c r="E484" s="382"/>
      <c r="F484" s="382"/>
      <c r="G484" s="383"/>
      <c r="H484" s="209" t="s">
        <v>25</v>
      </c>
      <c r="I484" s="209"/>
      <c r="J484" s="302"/>
      <c r="K484" s="385"/>
      <c r="L484" s="387"/>
      <c r="M484" s="385"/>
      <c r="N484" s="300"/>
      <c r="O484" s="240"/>
      <c r="P484" s="240"/>
      <c r="Q484" s="240"/>
      <c r="R484" s="240"/>
      <c r="S484" s="240"/>
      <c r="T484" s="240"/>
      <c r="U484" s="240"/>
      <c r="V484" s="240"/>
      <c r="W484" s="240"/>
      <c r="X484" s="240"/>
      <c r="Y484" s="240"/>
      <c r="Z484" s="240"/>
      <c r="AA484" s="240"/>
      <c r="AB484" s="240"/>
      <c r="AC484" s="301"/>
      <c r="AE484" s="192"/>
      <c r="AF484" s="414"/>
      <c r="AG484" s="389"/>
      <c r="AH484" s="159"/>
      <c r="AI484" s="159"/>
      <c r="AJ484" s="303"/>
      <c r="AK484" s="303"/>
      <c r="AL484" s="304"/>
      <c r="AM484" s="196"/>
      <c r="AN484" s="197"/>
      <c r="AO484" s="198"/>
      <c r="AP484" s="303"/>
      <c r="AQ484" s="303"/>
      <c r="AR484" s="304"/>
      <c r="AS484" s="196"/>
      <c r="AT484" s="197"/>
      <c r="AU484" s="198"/>
      <c r="AV484" s="303"/>
      <c r="AW484" s="303"/>
      <c r="AX484" s="304"/>
      <c r="AY484" s="196"/>
      <c r="AZ484" s="197"/>
      <c r="BA484" s="197"/>
      <c r="BB484" s="303"/>
      <c r="BC484" s="303"/>
      <c r="BD484" s="304"/>
      <c r="BE484" s="196"/>
      <c r="BF484" s="197"/>
      <c r="BG484" s="198"/>
      <c r="BH484" s="197"/>
      <c r="BI484" s="191"/>
      <c r="BJ484" s="197"/>
      <c r="BK484" s="204"/>
      <c r="BL484" s="204"/>
      <c r="BM484" s="205"/>
      <c r="BN484" s="207"/>
      <c r="BO484" s="207"/>
      <c r="BP484" s="205"/>
      <c r="BQ484" s="205"/>
      <c r="BT484" s="208"/>
      <c r="BU484" s="208"/>
      <c r="BV484" s="208"/>
      <c r="CA484" s="208"/>
      <c r="CB484" s="208"/>
      <c r="CF484" s="161">
        <v>9216</v>
      </c>
      <c r="CG484" s="161">
        <v>9216</v>
      </c>
      <c r="CH484" s="161" t="s">
        <v>627</v>
      </c>
      <c r="CI484" s="161">
        <v>9216</v>
      </c>
    </row>
    <row r="485" spans="1:87" ht="12.75" customHeight="1">
      <c r="A485" s="397"/>
      <c r="B485" s="378"/>
      <c r="C485" s="379"/>
      <c r="D485" s="379"/>
      <c r="E485" s="379"/>
      <c r="F485" s="379"/>
      <c r="G485" s="380"/>
      <c r="H485" s="212" t="s">
        <v>24</v>
      </c>
      <c r="I485" s="212"/>
      <c r="J485" s="299"/>
      <c r="K485" s="384" t="str">
        <f>IF($J485&lt;&gt;"",IF($AF485="0-",AP485,IF($AF485="+0",AV485,IF($AF485="+-",BB485,AJ485))),"")</f>
        <v/>
      </c>
      <c r="L485" s="386" t="str">
        <f>IF($J485&lt;&gt;"",IF($AF485="0-",AQ485,IF($AF485="+0",AW485,IF($AF485="+-",BC485,AK485))),"")</f>
        <v/>
      </c>
      <c r="M485" s="384" t="str">
        <f>IF($J485&lt;&gt;"",IF($AF485="0-",AR485,IF($AF485="+0",AX485,IF($AF485="+-",BD485,AL485))),"")</f>
        <v/>
      </c>
      <c r="N485" s="300"/>
      <c r="O485" s="240"/>
      <c r="P485" s="240"/>
      <c r="Q485" s="240"/>
      <c r="R485" s="240"/>
      <c r="S485" s="240"/>
      <c r="T485" s="240"/>
      <c r="U485" s="240"/>
      <c r="V485" s="240"/>
      <c r="W485" s="240"/>
      <c r="X485" s="240"/>
      <c r="Y485" s="240"/>
      <c r="Z485" s="240"/>
      <c r="AA485" s="240"/>
      <c r="AB485" s="240"/>
      <c r="AC485" s="301"/>
      <c r="AD485" s="191"/>
      <c r="AE485" s="192"/>
      <c r="AF485" s="413"/>
      <c r="AG485" s="388" t="str">
        <f>IF(AF485&lt;&gt;"",VLOOKUP(AF485,$AH$13:$AI$16,2),"")</f>
        <v/>
      </c>
      <c r="AH485" s="159"/>
      <c r="AI485" s="159"/>
      <c r="AJ485" s="199">
        <f>IF(AN485&gt;=12,DATEDIF(BK485,BN485,"y")+1,DATEDIF(BK485,BN485,"y"))</f>
        <v>0</v>
      </c>
      <c r="AK485" s="199">
        <f>IF(AN485&gt;=12,AN485-12,AN485)</f>
        <v>0</v>
      </c>
      <c r="AL485" s="200" t="str">
        <f>IF(AO485&lt;=15,"半",0)</f>
        <v>半</v>
      </c>
      <c r="AM485" s="196">
        <f>DATEDIF(BK485,BN485,"y")</f>
        <v>0</v>
      </c>
      <c r="AN485" s="197">
        <f>IF(AO485&gt;=16,DATEDIF(BK485,BN485,"ym")+1,DATEDIF(BK485,BN485,"ym"))</f>
        <v>0</v>
      </c>
      <c r="AO485" s="198">
        <f>DATEDIF(BK485,BN485,"md")</f>
        <v>14</v>
      </c>
      <c r="AP485" s="199" t="e">
        <f>IF(AT485&gt;=12,DATEDIF(BK485,BO485,"y")+1,DATEDIF(BK485,BO485,"y"))</f>
        <v>#NUM!</v>
      </c>
      <c r="AQ485" s="199" t="e">
        <f>IF(AT485&gt;=12,AT485-12,AT485)</f>
        <v>#NUM!</v>
      </c>
      <c r="AR485" s="200" t="e">
        <f>IF(AU485&lt;=15,"半",0)</f>
        <v>#NUM!</v>
      </c>
      <c r="AS485" s="196" t="e">
        <f>DATEDIF(BK485,BO485,"y")</f>
        <v>#NUM!</v>
      </c>
      <c r="AT485" s="197" t="e">
        <f>IF(AU485&gt;=16,DATEDIF(BK485,BO485,"ym")+1,DATEDIF(BK485,BO485,"ym"))</f>
        <v>#NUM!</v>
      </c>
      <c r="AU485" s="198" t="e">
        <f>DATEDIF(BK485,BO485,"md")</f>
        <v>#NUM!</v>
      </c>
      <c r="AV485" s="199" t="e">
        <f>IF(AZ485&gt;=12,DATEDIF(BL485,BN485,"y")+1,DATEDIF(BL485,BN485,"y"))</f>
        <v>#NUM!</v>
      </c>
      <c r="AW485" s="199" t="e">
        <f>IF(AZ485&gt;=12,AZ485-12,AZ485)</f>
        <v>#NUM!</v>
      </c>
      <c r="AX485" s="200" t="e">
        <f>IF(BA485&lt;=15,"半",0)</f>
        <v>#NUM!</v>
      </c>
      <c r="AY485" s="196" t="e">
        <f>DATEDIF(BL485,BN485,"y")</f>
        <v>#NUM!</v>
      </c>
      <c r="AZ485" s="197" t="e">
        <f>IF(BA485&gt;=16,DATEDIF(BL485,BN485,"ym")+1,DATEDIF(BL485,BN485,"ym"))</f>
        <v>#NUM!</v>
      </c>
      <c r="BA485" s="197" t="e">
        <f>DATEDIF(BL485,BN485,"md")</f>
        <v>#NUM!</v>
      </c>
      <c r="BB485" s="199" t="e">
        <f>IF(BF485&gt;=12,DATEDIF(BL485,BO485,"y")+1,DATEDIF(BL485,BO485,"y"))</f>
        <v>#NUM!</v>
      </c>
      <c r="BC485" s="199" t="e">
        <f>IF(BF485&gt;=12,BF485-12,BF485)</f>
        <v>#NUM!</v>
      </c>
      <c r="BD485" s="200" t="e">
        <f>IF(BG485&lt;=15,"半",0)</f>
        <v>#NUM!</v>
      </c>
      <c r="BE485" s="196" t="e">
        <f>DATEDIF(BL485,BO485,"y")</f>
        <v>#NUM!</v>
      </c>
      <c r="BF485" s="197" t="e">
        <f>IF(BG485&gt;=16,DATEDIF(BL485,BO485,"ym")+1,DATEDIF(BL485,BO485,"ym"))</f>
        <v>#NUM!</v>
      </c>
      <c r="BG485" s="198" t="e">
        <f>DATEDIF(BL485,BO485,"md")</f>
        <v>#NUM!</v>
      </c>
      <c r="BH485" s="197"/>
      <c r="BI485" s="191">
        <f>IF(J486="現在",$AG$6,J486)</f>
        <v>0</v>
      </c>
      <c r="BJ485" s="197">
        <v>20</v>
      </c>
      <c r="BK485" s="204">
        <f>IF(DAY(J485)&lt;=15,J485-DAY(J485)+1,J485-DAY(J485)+16)</f>
        <v>1</v>
      </c>
      <c r="BL485" s="204">
        <f>IF(DAY(BK485)=1,BK485+15,BU485)</f>
        <v>16</v>
      </c>
      <c r="BM485" s="205"/>
      <c r="BN485" s="206">
        <f>IF(CD485&gt;=16,CB485,IF(J486="現在",$AG$6-CD485+15,J486-CD485+15))</f>
        <v>15</v>
      </c>
      <c r="BO485" s="207">
        <f>IF(DAY(BN485)=15,BN485-DAY(BN485),BN485-DAY(BN485)+15)</f>
        <v>0</v>
      </c>
      <c r="BP485" s="205"/>
      <c r="BQ485" s="205"/>
      <c r="BR485" s="161">
        <f>YEAR(J485)</f>
        <v>1900</v>
      </c>
      <c r="BS485" s="161">
        <f>MONTH(J485)+1</f>
        <v>2</v>
      </c>
      <c r="BT485" s="208" t="str">
        <f>CONCATENATE(BR485,"/",BS485,"/",1)</f>
        <v>1900/2/1</v>
      </c>
      <c r="BU485" s="208">
        <f t="shared" ref="BU485" si="676">BT485+1-1</f>
        <v>32</v>
      </c>
      <c r="BV485" s="208">
        <f>BT485-1</f>
        <v>31</v>
      </c>
      <c r="BW485" s="161">
        <f t="shared" ref="BW485" si="677">DAY(BV485)</f>
        <v>31</v>
      </c>
      <c r="BX485" s="161">
        <f>DAY(J485)</f>
        <v>0</v>
      </c>
      <c r="BY485" s="161">
        <f>YEAR(BI485)</f>
        <v>1900</v>
      </c>
      <c r="BZ485" s="161">
        <f>IF(MONTH(BI485)=12,MONTH(BI485)-12+1,MONTH(BI485)+1)</f>
        <v>2</v>
      </c>
      <c r="CA485" s="208" t="str">
        <f>IF(BZ485=1,CONCATENATE(BY485+1,"/",BZ485,"/",1),CONCATENATE(BY485,"/",BZ485,"/",1))</f>
        <v>1900/2/1</v>
      </c>
      <c r="CB485" s="208">
        <f t="shared" ref="CB485" si="678">CA485-1</f>
        <v>31</v>
      </c>
      <c r="CC485" s="161">
        <f t="shared" ref="CC485" si="679">DAY(CB485)</f>
        <v>31</v>
      </c>
      <c r="CD485" s="161">
        <f>DAY(BI485)</f>
        <v>0</v>
      </c>
      <c r="CF485" s="161">
        <v>9301</v>
      </c>
      <c r="CG485" s="161">
        <v>9301</v>
      </c>
      <c r="CH485" s="161" t="s">
        <v>628</v>
      </c>
      <c r="CI485" s="161">
        <v>9301</v>
      </c>
    </row>
    <row r="486" spans="1:87" ht="12.75" customHeight="1">
      <c r="A486" s="415"/>
      <c r="B486" s="381"/>
      <c r="C486" s="382"/>
      <c r="D486" s="382"/>
      <c r="E486" s="382"/>
      <c r="F486" s="382"/>
      <c r="G486" s="383"/>
      <c r="H486" s="209" t="s">
        <v>25</v>
      </c>
      <c r="I486" s="209"/>
      <c r="J486" s="302"/>
      <c r="K486" s="385"/>
      <c r="L486" s="387"/>
      <c r="M486" s="385"/>
      <c r="N486" s="300"/>
      <c r="O486" s="240"/>
      <c r="P486" s="240"/>
      <c r="Q486" s="240"/>
      <c r="R486" s="240"/>
      <c r="S486" s="240"/>
      <c r="T486" s="240"/>
      <c r="U486" s="240"/>
      <c r="V486" s="240"/>
      <c r="W486" s="240"/>
      <c r="X486" s="240"/>
      <c r="Y486" s="240"/>
      <c r="Z486" s="240"/>
      <c r="AA486" s="240"/>
      <c r="AB486" s="240"/>
      <c r="AC486" s="301"/>
      <c r="AD486" s="191"/>
      <c r="AE486" s="192"/>
      <c r="AF486" s="414"/>
      <c r="AG486" s="389"/>
      <c r="AH486" s="159"/>
      <c r="AI486" s="159"/>
      <c r="AJ486" s="303"/>
      <c r="AK486" s="303"/>
      <c r="AL486" s="304"/>
      <c r="AM486" s="196"/>
      <c r="AN486" s="197"/>
      <c r="AO486" s="198"/>
      <c r="AP486" s="303"/>
      <c r="AQ486" s="303"/>
      <c r="AR486" s="304"/>
      <c r="AS486" s="196"/>
      <c r="AT486" s="197"/>
      <c r="AU486" s="198"/>
      <c r="AV486" s="303"/>
      <c r="AW486" s="303"/>
      <c r="AX486" s="304"/>
      <c r="AY486" s="196"/>
      <c r="AZ486" s="197"/>
      <c r="BA486" s="197"/>
      <c r="BB486" s="303"/>
      <c r="BC486" s="303"/>
      <c r="BD486" s="304"/>
      <c r="BE486" s="196"/>
      <c r="BF486" s="197"/>
      <c r="BG486" s="198"/>
      <c r="BH486" s="197"/>
      <c r="BI486" s="191"/>
      <c r="BJ486" s="197"/>
      <c r="BK486" s="204"/>
      <c r="BL486" s="204"/>
      <c r="BM486" s="205"/>
      <c r="BN486" s="207"/>
      <c r="BO486" s="207"/>
      <c r="BP486" s="205"/>
      <c r="BQ486" s="205"/>
      <c r="BT486" s="208"/>
      <c r="BU486" s="208"/>
      <c r="BV486" s="208"/>
      <c r="CA486" s="208"/>
      <c r="CB486" s="208"/>
      <c r="CF486" s="161">
        <v>9342</v>
      </c>
      <c r="CG486" s="161">
        <v>9342</v>
      </c>
      <c r="CH486" s="161" t="s">
        <v>629</v>
      </c>
      <c r="CI486" s="161">
        <v>9342</v>
      </c>
    </row>
    <row r="487" spans="1:87" ht="12.75" customHeight="1">
      <c r="A487" s="397"/>
      <c r="B487" s="378"/>
      <c r="C487" s="379"/>
      <c r="D487" s="379"/>
      <c r="E487" s="379"/>
      <c r="F487" s="379"/>
      <c r="G487" s="380"/>
      <c r="H487" s="212" t="s">
        <v>24</v>
      </c>
      <c r="I487" s="212"/>
      <c r="J487" s="299"/>
      <c r="K487" s="384" t="str">
        <f>IF($J487&lt;&gt;"",IF($AF487="0-",AP487,IF($AF487="+0",AV487,IF($AF487="+-",BB487,AJ487))),"")</f>
        <v/>
      </c>
      <c r="L487" s="386" t="str">
        <f>IF($J487&lt;&gt;"",IF($AF487="0-",AQ487,IF($AF487="+0",AW487,IF($AF487="+-",BC487,AK487))),"")</f>
        <v/>
      </c>
      <c r="M487" s="384" t="str">
        <f>IF($J487&lt;&gt;"",IF($AF487="0-",AR487,IF($AF487="+0",AX487,IF($AF487="+-",BD487,AL487))),"")</f>
        <v/>
      </c>
      <c r="N487" s="219"/>
      <c r="O487" s="220"/>
      <c r="P487" s="445" t="s">
        <v>41</v>
      </c>
      <c r="Q487" s="446"/>
      <c r="R487" s="446"/>
      <c r="S487" s="446"/>
      <c r="T487" s="446"/>
      <c r="U487" s="446" t="s">
        <v>94</v>
      </c>
      <c r="V487" s="447"/>
      <c r="W487" s="445" t="s">
        <v>41</v>
      </c>
      <c r="X487" s="446"/>
      <c r="Y487" s="446"/>
      <c r="Z487" s="446"/>
      <c r="AA487" s="446"/>
      <c r="AB487" s="446" t="s">
        <v>94</v>
      </c>
      <c r="AC487" s="468"/>
      <c r="AD487" s="305"/>
      <c r="AE487" s="192"/>
      <c r="AF487" s="413"/>
      <c r="AG487" s="388" t="str">
        <f>IF(AF487&lt;&gt;"",VLOOKUP(AF487,$AH$13:$AI$16,2),"")</f>
        <v/>
      </c>
      <c r="AH487" s="159"/>
      <c r="AI487" s="159"/>
      <c r="AJ487" s="199">
        <f>IF(AN487&gt;=12,DATEDIF(BK487,BN487,"y")+1,DATEDIF(BK487,BN487,"y"))</f>
        <v>0</v>
      </c>
      <c r="AK487" s="199">
        <f>IF(AN487&gt;=12,AN487-12,AN487)</f>
        <v>0</v>
      </c>
      <c r="AL487" s="200" t="str">
        <f>IF(AO487&lt;=15,"半",0)</f>
        <v>半</v>
      </c>
      <c r="AM487" s="196">
        <f>DATEDIF(BK487,BN487,"y")</f>
        <v>0</v>
      </c>
      <c r="AN487" s="197">
        <f>IF(AO487&gt;=16,DATEDIF(BK487,BN487,"ym")+1,DATEDIF(BK487,BN487,"ym"))</f>
        <v>0</v>
      </c>
      <c r="AO487" s="198">
        <f>DATEDIF(BK487,BN487,"md")</f>
        <v>14</v>
      </c>
      <c r="AP487" s="199" t="e">
        <f>IF(AT487&gt;=12,DATEDIF(BK487,BO487,"y")+1,DATEDIF(BK487,BO487,"y"))</f>
        <v>#NUM!</v>
      </c>
      <c r="AQ487" s="199" t="e">
        <f>IF(AT487&gt;=12,AT487-12,AT487)</f>
        <v>#NUM!</v>
      </c>
      <c r="AR487" s="200" t="e">
        <f>IF(AU487&lt;=15,"半",0)</f>
        <v>#NUM!</v>
      </c>
      <c r="AS487" s="196" t="e">
        <f>DATEDIF(BK487,BO487,"y")</f>
        <v>#NUM!</v>
      </c>
      <c r="AT487" s="197" t="e">
        <f>IF(AU487&gt;=16,DATEDIF(BK487,BO487,"ym")+1,DATEDIF(BK487,BO487,"ym"))</f>
        <v>#NUM!</v>
      </c>
      <c r="AU487" s="198" t="e">
        <f>DATEDIF(BK487,BO487,"md")</f>
        <v>#NUM!</v>
      </c>
      <c r="AV487" s="199" t="e">
        <f>IF(AZ487&gt;=12,DATEDIF(BL487,BN487,"y")+1,DATEDIF(BL487,BN487,"y"))</f>
        <v>#NUM!</v>
      </c>
      <c r="AW487" s="199" t="e">
        <f>IF(AZ487&gt;=12,AZ487-12,AZ487)</f>
        <v>#NUM!</v>
      </c>
      <c r="AX487" s="200" t="e">
        <f>IF(BA487&lt;=15,"半",0)</f>
        <v>#NUM!</v>
      </c>
      <c r="AY487" s="196" t="e">
        <f>DATEDIF(BL487,BN487,"y")</f>
        <v>#NUM!</v>
      </c>
      <c r="AZ487" s="197" t="e">
        <f>IF(BA487&gt;=16,DATEDIF(BL487,BN487,"ym")+1,DATEDIF(BL487,BN487,"ym"))</f>
        <v>#NUM!</v>
      </c>
      <c r="BA487" s="197" t="e">
        <f>DATEDIF(BL487,BN487,"md")</f>
        <v>#NUM!</v>
      </c>
      <c r="BB487" s="199" t="e">
        <f>IF(BF487&gt;=12,DATEDIF(BL487,BO487,"y")+1,DATEDIF(BL487,BO487,"y"))</f>
        <v>#NUM!</v>
      </c>
      <c r="BC487" s="199" t="e">
        <f>IF(BF487&gt;=12,BF487-12,BF487)</f>
        <v>#NUM!</v>
      </c>
      <c r="BD487" s="200" t="e">
        <f>IF(BG487&lt;=15,"半",0)</f>
        <v>#NUM!</v>
      </c>
      <c r="BE487" s="196" t="e">
        <f>DATEDIF(BL487,BO487,"y")</f>
        <v>#NUM!</v>
      </c>
      <c r="BF487" s="197" t="e">
        <f>IF(BG487&gt;=16,DATEDIF(BL487,BO487,"ym")+1,DATEDIF(BL487,BO487,"ym"))</f>
        <v>#NUM!</v>
      </c>
      <c r="BG487" s="198" t="e">
        <f>DATEDIF(BL487,BO487,"md")</f>
        <v>#NUM!</v>
      </c>
      <c r="BH487" s="197"/>
      <c r="BI487" s="191">
        <f>IF(J488="現在",$AG$6,J488)</f>
        <v>0</v>
      </c>
      <c r="BJ487" s="197">
        <v>21</v>
      </c>
      <c r="BK487" s="204">
        <f>IF(DAY(J487)&lt;=15,J487-DAY(J487)+1,J487-DAY(J487)+16)</f>
        <v>1</v>
      </c>
      <c r="BL487" s="204">
        <f>IF(DAY(BK487)=1,BK487+15,BU487)</f>
        <v>16</v>
      </c>
      <c r="BM487" s="205"/>
      <c r="BN487" s="206">
        <f>IF(CD487&gt;=16,CB487,IF(J488="現在",$AG$6-CD487+15,J488-CD487+15))</f>
        <v>15</v>
      </c>
      <c r="BO487" s="207">
        <f>IF(DAY(BN487)=15,BN487-DAY(BN487),BN487-DAY(BN487)+15)</f>
        <v>0</v>
      </c>
      <c r="BP487" s="205"/>
      <c r="BQ487" s="205"/>
      <c r="BR487" s="161">
        <f>YEAR(J487)</f>
        <v>1900</v>
      </c>
      <c r="BS487" s="161">
        <f>MONTH(J487)+1</f>
        <v>2</v>
      </c>
      <c r="BT487" s="208" t="str">
        <f>CONCATENATE(BR487,"/",BS487,"/",1)</f>
        <v>1900/2/1</v>
      </c>
      <c r="BU487" s="208">
        <f t="shared" ref="BU487" si="680">BT487+1-1</f>
        <v>32</v>
      </c>
      <c r="BV487" s="208">
        <f>BT487-1</f>
        <v>31</v>
      </c>
      <c r="BW487" s="161">
        <f t="shared" ref="BW487" si="681">DAY(BV487)</f>
        <v>31</v>
      </c>
      <c r="BX487" s="161">
        <f>DAY(J487)</f>
        <v>0</v>
      </c>
      <c r="BY487" s="161">
        <f>YEAR(BI487)</f>
        <v>1900</v>
      </c>
      <c r="BZ487" s="161">
        <f>IF(MONTH(BI487)=12,MONTH(BI487)-12+1,MONTH(BI487)+1)</f>
        <v>2</v>
      </c>
      <c r="CA487" s="208" t="str">
        <f>IF(BZ487=1,CONCATENATE(BY487+1,"/",BZ487,"/",1),CONCATENATE(BY487,"/",BZ487,"/",1))</f>
        <v>1900/2/1</v>
      </c>
      <c r="CB487" s="208">
        <f t="shared" ref="CB487" si="682">CA487-1</f>
        <v>31</v>
      </c>
      <c r="CC487" s="161">
        <f t="shared" ref="CC487" si="683">DAY(CB487)</f>
        <v>31</v>
      </c>
      <c r="CD487" s="161">
        <f>DAY(BI487)</f>
        <v>0</v>
      </c>
      <c r="CF487" s="161">
        <v>9343</v>
      </c>
      <c r="CG487" s="161">
        <v>9343</v>
      </c>
      <c r="CH487" s="161" t="s">
        <v>630</v>
      </c>
      <c r="CI487" s="161">
        <v>9343</v>
      </c>
    </row>
    <row r="488" spans="1:87" ht="12.75" customHeight="1">
      <c r="A488" s="415"/>
      <c r="B488" s="381"/>
      <c r="C488" s="382"/>
      <c r="D488" s="382"/>
      <c r="E488" s="382"/>
      <c r="F488" s="382"/>
      <c r="G488" s="383"/>
      <c r="H488" s="209" t="s">
        <v>25</v>
      </c>
      <c r="I488" s="209"/>
      <c r="J488" s="302"/>
      <c r="K488" s="385"/>
      <c r="L488" s="387"/>
      <c r="M488" s="385"/>
      <c r="N488" s="459" t="s">
        <v>108</v>
      </c>
      <c r="O488" s="452"/>
      <c r="P488" s="372" t="s">
        <v>77</v>
      </c>
      <c r="Q488" s="373"/>
      <c r="R488" s="460" t="s">
        <v>41</v>
      </c>
      <c r="S488" s="461"/>
      <c r="T488" s="461"/>
      <c r="U488" s="461"/>
      <c r="V488" s="462"/>
      <c r="W488" s="372" t="s">
        <v>77</v>
      </c>
      <c r="X488" s="373"/>
      <c r="Y488" s="460" t="s">
        <v>41</v>
      </c>
      <c r="Z488" s="461"/>
      <c r="AA488" s="461"/>
      <c r="AB488" s="461"/>
      <c r="AC488" s="466"/>
      <c r="AD488" s="305"/>
      <c r="AE488" s="192"/>
      <c r="AF488" s="414"/>
      <c r="AG488" s="389"/>
      <c r="AH488" s="159"/>
      <c r="AI488" s="159"/>
      <c r="AJ488" s="303"/>
      <c r="AK488" s="303"/>
      <c r="AL488" s="304"/>
      <c r="AM488" s="196"/>
      <c r="AN488" s="197"/>
      <c r="AO488" s="198"/>
      <c r="AP488" s="303"/>
      <c r="AQ488" s="303"/>
      <c r="AR488" s="304"/>
      <c r="AS488" s="196"/>
      <c r="AT488" s="197"/>
      <c r="AU488" s="198"/>
      <c r="AV488" s="303"/>
      <c r="AW488" s="303"/>
      <c r="AX488" s="304"/>
      <c r="AY488" s="196"/>
      <c r="AZ488" s="197"/>
      <c r="BA488" s="197"/>
      <c r="BB488" s="303"/>
      <c r="BC488" s="303"/>
      <c r="BD488" s="304"/>
      <c r="BE488" s="196"/>
      <c r="BF488" s="197"/>
      <c r="BG488" s="198"/>
      <c r="BH488" s="197"/>
      <c r="BI488" s="191"/>
      <c r="BJ488" s="197"/>
      <c r="BK488" s="204"/>
      <c r="BL488" s="204"/>
      <c r="BM488" s="205"/>
      <c r="BN488" s="207"/>
      <c r="BO488" s="207"/>
      <c r="BP488" s="205"/>
      <c r="BQ488" s="205"/>
      <c r="BT488" s="208"/>
      <c r="BU488" s="208"/>
      <c r="BV488" s="208"/>
      <c r="CA488" s="208"/>
      <c r="CB488" s="208"/>
      <c r="CF488" s="161">
        <v>9344</v>
      </c>
      <c r="CG488" s="161">
        <v>9344</v>
      </c>
      <c r="CH488" s="161" t="s">
        <v>631</v>
      </c>
      <c r="CI488" s="161">
        <v>9344</v>
      </c>
    </row>
    <row r="489" spans="1:87" ht="12.75" customHeight="1">
      <c r="A489" s="397"/>
      <c r="B489" s="378"/>
      <c r="C489" s="379"/>
      <c r="D489" s="379"/>
      <c r="E489" s="379"/>
      <c r="F489" s="379"/>
      <c r="G489" s="380"/>
      <c r="H489" s="212" t="s">
        <v>24</v>
      </c>
      <c r="I489" s="212"/>
      <c r="J489" s="299"/>
      <c r="K489" s="384" t="str">
        <f>IF($J489&lt;&gt;"",IF($AF489="0-",AP489,IF($AF489="+0",AV489,IF($AF489="+-",BB489,AJ489))),"")</f>
        <v/>
      </c>
      <c r="L489" s="386" t="str">
        <f>IF($J489&lt;&gt;"",IF($AF489="0-",AQ489,IF($AF489="+0",AW489,IF($AF489="+-",BC489,AK489))),"")</f>
        <v/>
      </c>
      <c r="M489" s="384" t="str">
        <f>IF($J489&lt;&gt;"",IF($AF489="0-",AR489,IF($AF489="+0",AX489,IF($AF489="+-",BD489,AL489))),"")</f>
        <v/>
      </c>
      <c r="N489" s="459"/>
      <c r="O489" s="452"/>
      <c r="P489" s="374"/>
      <c r="Q489" s="375"/>
      <c r="R489" s="463"/>
      <c r="S489" s="464"/>
      <c r="T489" s="464"/>
      <c r="U489" s="464"/>
      <c r="V489" s="465"/>
      <c r="W489" s="374"/>
      <c r="X489" s="375"/>
      <c r="Y489" s="463"/>
      <c r="Z489" s="464"/>
      <c r="AA489" s="464"/>
      <c r="AB489" s="464"/>
      <c r="AC489" s="467"/>
      <c r="AD489" s="221"/>
      <c r="AE489" s="192"/>
      <c r="AF489" s="413"/>
      <c r="AG489" s="388" t="str">
        <f>IF(AF489&lt;&gt;"",VLOOKUP(AF489,$AH$13:$AI$16,2),"")</f>
        <v/>
      </c>
      <c r="AH489" s="159"/>
      <c r="AI489" s="159"/>
      <c r="AJ489" s="199">
        <f>IF(AN489&gt;=12,DATEDIF(BK489,BN489,"y")+1,DATEDIF(BK489,BN489,"y"))</f>
        <v>0</v>
      </c>
      <c r="AK489" s="199">
        <f>IF(AN489&gt;=12,AN489-12,AN489)</f>
        <v>0</v>
      </c>
      <c r="AL489" s="200" t="str">
        <f>IF(AO489&lt;=15,"半",0)</f>
        <v>半</v>
      </c>
      <c r="AM489" s="196">
        <f>DATEDIF(BK489,BN489,"y")</f>
        <v>0</v>
      </c>
      <c r="AN489" s="197">
        <f>IF(AO489&gt;=16,DATEDIF(BK489,BN489,"ym")+1,DATEDIF(BK489,BN489,"ym"))</f>
        <v>0</v>
      </c>
      <c r="AO489" s="198">
        <f>DATEDIF(BK489,BN489,"md")</f>
        <v>14</v>
      </c>
      <c r="AP489" s="199" t="e">
        <f>IF(AT489&gt;=12,DATEDIF(BK489,BO489,"y")+1,DATEDIF(BK489,BO489,"y"))</f>
        <v>#NUM!</v>
      </c>
      <c r="AQ489" s="199" t="e">
        <f>IF(AT489&gt;=12,AT489-12,AT489)</f>
        <v>#NUM!</v>
      </c>
      <c r="AR489" s="200" t="e">
        <f>IF(AU489&lt;=15,"半",0)</f>
        <v>#NUM!</v>
      </c>
      <c r="AS489" s="196" t="e">
        <f>DATEDIF(BK489,BO489,"y")</f>
        <v>#NUM!</v>
      </c>
      <c r="AT489" s="197" t="e">
        <f>IF(AU489&gt;=16,DATEDIF(BK489,BO489,"ym")+1,DATEDIF(BK489,BO489,"ym"))</f>
        <v>#NUM!</v>
      </c>
      <c r="AU489" s="198" t="e">
        <f>DATEDIF(BK489,BO489,"md")</f>
        <v>#NUM!</v>
      </c>
      <c r="AV489" s="199" t="e">
        <f>IF(AZ489&gt;=12,DATEDIF(BL489,BN489,"y")+1,DATEDIF(BL489,BN489,"y"))</f>
        <v>#NUM!</v>
      </c>
      <c r="AW489" s="199" t="e">
        <f>IF(AZ489&gt;=12,AZ489-12,AZ489)</f>
        <v>#NUM!</v>
      </c>
      <c r="AX489" s="200" t="e">
        <f>IF(BA489&lt;=15,"半",0)</f>
        <v>#NUM!</v>
      </c>
      <c r="AY489" s="196" t="e">
        <f>DATEDIF(BL489,BN489,"y")</f>
        <v>#NUM!</v>
      </c>
      <c r="AZ489" s="197" t="e">
        <f>IF(BA489&gt;=16,DATEDIF(BL489,BN489,"ym")+1,DATEDIF(BL489,BN489,"ym"))</f>
        <v>#NUM!</v>
      </c>
      <c r="BA489" s="197" t="e">
        <f>DATEDIF(BL489,BN489,"md")</f>
        <v>#NUM!</v>
      </c>
      <c r="BB489" s="199" t="e">
        <f>IF(BF489&gt;=12,DATEDIF(BL489,BO489,"y")+1,DATEDIF(BL489,BO489,"y"))</f>
        <v>#NUM!</v>
      </c>
      <c r="BC489" s="199" t="e">
        <f>IF(BF489&gt;=12,BF489-12,BF489)</f>
        <v>#NUM!</v>
      </c>
      <c r="BD489" s="200" t="e">
        <f>IF(BG489&lt;=15,"半",0)</f>
        <v>#NUM!</v>
      </c>
      <c r="BE489" s="196" t="e">
        <f>DATEDIF(BL489,BO489,"y")</f>
        <v>#NUM!</v>
      </c>
      <c r="BF489" s="197" t="e">
        <f>IF(BG489&gt;=16,DATEDIF(BL489,BO489,"ym")+1,DATEDIF(BL489,BO489,"ym"))</f>
        <v>#NUM!</v>
      </c>
      <c r="BG489" s="198" t="e">
        <f>DATEDIF(BL489,BO489,"md")</f>
        <v>#NUM!</v>
      </c>
      <c r="BH489" s="197"/>
      <c r="BI489" s="191">
        <f>IF(J490="現在",$AG$6,J490)</f>
        <v>0</v>
      </c>
      <c r="BJ489" s="197">
        <v>22</v>
      </c>
      <c r="BK489" s="204">
        <f>IF(DAY(J489)&lt;=15,J489-DAY(J489)+1,J489-DAY(J489)+16)</f>
        <v>1</v>
      </c>
      <c r="BL489" s="204">
        <f>IF(DAY(BK489)=1,BK489+15,BU489)</f>
        <v>16</v>
      </c>
      <c r="BM489" s="205"/>
      <c r="BN489" s="206">
        <f>IF(CD489&gt;=16,CB489,IF(J490="現在",$AG$6-CD489+15,J490-CD489+15))</f>
        <v>15</v>
      </c>
      <c r="BO489" s="207">
        <f>IF(DAY(BN489)=15,BN489-DAY(BN489),BN489-DAY(BN489)+15)</f>
        <v>0</v>
      </c>
      <c r="BP489" s="205"/>
      <c r="BQ489" s="205"/>
      <c r="BR489" s="161">
        <f>YEAR(J489)</f>
        <v>1900</v>
      </c>
      <c r="BS489" s="161">
        <f>MONTH(J489)+1</f>
        <v>2</v>
      </c>
      <c r="BT489" s="208" t="str">
        <f>CONCATENATE(BR489,"/",BS489,"/",1)</f>
        <v>1900/2/1</v>
      </c>
      <c r="BU489" s="208">
        <f t="shared" ref="BU489" si="684">BT489+1-1</f>
        <v>32</v>
      </c>
      <c r="BV489" s="208">
        <f>BT489-1</f>
        <v>31</v>
      </c>
      <c r="BW489" s="161">
        <f t="shared" ref="BW489" si="685">DAY(BV489)</f>
        <v>31</v>
      </c>
      <c r="BX489" s="161">
        <f>DAY(J489)</f>
        <v>0</v>
      </c>
      <c r="BY489" s="161">
        <f>YEAR(BI489)</f>
        <v>1900</v>
      </c>
      <c r="BZ489" s="161">
        <f>IF(MONTH(BI489)=12,MONTH(BI489)-12+1,MONTH(BI489)+1)</f>
        <v>2</v>
      </c>
      <c r="CA489" s="208" t="str">
        <f>IF(BZ489=1,CONCATENATE(BY489+1,"/",BZ489,"/",1),CONCATENATE(BY489,"/",BZ489,"/",1))</f>
        <v>1900/2/1</v>
      </c>
      <c r="CB489" s="208">
        <f t="shared" ref="CB489" si="686">CA489-1</f>
        <v>31</v>
      </c>
      <c r="CC489" s="161">
        <f t="shared" ref="CC489" si="687">DAY(CB489)</f>
        <v>31</v>
      </c>
      <c r="CD489" s="161">
        <f>DAY(BI489)</f>
        <v>0</v>
      </c>
      <c r="CF489" s="161">
        <v>9345</v>
      </c>
      <c r="CG489" s="161">
        <v>9345</v>
      </c>
      <c r="CH489" s="161" t="s">
        <v>632</v>
      </c>
      <c r="CI489" s="161">
        <v>9345</v>
      </c>
    </row>
    <row r="490" spans="1:87" ht="12.75" customHeight="1">
      <c r="A490" s="415"/>
      <c r="B490" s="381"/>
      <c r="C490" s="382"/>
      <c r="D490" s="382"/>
      <c r="E490" s="382"/>
      <c r="F490" s="382"/>
      <c r="G490" s="383"/>
      <c r="H490" s="209" t="s">
        <v>25</v>
      </c>
      <c r="I490" s="209"/>
      <c r="J490" s="302"/>
      <c r="K490" s="385"/>
      <c r="L490" s="387"/>
      <c r="M490" s="385"/>
      <c r="N490" s="459"/>
      <c r="O490" s="452"/>
      <c r="P490" s="421" t="s">
        <v>64</v>
      </c>
      <c r="Q490" s="422"/>
      <c r="R490" s="455" t="s">
        <v>41</v>
      </c>
      <c r="S490" s="456"/>
      <c r="T490" s="456"/>
      <c r="U490" s="456"/>
      <c r="V490" s="224" t="s">
        <v>95</v>
      </c>
      <c r="W490" s="421" t="s">
        <v>64</v>
      </c>
      <c r="X490" s="422"/>
      <c r="Y490" s="455" t="s">
        <v>41</v>
      </c>
      <c r="Z490" s="456"/>
      <c r="AA490" s="456"/>
      <c r="AB490" s="456"/>
      <c r="AC490" s="225" t="s">
        <v>95</v>
      </c>
      <c r="AD490" s="222"/>
      <c r="AE490" s="192"/>
      <c r="AF490" s="414"/>
      <c r="AG490" s="389"/>
      <c r="AH490" s="159"/>
      <c r="AI490" s="159"/>
      <c r="AJ490" s="303"/>
      <c r="AK490" s="303"/>
      <c r="AL490" s="304"/>
      <c r="AM490" s="196"/>
      <c r="AN490" s="197"/>
      <c r="AO490" s="198"/>
      <c r="AP490" s="303"/>
      <c r="AQ490" s="303"/>
      <c r="AR490" s="304"/>
      <c r="AS490" s="196"/>
      <c r="AT490" s="197"/>
      <c r="AU490" s="198"/>
      <c r="AV490" s="303"/>
      <c r="AW490" s="303"/>
      <c r="AX490" s="304"/>
      <c r="AY490" s="196"/>
      <c r="AZ490" s="197"/>
      <c r="BA490" s="197"/>
      <c r="BB490" s="303"/>
      <c r="BC490" s="303"/>
      <c r="BD490" s="304"/>
      <c r="BE490" s="196"/>
      <c r="BF490" s="197"/>
      <c r="BG490" s="198"/>
      <c r="BH490" s="197"/>
      <c r="BI490" s="191"/>
      <c r="BJ490" s="197"/>
      <c r="BK490" s="204"/>
      <c r="BL490" s="204"/>
      <c r="BM490" s="205"/>
      <c r="BN490" s="207"/>
      <c r="BO490" s="207"/>
      <c r="BP490" s="205"/>
      <c r="BQ490" s="205"/>
      <c r="BT490" s="208"/>
      <c r="BU490" s="208"/>
      <c r="BV490" s="208"/>
      <c r="CA490" s="208"/>
      <c r="CB490" s="208"/>
      <c r="CF490" s="161">
        <v>9361</v>
      </c>
      <c r="CG490" s="161">
        <v>9361</v>
      </c>
      <c r="CH490" s="161" t="s">
        <v>633</v>
      </c>
      <c r="CI490" s="161">
        <v>9361</v>
      </c>
    </row>
    <row r="491" spans="1:87" ht="12.75" customHeight="1">
      <c r="A491" s="397"/>
      <c r="B491" s="378"/>
      <c r="C491" s="379"/>
      <c r="D491" s="379"/>
      <c r="E491" s="379"/>
      <c r="F491" s="379"/>
      <c r="G491" s="380"/>
      <c r="H491" s="212" t="s">
        <v>24</v>
      </c>
      <c r="I491" s="212"/>
      <c r="J491" s="299"/>
      <c r="K491" s="384" t="str">
        <f>IF($J491&lt;&gt;"",IF($AF491="0-",AP491,IF($AF491="+0",AV491,IF($AF491="+-",BB491,AJ491))),"")</f>
        <v/>
      </c>
      <c r="L491" s="386" t="str">
        <f>IF($J491&lt;&gt;"",IF($AF491="0-",AQ491,IF($AF491="+0",AW491,IF($AF491="+-",BC491,AK491))),"")</f>
        <v/>
      </c>
      <c r="M491" s="384" t="str">
        <f>IF($J491&lt;&gt;"",IF($AF491="0-",AR491,IF($AF491="+0",AX491,IF($AF491="+-",BD491,AL491))),"")</f>
        <v/>
      </c>
      <c r="N491" s="459"/>
      <c r="O491" s="452"/>
      <c r="P491" s="374"/>
      <c r="Q491" s="375"/>
      <c r="R491" s="457"/>
      <c r="S491" s="458"/>
      <c r="T491" s="458"/>
      <c r="U491" s="458"/>
      <c r="V491" s="226"/>
      <c r="W491" s="374"/>
      <c r="X491" s="375"/>
      <c r="Y491" s="457"/>
      <c r="Z491" s="458"/>
      <c r="AA491" s="458"/>
      <c r="AB491" s="458"/>
      <c r="AC491" s="227"/>
      <c r="AD491" s="223"/>
      <c r="AE491" s="192"/>
      <c r="AF491" s="413"/>
      <c r="AG491" s="388" t="str">
        <f>IF(AF491&lt;&gt;"",VLOOKUP(AF491,$AH$13:$AI$16,2),"")</f>
        <v/>
      </c>
      <c r="AH491" s="159"/>
      <c r="AI491" s="159"/>
      <c r="AJ491" s="199">
        <f>IF(AN491&gt;=12,DATEDIF(BK491,BN491,"y")+1,DATEDIF(BK491,BN491,"y"))</f>
        <v>0</v>
      </c>
      <c r="AK491" s="199">
        <f>IF(AN491&gt;=12,AN491-12,AN491)</f>
        <v>0</v>
      </c>
      <c r="AL491" s="200" t="str">
        <f>IF(AO491&lt;=15,"半",0)</f>
        <v>半</v>
      </c>
      <c r="AM491" s="196">
        <f>DATEDIF(BK491,BN491,"y")</f>
        <v>0</v>
      </c>
      <c r="AN491" s="197">
        <f>IF(AO491&gt;=16,DATEDIF(BK491,BN491,"ym")+1,DATEDIF(BK491,BN491,"ym"))</f>
        <v>0</v>
      </c>
      <c r="AO491" s="198">
        <f>DATEDIF(BK491,BN491,"md")</f>
        <v>14</v>
      </c>
      <c r="AP491" s="199" t="e">
        <f>IF(AT491&gt;=12,DATEDIF(BK491,BO491,"y")+1,DATEDIF(BK491,BO491,"y"))</f>
        <v>#NUM!</v>
      </c>
      <c r="AQ491" s="199" t="e">
        <f>IF(AT491&gt;=12,AT491-12,AT491)</f>
        <v>#NUM!</v>
      </c>
      <c r="AR491" s="200" t="e">
        <f>IF(AU491&lt;=15,"半",0)</f>
        <v>#NUM!</v>
      </c>
      <c r="AS491" s="196" t="e">
        <f>DATEDIF(BK491,BO491,"y")</f>
        <v>#NUM!</v>
      </c>
      <c r="AT491" s="197" t="e">
        <f>IF(AU491&gt;=16,DATEDIF(BK491,BO491,"ym")+1,DATEDIF(BK491,BO491,"ym"))</f>
        <v>#NUM!</v>
      </c>
      <c r="AU491" s="198" t="e">
        <f>DATEDIF(BK491,BO491,"md")</f>
        <v>#NUM!</v>
      </c>
      <c r="AV491" s="199" t="e">
        <f>IF(AZ491&gt;=12,DATEDIF(BL491,BN491,"y")+1,DATEDIF(BL491,BN491,"y"))</f>
        <v>#NUM!</v>
      </c>
      <c r="AW491" s="199" t="e">
        <f>IF(AZ491&gt;=12,AZ491-12,AZ491)</f>
        <v>#NUM!</v>
      </c>
      <c r="AX491" s="200" t="e">
        <f>IF(BA491&lt;=15,"半",0)</f>
        <v>#NUM!</v>
      </c>
      <c r="AY491" s="196" t="e">
        <f>DATEDIF(BL491,BN491,"y")</f>
        <v>#NUM!</v>
      </c>
      <c r="AZ491" s="197" t="e">
        <f>IF(BA491&gt;=16,DATEDIF(BL491,BN491,"ym")+1,DATEDIF(BL491,BN491,"ym"))</f>
        <v>#NUM!</v>
      </c>
      <c r="BA491" s="197" t="e">
        <f>DATEDIF(BL491,BN491,"md")</f>
        <v>#NUM!</v>
      </c>
      <c r="BB491" s="199" t="e">
        <f>IF(BF491&gt;=12,DATEDIF(BL491,BO491,"y")+1,DATEDIF(BL491,BO491,"y"))</f>
        <v>#NUM!</v>
      </c>
      <c r="BC491" s="199" t="e">
        <f>IF(BF491&gt;=12,BF491-12,BF491)</f>
        <v>#NUM!</v>
      </c>
      <c r="BD491" s="200" t="e">
        <f>IF(BG491&lt;=15,"半",0)</f>
        <v>#NUM!</v>
      </c>
      <c r="BE491" s="196" t="e">
        <f>DATEDIF(BL491,BO491,"y")</f>
        <v>#NUM!</v>
      </c>
      <c r="BF491" s="197" t="e">
        <f>IF(BG491&gt;=16,DATEDIF(BL491,BO491,"ym")+1,DATEDIF(BL491,BO491,"ym"))</f>
        <v>#NUM!</v>
      </c>
      <c r="BG491" s="198" t="e">
        <f>DATEDIF(BL491,BO491,"md")</f>
        <v>#NUM!</v>
      </c>
      <c r="BH491" s="197"/>
      <c r="BI491" s="191">
        <f>IF(J492="現在",$AG$6,J492)</f>
        <v>0</v>
      </c>
      <c r="BJ491" s="197">
        <v>23</v>
      </c>
      <c r="BK491" s="204">
        <f>IF(DAY(J491)&lt;=15,J491-DAY(J491)+1,J491-DAY(J491)+16)</f>
        <v>1</v>
      </c>
      <c r="BL491" s="204">
        <f>IF(DAY(BK491)=1,BK491+15,BU491)</f>
        <v>16</v>
      </c>
      <c r="BM491" s="205"/>
      <c r="BN491" s="206">
        <f>IF(CD491&gt;=16,CB491,IF(J492="現在",$AG$6-CD491+15,J492-CD491+15))</f>
        <v>15</v>
      </c>
      <c r="BO491" s="207">
        <f>IF(DAY(BN491)=15,BN491-DAY(BN491),BN491-DAY(BN491)+15)</f>
        <v>0</v>
      </c>
      <c r="BP491" s="205"/>
      <c r="BQ491" s="205"/>
      <c r="BR491" s="161">
        <f>YEAR(J491)</f>
        <v>1900</v>
      </c>
      <c r="BS491" s="161">
        <f>MONTH(J491)+1</f>
        <v>2</v>
      </c>
      <c r="BT491" s="208" t="str">
        <f>CONCATENATE(BR491,"/",BS491,"/",1)</f>
        <v>1900/2/1</v>
      </c>
      <c r="BU491" s="208">
        <f t="shared" ref="BU491" si="688">BT491+1-1</f>
        <v>32</v>
      </c>
      <c r="BV491" s="208">
        <f>BT491-1</f>
        <v>31</v>
      </c>
      <c r="BW491" s="161">
        <f t="shared" ref="BW491" si="689">DAY(BV491)</f>
        <v>31</v>
      </c>
      <c r="BX491" s="161">
        <f>DAY(J491)</f>
        <v>0</v>
      </c>
      <c r="BY491" s="161">
        <f>YEAR(BI491)</f>
        <v>1900</v>
      </c>
      <c r="BZ491" s="161">
        <f>IF(MONTH(BI491)=12,MONTH(BI491)-12+1,MONTH(BI491)+1)</f>
        <v>2</v>
      </c>
      <c r="CA491" s="208" t="str">
        <f>IF(BZ491=1,CONCATENATE(BY491+1,"/",BZ491,"/",1),CONCATENATE(BY491,"/",BZ491,"/",1))</f>
        <v>1900/2/1</v>
      </c>
      <c r="CB491" s="208">
        <f t="shared" ref="CB491" si="690">CA491-1</f>
        <v>31</v>
      </c>
      <c r="CC491" s="161">
        <f t="shared" ref="CC491" si="691">DAY(CB491)</f>
        <v>31</v>
      </c>
      <c r="CD491" s="161">
        <f>DAY(BI491)</f>
        <v>0</v>
      </c>
      <c r="CF491" s="161">
        <v>9364</v>
      </c>
      <c r="CG491" s="161">
        <v>9364</v>
      </c>
      <c r="CH491" s="161" t="s">
        <v>634</v>
      </c>
      <c r="CI491" s="161">
        <v>9364</v>
      </c>
    </row>
    <row r="492" spans="1:87" ht="12.75" customHeight="1">
      <c r="A492" s="415"/>
      <c r="B492" s="381"/>
      <c r="C492" s="382"/>
      <c r="D492" s="382"/>
      <c r="E492" s="382"/>
      <c r="F492" s="382"/>
      <c r="G492" s="383"/>
      <c r="H492" s="209" t="s">
        <v>25</v>
      </c>
      <c r="I492" s="209"/>
      <c r="J492" s="302"/>
      <c r="K492" s="385"/>
      <c r="L492" s="387"/>
      <c r="M492" s="385"/>
      <c r="N492" s="459"/>
      <c r="O492" s="452"/>
      <c r="P492" s="421" t="s">
        <v>65</v>
      </c>
      <c r="Q492" s="422"/>
      <c r="R492" s="455" t="s">
        <v>41</v>
      </c>
      <c r="S492" s="456"/>
      <c r="T492" s="456"/>
      <c r="U492" s="456"/>
      <c r="V492" s="230" t="s">
        <v>96</v>
      </c>
      <c r="W492" s="421" t="s">
        <v>65</v>
      </c>
      <c r="X492" s="422"/>
      <c r="Y492" s="455" t="s">
        <v>41</v>
      </c>
      <c r="Z492" s="456"/>
      <c r="AA492" s="456"/>
      <c r="AB492" s="456"/>
      <c r="AC492" s="231" t="s">
        <v>96</v>
      </c>
      <c r="AD492" s="222"/>
      <c r="AE492" s="192"/>
      <c r="AF492" s="414"/>
      <c r="AG492" s="389"/>
      <c r="AH492" s="159"/>
      <c r="AI492" s="159"/>
      <c r="AJ492" s="303"/>
      <c r="AK492" s="303"/>
      <c r="AL492" s="304"/>
      <c r="AM492" s="196"/>
      <c r="AN492" s="197"/>
      <c r="AO492" s="198"/>
      <c r="AP492" s="303"/>
      <c r="AQ492" s="303"/>
      <c r="AR492" s="304"/>
      <c r="AS492" s="196"/>
      <c r="AT492" s="197"/>
      <c r="AU492" s="198"/>
      <c r="AV492" s="303"/>
      <c r="AW492" s="303"/>
      <c r="AX492" s="304"/>
      <c r="AY492" s="196"/>
      <c r="AZ492" s="197"/>
      <c r="BA492" s="197"/>
      <c r="BB492" s="303"/>
      <c r="BC492" s="303"/>
      <c r="BD492" s="304"/>
      <c r="BE492" s="196"/>
      <c r="BF492" s="197"/>
      <c r="BG492" s="198"/>
      <c r="BH492" s="197"/>
      <c r="BI492" s="191"/>
      <c r="BJ492" s="197"/>
      <c r="BK492" s="204"/>
      <c r="BL492" s="204"/>
      <c r="BM492" s="205"/>
      <c r="BN492" s="207"/>
      <c r="BO492" s="207"/>
      <c r="BP492" s="205"/>
      <c r="BQ492" s="205"/>
      <c r="BT492" s="208"/>
      <c r="BU492" s="208"/>
      <c r="BV492" s="208"/>
      <c r="CA492" s="208"/>
      <c r="CB492" s="208"/>
      <c r="CF492" s="161">
        <v>9384</v>
      </c>
      <c r="CG492" s="161">
        <v>9384</v>
      </c>
      <c r="CH492" s="161" t="s">
        <v>635</v>
      </c>
      <c r="CI492" s="161">
        <v>9384</v>
      </c>
    </row>
    <row r="493" spans="1:87" ht="12.75" customHeight="1">
      <c r="A493" s="397"/>
      <c r="B493" s="378"/>
      <c r="C493" s="379"/>
      <c r="D493" s="379"/>
      <c r="E493" s="379"/>
      <c r="F493" s="379"/>
      <c r="G493" s="380"/>
      <c r="H493" s="212" t="s">
        <v>24</v>
      </c>
      <c r="I493" s="212"/>
      <c r="J493" s="299"/>
      <c r="K493" s="384" t="str">
        <f>IF($J493&lt;&gt;"",IF($AF493="0-",AP493,IF($AF493="+0",AV493,IF($AF493="+-",BB493,AJ493))),"")</f>
        <v/>
      </c>
      <c r="L493" s="386" t="str">
        <f>IF($J493&lt;&gt;"",IF($AF493="0-",AQ493,IF($AF493="+0",AW493,IF($AF493="+-",BC493,AK493))),"")</f>
        <v/>
      </c>
      <c r="M493" s="384" t="str">
        <f>IF($J493&lt;&gt;"",IF($AF493="0-",AR493,IF($AF493="+0",AX493,IF($AF493="+-",BD493,AL493))),"")</f>
        <v/>
      </c>
      <c r="N493" s="459"/>
      <c r="O493" s="452"/>
      <c r="P493" s="374"/>
      <c r="Q493" s="375"/>
      <c r="R493" s="457"/>
      <c r="S493" s="458"/>
      <c r="T493" s="458"/>
      <c r="U493" s="458"/>
      <c r="V493" s="226"/>
      <c r="W493" s="374"/>
      <c r="X493" s="375"/>
      <c r="Y493" s="457"/>
      <c r="Z493" s="458"/>
      <c r="AA493" s="458"/>
      <c r="AB493" s="458"/>
      <c r="AC493" s="227"/>
      <c r="AD493" s="221"/>
      <c r="AE493" s="192"/>
      <c r="AF493" s="413"/>
      <c r="AG493" s="388" t="str">
        <f>IF(AF493&lt;&gt;"",VLOOKUP(AF493,$AH$13:$AI$16,2),"")</f>
        <v/>
      </c>
      <c r="AH493" s="159"/>
      <c r="AI493" s="159"/>
      <c r="AJ493" s="199">
        <f>IF(AN493&gt;=12,DATEDIF(BK493,BN493,"y")+1,DATEDIF(BK493,BN493,"y"))</f>
        <v>0</v>
      </c>
      <c r="AK493" s="199">
        <f>IF(AN493&gt;=12,AN493-12,AN493)</f>
        <v>0</v>
      </c>
      <c r="AL493" s="200" t="str">
        <f>IF(AO493&lt;=15,"半",0)</f>
        <v>半</v>
      </c>
      <c r="AM493" s="196">
        <f>DATEDIF(BK493,BN493,"y")</f>
        <v>0</v>
      </c>
      <c r="AN493" s="197">
        <f>IF(AO493&gt;=16,DATEDIF(BK493,BN493,"ym")+1,DATEDIF(BK493,BN493,"ym"))</f>
        <v>0</v>
      </c>
      <c r="AO493" s="198">
        <f>DATEDIF(BK493,BN493,"md")</f>
        <v>14</v>
      </c>
      <c r="AP493" s="199" t="e">
        <f>IF(AT493&gt;=12,DATEDIF(BK493,BO493,"y")+1,DATEDIF(BK493,BO493,"y"))</f>
        <v>#NUM!</v>
      </c>
      <c r="AQ493" s="199" t="e">
        <f>IF(AT493&gt;=12,AT493-12,AT493)</f>
        <v>#NUM!</v>
      </c>
      <c r="AR493" s="200" t="e">
        <f>IF(AU493&lt;=15,"半",0)</f>
        <v>#NUM!</v>
      </c>
      <c r="AS493" s="196" t="e">
        <f>DATEDIF(BK493,BO493,"y")</f>
        <v>#NUM!</v>
      </c>
      <c r="AT493" s="197" t="e">
        <f>IF(AU493&gt;=16,DATEDIF(BK493,BO493,"ym")+1,DATEDIF(BK493,BO493,"ym"))</f>
        <v>#NUM!</v>
      </c>
      <c r="AU493" s="198" t="e">
        <f>DATEDIF(BK493,BO493,"md")</f>
        <v>#NUM!</v>
      </c>
      <c r="AV493" s="199" t="e">
        <f>IF(AZ493&gt;=12,DATEDIF(BL493,BN493,"y")+1,DATEDIF(BL493,BN493,"y"))</f>
        <v>#NUM!</v>
      </c>
      <c r="AW493" s="199" t="e">
        <f>IF(AZ493&gt;=12,AZ493-12,AZ493)</f>
        <v>#NUM!</v>
      </c>
      <c r="AX493" s="200" t="e">
        <f>IF(BA493&lt;=15,"半",0)</f>
        <v>#NUM!</v>
      </c>
      <c r="AY493" s="196" t="e">
        <f>DATEDIF(BL493,BN493,"y")</f>
        <v>#NUM!</v>
      </c>
      <c r="AZ493" s="197" t="e">
        <f>IF(BA493&gt;=16,DATEDIF(BL493,BN493,"ym")+1,DATEDIF(BL493,BN493,"ym"))</f>
        <v>#NUM!</v>
      </c>
      <c r="BA493" s="197" t="e">
        <f>DATEDIF(BL493,BN493,"md")</f>
        <v>#NUM!</v>
      </c>
      <c r="BB493" s="199" t="e">
        <f>IF(BF493&gt;=12,DATEDIF(BL493,BO493,"y")+1,DATEDIF(BL493,BO493,"y"))</f>
        <v>#NUM!</v>
      </c>
      <c r="BC493" s="199" t="e">
        <f>IF(BF493&gt;=12,BF493-12,BF493)</f>
        <v>#NUM!</v>
      </c>
      <c r="BD493" s="200" t="e">
        <f>IF(BG493&lt;=15,"半",0)</f>
        <v>#NUM!</v>
      </c>
      <c r="BE493" s="196" t="e">
        <f>DATEDIF(BL493,BO493,"y")</f>
        <v>#NUM!</v>
      </c>
      <c r="BF493" s="197" t="e">
        <f>IF(BG493&gt;=16,DATEDIF(BL493,BO493,"ym")+1,DATEDIF(BL493,BO493,"ym"))</f>
        <v>#NUM!</v>
      </c>
      <c r="BG493" s="198" t="e">
        <f>DATEDIF(BL493,BO493,"md")</f>
        <v>#NUM!</v>
      </c>
      <c r="BH493" s="197"/>
      <c r="BI493" s="191">
        <f>IF(J494="現在",$AG$6,J494)</f>
        <v>0</v>
      </c>
      <c r="BJ493" s="197">
        <v>24</v>
      </c>
      <c r="BK493" s="204">
        <f>IF(DAY(J493)&lt;=15,J493-DAY(J493)+1,J493-DAY(J493)+16)</f>
        <v>1</v>
      </c>
      <c r="BL493" s="204">
        <f>IF(DAY(BK493)=1,BK493+15,BU493)</f>
        <v>16</v>
      </c>
      <c r="BM493" s="205"/>
      <c r="BN493" s="206">
        <f>IF(CD493&gt;=16,CB493,IF(J494="現在",$AG$6-CD493+15,J494-CD493+15))</f>
        <v>15</v>
      </c>
      <c r="BO493" s="207">
        <f>IF(DAY(BN493)=15,BN493-DAY(BN493),BN493-DAY(BN493)+15)</f>
        <v>0</v>
      </c>
      <c r="BP493" s="205"/>
      <c r="BQ493" s="205"/>
      <c r="BR493" s="161">
        <f>YEAR(J493)</f>
        <v>1900</v>
      </c>
      <c r="BS493" s="161">
        <f>MONTH(J493)+1</f>
        <v>2</v>
      </c>
      <c r="BT493" s="208" t="str">
        <f>CONCATENATE(BR493,"/",BS493,"/",1)</f>
        <v>1900/2/1</v>
      </c>
      <c r="BU493" s="208">
        <f t="shared" ref="BU493" si="692">BT493+1-1</f>
        <v>32</v>
      </c>
      <c r="BV493" s="208">
        <f>BT493-1</f>
        <v>31</v>
      </c>
      <c r="BW493" s="161">
        <f t="shared" ref="BW493" si="693">DAY(BV493)</f>
        <v>31</v>
      </c>
      <c r="BX493" s="161">
        <f>DAY(J493)</f>
        <v>0</v>
      </c>
      <c r="BY493" s="161">
        <f>YEAR(BI493)</f>
        <v>1900</v>
      </c>
      <c r="BZ493" s="161">
        <f>IF(MONTH(BI493)=12,MONTH(BI493)-12+1,MONTH(BI493)+1)</f>
        <v>2</v>
      </c>
      <c r="CA493" s="208" t="str">
        <f>IF(BZ493=1,CONCATENATE(BY493+1,"/",BZ493,"/",1),CONCATENATE(BY493,"/",BZ493,"/",1))</f>
        <v>1900/2/1</v>
      </c>
      <c r="CB493" s="208">
        <f t="shared" ref="CB493" si="694">CA493-1</f>
        <v>31</v>
      </c>
      <c r="CC493" s="161">
        <f t="shared" ref="CC493" si="695">DAY(CB493)</f>
        <v>31</v>
      </c>
      <c r="CD493" s="161">
        <f>DAY(BI493)</f>
        <v>0</v>
      </c>
      <c r="CF493" s="161">
        <v>9386</v>
      </c>
      <c r="CG493" s="161">
        <v>9386</v>
      </c>
      <c r="CH493" s="161" t="s">
        <v>636</v>
      </c>
      <c r="CI493" s="161">
        <v>9386</v>
      </c>
    </row>
    <row r="494" spans="1:87" ht="12.75" customHeight="1">
      <c r="A494" s="415"/>
      <c r="B494" s="381"/>
      <c r="C494" s="382"/>
      <c r="D494" s="382"/>
      <c r="E494" s="382"/>
      <c r="F494" s="382"/>
      <c r="G494" s="383"/>
      <c r="H494" s="209" t="s">
        <v>25</v>
      </c>
      <c r="I494" s="209"/>
      <c r="J494" s="302"/>
      <c r="K494" s="385"/>
      <c r="L494" s="387"/>
      <c r="M494" s="385"/>
      <c r="N494" s="459"/>
      <c r="O494" s="452"/>
      <c r="P494" s="421" t="s">
        <v>66</v>
      </c>
      <c r="Q494" s="422"/>
      <c r="R494" s="455" t="s">
        <v>41</v>
      </c>
      <c r="S494" s="456"/>
      <c r="T494" s="456"/>
      <c r="U494" s="456"/>
      <c r="V494" s="224" t="s">
        <v>95</v>
      </c>
      <c r="W494" s="421" t="s">
        <v>66</v>
      </c>
      <c r="X494" s="422"/>
      <c r="Y494" s="455" t="s">
        <v>41</v>
      </c>
      <c r="Z494" s="456"/>
      <c r="AA494" s="456"/>
      <c r="AB494" s="456"/>
      <c r="AC494" s="225" t="s">
        <v>95</v>
      </c>
      <c r="AD494" s="222"/>
      <c r="AE494" s="192"/>
      <c r="AF494" s="414"/>
      <c r="AG494" s="389"/>
      <c r="AH494" s="159"/>
      <c r="AI494" s="159"/>
      <c r="AJ494" s="303"/>
      <c r="AK494" s="303"/>
      <c r="AL494" s="304"/>
      <c r="AM494" s="196"/>
      <c r="AN494" s="197"/>
      <c r="AO494" s="198"/>
      <c r="AP494" s="303"/>
      <c r="AQ494" s="303"/>
      <c r="AR494" s="304"/>
      <c r="AS494" s="196"/>
      <c r="AT494" s="197"/>
      <c r="AU494" s="198"/>
      <c r="AV494" s="303"/>
      <c r="AW494" s="303"/>
      <c r="AX494" s="304"/>
      <c r="AY494" s="196"/>
      <c r="AZ494" s="197"/>
      <c r="BA494" s="197"/>
      <c r="BB494" s="303"/>
      <c r="BC494" s="303"/>
      <c r="BD494" s="304"/>
      <c r="BE494" s="196"/>
      <c r="BF494" s="197"/>
      <c r="BG494" s="198"/>
      <c r="BH494" s="197"/>
      <c r="BI494" s="191"/>
      <c r="BJ494" s="197"/>
      <c r="BK494" s="204"/>
      <c r="BL494" s="204"/>
      <c r="BM494" s="205"/>
      <c r="BN494" s="207"/>
      <c r="BO494" s="207"/>
      <c r="BP494" s="205"/>
      <c r="BQ494" s="205"/>
      <c r="BT494" s="208"/>
      <c r="BU494" s="208"/>
      <c r="BV494" s="208"/>
      <c r="CA494" s="208"/>
      <c r="CB494" s="208"/>
      <c r="CF494" s="161">
        <v>9407</v>
      </c>
      <c r="CG494" s="161">
        <v>9407</v>
      </c>
      <c r="CH494" s="161" t="s">
        <v>637</v>
      </c>
      <c r="CI494" s="161">
        <v>9407</v>
      </c>
    </row>
    <row r="495" spans="1:87" ht="12.75" customHeight="1">
      <c r="A495" s="397"/>
      <c r="B495" s="378"/>
      <c r="C495" s="379"/>
      <c r="D495" s="379"/>
      <c r="E495" s="379"/>
      <c r="F495" s="379"/>
      <c r="G495" s="380"/>
      <c r="H495" s="212" t="s">
        <v>24</v>
      </c>
      <c r="I495" s="212"/>
      <c r="J495" s="299"/>
      <c r="K495" s="384" t="str">
        <f>IF($J495&lt;&gt;"",IF($AF495="0-",AP495,IF($AF495="+0",AV495,IF($AF495="+-",BB495,AJ495))),"")</f>
        <v/>
      </c>
      <c r="L495" s="386" t="str">
        <f>IF($J495&lt;&gt;"",IF($AF495="0-",AQ495,IF($AF495="+0",AW495,IF($AF495="+-",BC495,AK495))),"")</f>
        <v/>
      </c>
      <c r="M495" s="404" t="str">
        <f>IF($J495&lt;&gt;"",IF($AF495="0-",AR495,IF($AF495="+0",AX495,IF($AF495="+-",BD495,AL495))),"")</f>
        <v/>
      </c>
      <c r="N495" s="451"/>
      <c r="O495" s="452"/>
      <c r="P495" s="374"/>
      <c r="Q495" s="375"/>
      <c r="R495" s="457"/>
      <c r="S495" s="458"/>
      <c r="T495" s="458"/>
      <c r="U495" s="458"/>
      <c r="V495" s="226"/>
      <c r="W495" s="374"/>
      <c r="X495" s="375"/>
      <c r="Y495" s="457"/>
      <c r="Z495" s="458"/>
      <c r="AA495" s="458"/>
      <c r="AB495" s="458"/>
      <c r="AC495" s="227"/>
      <c r="AD495" s="306"/>
      <c r="AE495" s="192"/>
      <c r="AF495" s="413"/>
      <c r="AG495" s="388" t="str">
        <f>IF(AF495&lt;&gt;"",VLOOKUP(AF495,$AH$13:$AI$16,2),"")</f>
        <v/>
      </c>
      <c r="AH495" s="159"/>
      <c r="AI495" s="159"/>
      <c r="AJ495" s="199">
        <f>IF(AN495&gt;=12,DATEDIF(BK495,BN495,"y")+1,DATEDIF(BK495,BN495,"y"))</f>
        <v>0</v>
      </c>
      <c r="AK495" s="199">
        <f>IF(AN495&gt;=12,AN495-12,AN495)</f>
        <v>0</v>
      </c>
      <c r="AL495" s="200" t="str">
        <f>IF(AO495&lt;=15,"半",0)</f>
        <v>半</v>
      </c>
      <c r="AM495" s="196">
        <f>DATEDIF(BK495,BN495,"y")</f>
        <v>0</v>
      </c>
      <c r="AN495" s="197">
        <f>IF(AO495&gt;=16,DATEDIF(BK495,BN495,"ym")+1,DATEDIF(BK495,BN495,"ym"))</f>
        <v>0</v>
      </c>
      <c r="AO495" s="198">
        <f>DATEDIF(BK495,BN495,"md")</f>
        <v>14</v>
      </c>
      <c r="AP495" s="199" t="e">
        <f>IF(AT495&gt;=12,DATEDIF(BK495,BO495,"y")+1,DATEDIF(BK495,BO495,"y"))</f>
        <v>#NUM!</v>
      </c>
      <c r="AQ495" s="199" t="e">
        <f>IF(AT495&gt;=12,AT495-12,AT495)</f>
        <v>#NUM!</v>
      </c>
      <c r="AR495" s="200" t="e">
        <f>IF(AU495&lt;=15,"半",0)</f>
        <v>#NUM!</v>
      </c>
      <c r="AS495" s="196" t="e">
        <f>DATEDIF(BK495,BO495,"y")</f>
        <v>#NUM!</v>
      </c>
      <c r="AT495" s="197" t="e">
        <f>IF(AU495&gt;=16,DATEDIF(BK495,BO495,"ym")+1,DATEDIF(BK495,BO495,"ym"))</f>
        <v>#NUM!</v>
      </c>
      <c r="AU495" s="198" t="e">
        <f>DATEDIF(BK495,BO495,"md")</f>
        <v>#NUM!</v>
      </c>
      <c r="AV495" s="199" t="e">
        <f>IF(AZ495&gt;=12,DATEDIF(BL495,BN495,"y")+1,DATEDIF(BL495,BN495,"y"))</f>
        <v>#NUM!</v>
      </c>
      <c r="AW495" s="199" t="e">
        <f>IF(AZ495&gt;=12,AZ495-12,AZ495)</f>
        <v>#NUM!</v>
      </c>
      <c r="AX495" s="200" t="e">
        <f>IF(BA495&lt;=15,"半",0)</f>
        <v>#NUM!</v>
      </c>
      <c r="AY495" s="196" t="e">
        <f>DATEDIF(BL495,BN495,"y")</f>
        <v>#NUM!</v>
      </c>
      <c r="AZ495" s="197" t="e">
        <f>IF(BA495&gt;=16,DATEDIF(BL495,BN495,"ym")+1,DATEDIF(BL495,BN495,"ym"))</f>
        <v>#NUM!</v>
      </c>
      <c r="BA495" s="197" t="e">
        <f>DATEDIF(BL495,BN495,"md")</f>
        <v>#NUM!</v>
      </c>
      <c r="BB495" s="199" t="e">
        <f>IF(BF495&gt;=12,DATEDIF(BL495,BO495,"y")+1,DATEDIF(BL495,BO495,"y"))</f>
        <v>#NUM!</v>
      </c>
      <c r="BC495" s="199" t="e">
        <f>IF(BF495&gt;=12,BF495-12,BF495)</f>
        <v>#NUM!</v>
      </c>
      <c r="BD495" s="200" t="e">
        <f>IF(BG495&lt;=15,"半",0)</f>
        <v>#NUM!</v>
      </c>
      <c r="BE495" s="196" t="e">
        <f>DATEDIF(BL495,BO495,"y")</f>
        <v>#NUM!</v>
      </c>
      <c r="BF495" s="197" t="e">
        <f>IF(BG495&gt;=16,DATEDIF(BL495,BO495,"ym")+1,DATEDIF(BL495,BO495,"ym"))</f>
        <v>#NUM!</v>
      </c>
      <c r="BG495" s="198" t="e">
        <f>DATEDIF(BL495,BO495,"md")</f>
        <v>#NUM!</v>
      </c>
      <c r="BH495" s="197"/>
      <c r="BI495" s="191">
        <f>IF(J496="現在",$AG$6,J496)</f>
        <v>0</v>
      </c>
      <c r="BJ495" s="197">
        <v>25</v>
      </c>
      <c r="BK495" s="204">
        <f>IF(DAY(J495)&lt;=15,J495-DAY(J495)+1,J495-DAY(J495)+16)</f>
        <v>1</v>
      </c>
      <c r="BL495" s="204">
        <f>IF(DAY(BK495)=1,BK495+15,BU495)</f>
        <v>16</v>
      </c>
      <c r="BM495" s="205"/>
      <c r="BN495" s="206">
        <f>IF(CD495&gt;=16,CB495,IF(J496="現在",$AG$6-CD495+15,J496-CD495+15))</f>
        <v>15</v>
      </c>
      <c r="BO495" s="207">
        <f>IF(DAY(BN495)=15,BN495-DAY(BN495),BN495-DAY(BN495)+15)</f>
        <v>0</v>
      </c>
      <c r="BP495" s="205"/>
      <c r="BQ495" s="205"/>
      <c r="BR495" s="161">
        <f>YEAR(J495)</f>
        <v>1900</v>
      </c>
      <c r="BS495" s="161">
        <f>MONTH(J495)+1</f>
        <v>2</v>
      </c>
      <c r="BT495" s="208" t="str">
        <f>CONCATENATE(BR495,"/",BS495,"/",1)</f>
        <v>1900/2/1</v>
      </c>
      <c r="BU495" s="208">
        <f t="shared" ref="BU495" si="696">BT495+1-1</f>
        <v>32</v>
      </c>
      <c r="BV495" s="208">
        <f>BT495-1</f>
        <v>31</v>
      </c>
      <c r="BW495" s="161">
        <f t="shared" ref="BW495" si="697">DAY(BV495)</f>
        <v>31</v>
      </c>
      <c r="BX495" s="161">
        <f>DAY(J495)</f>
        <v>0</v>
      </c>
      <c r="BY495" s="161">
        <f>YEAR(BI495)</f>
        <v>1900</v>
      </c>
      <c r="BZ495" s="161">
        <f>IF(MONTH(BI495)=12,MONTH(BI495)-12+1,MONTH(BI495)+1)</f>
        <v>2</v>
      </c>
      <c r="CA495" s="208" t="str">
        <f>IF(BZ495=1,CONCATENATE(BY495+1,"/",BZ495,"/",1),CONCATENATE(BY495,"/",BZ495,"/",1))</f>
        <v>1900/2/1</v>
      </c>
      <c r="CB495" s="208">
        <f t="shared" ref="CB495" si="698">CA495-1</f>
        <v>31</v>
      </c>
      <c r="CC495" s="161">
        <f t="shared" ref="CC495" si="699">DAY(CB495)</f>
        <v>31</v>
      </c>
      <c r="CD495" s="161">
        <f>DAY(BI495)</f>
        <v>0</v>
      </c>
      <c r="CF495" s="161">
        <v>9411</v>
      </c>
      <c r="CG495" s="161">
        <v>9411</v>
      </c>
      <c r="CH495" s="161" t="s">
        <v>638</v>
      </c>
      <c r="CI495" s="161">
        <v>9411</v>
      </c>
    </row>
    <row r="496" spans="1:87" ht="12.75" customHeight="1">
      <c r="A496" s="415"/>
      <c r="B496" s="381"/>
      <c r="C496" s="382"/>
      <c r="D496" s="382"/>
      <c r="E496" s="382"/>
      <c r="F496" s="382"/>
      <c r="G496" s="383"/>
      <c r="H496" s="209" t="s">
        <v>25</v>
      </c>
      <c r="I496" s="209"/>
      <c r="J496" s="302"/>
      <c r="K496" s="385"/>
      <c r="L496" s="387"/>
      <c r="M496" s="416"/>
      <c r="N496" s="451"/>
      <c r="O496" s="452"/>
      <c r="P496" s="421" t="s">
        <v>78</v>
      </c>
      <c r="Q496" s="422"/>
      <c r="R496" s="247" t="s">
        <v>68</v>
      </c>
      <c r="S496" s="247" t="s">
        <v>69</v>
      </c>
      <c r="T496" s="247" t="s">
        <v>70</v>
      </c>
      <c r="U496" s="246" t="s">
        <v>71</v>
      </c>
      <c r="V496" s="248" t="s">
        <v>72</v>
      </c>
      <c r="W496" s="421" t="s">
        <v>78</v>
      </c>
      <c r="X496" s="422"/>
      <c r="Y496" s="247" t="s">
        <v>68</v>
      </c>
      <c r="Z496" s="247" t="s">
        <v>69</v>
      </c>
      <c r="AA496" s="247" t="s">
        <v>70</v>
      </c>
      <c r="AB496" s="246" t="s">
        <v>71</v>
      </c>
      <c r="AC496" s="249" t="s">
        <v>72</v>
      </c>
      <c r="AD496" s="443" t="s">
        <v>149</v>
      </c>
      <c r="AE496" s="192"/>
      <c r="AF496" s="414"/>
      <c r="AG496" s="389"/>
      <c r="AH496" s="159"/>
      <c r="AI496" s="159"/>
      <c r="AJ496" s="303"/>
      <c r="AK496" s="303"/>
      <c r="AL496" s="304"/>
      <c r="AM496" s="196"/>
      <c r="AN496" s="197"/>
      <c r="AO496" s="198"/>
      <c r="AP496" s="303"/>
      <c r="AQ496" s="303"/>
      <c r="AR496" s="304"/>
      <c r="AS496" s="196"/>
      <c r="AT496" s="197"/>
      <c r="AU496" s="198"/>
      <c r="AV496" s="303"/>
      <c r="AW496" s="303"/>
      <c r="AX496" s="304"/>
      <c r="AY496" s="196"/>
      <c r="AZ496" s="197"/>
      <c r="BA496" s="197"/>
      <c r="BB496" s="303"/>
      <c r="BC496" s="303"/>
      <c r="BD496" s="304"/>
      <c r="BE496" s="196"/>
      <c r="BF496" s="197"/>
      <c r="BG496" s="198"/>
      <c r="BH496" s="197"/>
      <c r="BI496" s="191"/>
      <c r="BJ496" s="197"/>
      <c r="BK496" s="204"/>
      <c r="BL496" s="204"/>
      <c r="BM496" s="205"/>
      <c r="BN496" s="207"/>
      <c r="BO496" s="207"/>
      <c r="BP496" s="205"/>
      <c r="BQ496" s="205"/>
      <c r="BT496" s="208"/>
      <c r="BU496" s="208"/>
      <c r="BV496" s="208"/>
      <c r="CA496" s="208"/>
      <c r="CB496" s="208"/>
      <c r="CF496" s="161">
        <v>10201</v>
      </c>
      <c r="CG496" s="161">
        <v>10201</v>
      </c>
      <c r="CH496" s="161" t="s">
        <v>639</v>
      </c>
      <c r="CI496" s="161">
        <v>10201</v>
      </c>
    </row>
    <row r="497" spans="1:87" ht="12.75" customHeight="1">
      <c r="A497" s="397"/>
      <c r="B497" s="378"/>
      <c r="C497" s="379"/>
      <c r="D497" s="379"/>
      <c r="E497" s="379"/>
      <c r="F497" s="379"/>
      <c r="G497" s="380"/>
      <c r="H497" s="212" t="s">
        <v>24</v>
      </c>
      <c r="I497" s="212"/>
      <c r="J497" s="299"/>
      <c r="K497" s="384" t="str">
        <f>IF($J497&lt;&gt;"",IF($AF497="0-",AP497,IF($AF497="+0",AV497,IF($AF497="+-",BB497,AJ497))),"")</f>
        <v/>
      </c>
      <c r="L497" s="386" t="str">
        <f>IF($J497&lt;&gt;"",IF($AF497="0-",AQ497,IF($AF497="+0",AW497,IF($AF497="+-",BC497,AK497))),"")</f>
        <v/>
      </c>
      <c r="M497" s="404" t="str">
        <f>IF($J497&lt;&gt;"",IF($AF497="0-",AR497,IF($AF497="+0",AX497,IF($AF497="+-",BD497,AL497))),"")</f>
        <v/>
      </c>
      <c r="N497" s="257"/>
      <c r="O497" s="258"/>
      <c r="P497" s="441"/>
      <c r="Q497" s="442"/>
      <c r="R497" s="259" t="s">
        <v>41</v>
      </c>
      <c r="S497" s="260" t="s">
        <v>41</v>
      </c>
      <c r="T497" s="260" t="s">
        <v>41</v>
      </c>
      <c r="U497" s="260" t="s">
        <v>41</v>
      </c>
      <c r="V497" s="261" t="s">
        <v>41</v>
      </c>
      <c r="W497" s="441"/>
      <c r="X497" s="442"/>
      <c r="Y497" s="262" t="s">
        <v>41</v>
      </c>
      <c r="Z497" s="263" t="s">
        <v>41</v>
      </c>
      <c r="AA497" s="263" t="s">
        <v>41</v>
      </c>
      <c r="AB497" s="263" t="s">
        <v>41</v>
      </c>
      <c r="AC497" s="264" t="s">
        <v>41</v>
      </c>
      <c r="AD497" s="444"/>
      <c r="AF497" s="413"/>
      <c r="AG497" s="388" t="str">
        <f>IF(AF497&lt;&gt;"",VLOOKUP(AF497,$AH$13:$AI$16,2),"")</f>
        <v/>
      </c>
      <c r="AH497" s="159"/>
      <c r="AI497" s="159"/>
      <c r="AJ497" s="199">
        <f>IF(AN497&gt;=12,DATEDIF(BK497,BN497,"y")+1,DATEDIF(BK497,BN497,"y"))</f>
        <v>0</v>
      </c>
      <c r="AK497" s="199">
        <f>IF(AN497&gt;=12,AN497-12,AN497)</f>
        <v>0</v>
      </c>
      <c r="AL497" s="200" t="str">
        <f>IF(AO497&lt;=15,"半",0)</f>
        <v>半</v>
      </c>
      <c r="AM497" s="196">
        <f>DATEDIF(BK497,BN497,"y")</f>
        <v>0</v>
      </c>
      <c r="AN497" s="197">
        <f>IF(AO497&gt;=16,DATEDIF(BK497,BN497,"ym")+1,DATEDIF(BK497,BN497,"ym"))</f>
        <v>0</v>
      </c>
      <c r="AO497" s="198">
        <f>DATEDIF(BK497,BN497,"md")</f>
        <v>14</v>
      </c>
      <c r="AP497" s="199" t="e">
        <f>IF(AT497&gt;=12,DATEDIF(BK497,BO497,"y")+1,DATEDIF(BK497,BO497,"y"))</f>
        <v>#NUM!</v>
      </c>
      <c r="AQ497" s="199" t="e">
        <f>IF(AT497&gt;=12,AT497-12,AT497)</f>
        <v>#NUM!</v>
      </c>
      <c r="AR497" s="200" t="e">
        <f>IF(AU497&lt;=15,"半",0)</f>
        <v>#NUM!</v>
      </c>
      <c r="AS497" s="196" t="e">
        <f>DATEDIF(BK497,BO497,"y")</f>
        <v>#NUM!</v>
      </c>
      <c r="AT497" s="197" t="e">
        <f>IF(AU497&gt;=16,DATEDIF(BK497,BO497,"ym")+1,DATEDIF(BK497,BO497,"ym"))</f>
        <v>#NUM!</v>
      </c>
      <c r="AU497" s="198" t="e">
        <f>DATEDIF(BK497,BO497,"md")</f>
        <v>#NUM!</v>
      </c>
      <c r="AV497" s="199" t="e">
        <f>IF(AZ497&gt;=12,DATEDIF(BL497,BN497,"y")+1,DATEDIF(BL497,BN497,"y"))</f>
        <v>#NUM!</v>
      </c>
      <c r="AW497" s="199" t="e">
        <f>IF(AZ497&gt;=12,AZ497-12,AZ497)</f>
        <v>#NUM!</v>
      </c>
      <c r="AX497" s="200" t="e">
        <f>IF(BA497&lt;=15,"半",0)</f>
        <v>#NUM!</v>
      </c>
      <c r="AY497" s="196" t="e">
        <f>DATEDIF(BL497,BN497,"y")</f>
        <v>#NUM!</v>
      </c>
      <c r="AZ497" s="197" t="e">
        <f>IF(BA497&gt;=16,DATEDIF(BL497,BN497,"ym")+1,DATEDIF(BL497,BN497,"ym"))</f>
        <v>#NUM!</v>
      </c>
      <c r="BA497" s="197" t="e">
        <f>DATEDIF(BL497,BN497,"md")</f>
        <v>#NUM!</v>
      </c>
      <c r="BB497" s="199" t="e">
        <f>IF(BF497&gt;=12,DATEDIF(BL497,BO497,"y")+1,DATEDIF(BL497,BO497,"y"))</f>
        <v>#NUM!</v>
      </c>
      <c r="BC497" s="199" t="e">
        <f>IF(BF497&gt;=12,BF497-12,BF497)</f>
        <v>#NUM!</v>
      </c>
      <c r="BD497" s="200" t="e">
        <f>IF(BG497&lt;=15,"半",0)</f>
        <v>#NUM!</v>
      </c>
      <c r="BE497" s="196" t="e">
        <f>DATEDIF(BL497,BO497,"y")</f>
        <v>#NUM!</v>
      </c>
      <c r="BF497" s="197" t="e">
        <f>IF(BG497&gt;=16,DATEDIF(BL497,BO497,"ym")+1,DATEDIF(BL497,BO497,"ym"))</f>
        <v>#NUM!</v>
      </c>
      <c r="BG497" s="198" t="e">
        <f>DATEDIF(BL497,BO497,"md")</f>
        <v>#NUM!</v>
      </c>
      <c r="BH497" s="197"/>
      <c r="BI497" s="191">
        <f>IF(J498="現在",$AG$6,J498)</f>
        <v>0</v>
      </c>
      <c r="BJ497" s="197">
        <v>26</v>
      </c>
      <c r="BK497" s="204">
        <f>IF(DAY(J497)&lt;=15,J497-DAY(J497)+1,J497-DAY(J497)+16)</f>
        <v>1</v>
      </c>
      <c r="BL497" s="204">
        <f>IF(DAY(BK497)=1,BK497+15,BU497)</f>
        <v>16</v>
      </c>
      <c r="BM497" s="205"/>
      <c r="BN497" s="206">
        <f>IF(CD497&gt;=16,CB497,IF(J498="現在",$AG$6-CD497+15,J498-CD497+15))</f>
        <v>15</v>
      </c>
      <c r="BO497" s="207">
        <f>IF(DAY(BN497)=15,BN497-DAY(BN497),BN497-DAY(BN497)+15)</f>
        <v>0</v>
      </c>
      <c r="BP497" s="205"/>
      <c r="BQ497" s="205"/>
      <c r="BR497" s="161">
        <f>YEAR(J497)</f>
        <v>1900</v>
      </c>
      <c r="BS497" s="161">
        <f>MONTH(J497)+1</f>
        <v>2</v>
      </c>
      <c r="BT497" s="208" t="str">
        <f>CONCATENATE(BR497,"/",BS497,"/",1)</f>
        <v>1900/2/1</v>
      </c>
      <c r="BU497" s="208">
        <f t="shared" ref="BU497" si="700">BT497+1-1</f>
        <v>32</v>
      </c>
      <c r="BV497" s="208">
        <f>BT497-1</f>
        <v>31</v>
      </c>
      <c r="BW497" s="161">
        <f t="shared" ref="BW497" si="701">DAY(BV497)</f>
        <v>31</v>
      </c>
      <c r="BX497" s="161">
        <f>DAY(J497)</f>
        <v>0</v>
      </c>
      <c r="BY497" s="161">
        <f>YEAR(BI497)</f>
        <v>1900</v>
      </c>
      <c r="BZ497" s="161">
        <f>IF(MONTH(BI497)=12,MONTH(BI497)-12+1,MONTH(BI497)+1)</f>
        <v>2</v>
      </c>
      <c r="CA497" s="208" t="str">
        <f>IF(BZ497=1,CONCATENATE(BY497+1,"/",BZ497,"/",1),CONCATENATE(BY497,"/",BZ497,"/",1))</f>
        <v>1900/2/1</v>
      </c>
      <c r="CB497" s="208">
        <f t="shared" ref="CB497" si="702">CA497-1</f>
        <v>31</v>
      </c>
      <c r="CC497" s="161">
        <f t="shared" ref="CC497" si="703">DAY(CB497)</f>
        <v>31</v>
      </c>
      <c r="CD497" s="161">
        <f>DAY(BI497)</f>
        <v>0</v>
      </c>
      <c r="CF497" s="161">
        <v>10202</v>
      </c>
      <c r="CG497" s="161">
        <v>10202</v>
      </c>
      <c r="CH497" s="161" t="s">
        <v>640</v>
      </c>
      <c r="CI497" s="161">
        <v>10202</v>
      </c>
    </row>
    <row r="498" spans="1:87" ht="12.75" customHeight="1">
      <c r="A498" s="415"/>
      <c r="B498" s="381"/>
      <c r="C498" s="382"/>
      <c r="D498" s="382"/>
      <c r="E498" s="382"/>
      <c r="F498" s="382"/>
      <c r="G498" s="383"/>
      <c r="H498" s="209" t="s">
        <v>25</v>
      </c>
      <c r="I498" s="209"/>
      <c r="J498" s="302"/>
      <c r="K498" s="385"/>
      <c r="L498" s="387"/>
      <c r="M498" s="416"/>
      <c r="O498" s="266"/>
      <c r="P498" s="445" t="s">
        <v>41</v>
      </c>
      <c r="Q498" s="446"/>
      <c r="R498" s="446"/>
      <c r="S498" s="446"/>
      <c r="T498" s="446"/>
      <c r="U498" s="446" t="s">
        <v>94</v>
      </c>
      <c r="V498" s="447"/>
      <c r="W498" s="445" t="s">
        <v>41</v>
      </c>
      <c r="X498" s="446"/>
      <c r="Y498" s="446"/>
      <c r="Z498" s="446"/>
      <c r="AA498" s="446"/>
      <c r="AB498" s="448" t="s">
        <v>94</v>
      </c>
      <c r="AC498" s="449"/>
      <c r="AD498" s="444"/>
      <c r="AF498" s="414"/>
      <c r="AG498" s="389"/>
      <c r="AH498" s="159"/>
      <c r="AI498" s="159"/>
      <c r="AJ498" s="303"/>
      <c r="AK498" s="303"/>
      <c r="AL498" s="304"/>
      <c r="AM498" s="196"/>
      <c r="AN498" s="197"/>
      <c r="AO498" s="198"/>
      <c r="AP498" s="303"/>
      <c r="AQ498" s="303"/>
      <c r="AR498" s="304"/>
      <c r="AS498" s="196"/>
      <c r="AT498" s="197"/>
      <c r="AU498" s="198"/>
      <c r="AV498" s="303"/>
      <c r="AW498" s="303"/>
      <c r="AX498" s="304"/>
      <c r="AY498" s="196"/>
      <c r="AZ498" s="197"/>
      <c r="BA498" s="197"/>
      <c r="BB498" s="303"/>
      <c r="BC498" s="303"/>
      <c r="BD498" s="304"/>
      <c r="BE498" s="196"/>
      <c r="BF498" s="197"/>
      <c r="BG498" s="198"/>
      <c r="BH498" s="197"/>
      <c r="BI498" s="191"/>
      <c r="BJ498" s="197"/>
      <c r="BK498" s="204"/>
      <c r="BL498" s="204"/>
      <c r="BM498" s="205"/>
      <c r="BN498" s="207"/>
      <c r="BO498" s="207"/>
      <c r="BP498" s="205"/>
      <c r="BQ498" s="205"/>
      <c r="BT498" s="208"/>
      <c r="BU498" s="208"/>
      <c r="BV498" s="208"/>
      <c r="CA498" s="208"/>
      <c r="CB498" s="208"/>
      <c r="CF498" s="161">
        <v>10203</v>
      </c>
      <c r="CG498" s="161">
        <v>10203</v>
      </c>
      <c r="CH498" s="161" t="s">
        <v>641</v>
      </c>
      <c r="CI498" s="161">
        <v>10203</v>
      </c>
    </row>
    <row r="499" spans="1:87" ht="12.75" customHeight="1">
      <c r="A499" s="397"/>
      <c r="B499" s="378"/>
      <c r="C499" s="379"/>
      <c r="D499" s="379"/>
      <c r="E499" s="379"/>
      <c r="F499" s="379"/>
      <c r="G499" s="380"/>
      <c r="H499" s="212" t="s">
        <v>24</v>
      </c>
      <c r="I499" s="212"/>
      <c r="J499" s="299"/>
      <c r="K499" s="384" t="str">
        <f>IF($J499&lt;&gt;"",IF($AF499="0-",AP499,IF($AF499="+0",AV499,IF($AF499="+-",BB499,AJ499))),"")</f>
        <v/>
      </c>
      <c r="L499" s="386" t="str">
        <f>IF($J499&lt;&gt;"",IF($AF499="0-",AQ499,IF($AF499="+0",AW499,IF($AF499="+-",BC499,AK499))),"")</f>
        <v/>
      </c>
      <c r="M499" s="404" t="str">
        <f>IF($J499&lt;&gt;"",IF($AF499="0-",AR499,IF($AF499="+0",AX499,IF($AF499="+-",BD499,AL499))),"")</f>
        <v/>
      </c>
      <c r="N499" s="451" t="s">
        <v>101</v>
      </c>
      <c r="O499" s="452"/>
      <c r="P499" s="453" t="s">
        <v>77</v>
      </c>
      <c r="Q499" s="454"/>
      <c r="R499" s="366" t="s">
        <v>41</v>
      </c>
      <c r="S499" s="367"/>
      <c r="T499" s="367"/>
      <c r="U499" s="367"/>
      <c r="V499" s="368"/>
      <c r="W499" s="372" t="s">
        <v>77</v>
      </c>
      <c r="X499" s="373"/>
      <c r="Y499" s="366" t="s">
        <v>41</v>
      </c>
      <c r="Z499" s="367"/>
      <c r="AA499" s="367"/>
      <c r="AB499" s="367"/>
      <c r="AC499" s="376"/>
      <c r="AD499" s="444"/>
      <c r="AF499" s="413"/>
      <c r="AG499" s="388" t="str">
        <f>IF(AF499&lt;&gt;"",VLOOKUP(AF499,$AH$13:$AI$16,2),"")</f>
        <v/>
      </c>
      <c r="AH499" s="159"/>
      <c r="AI499" s="159"/>
      <c r="AJ499" s="199">
        <f>IF(AN499&gt;=12,DATEDIF(BK499,BN499,"y")+1,DATEDIF(BK499,BN499,"y"))</f>
        <v>0</v>
      </c>
      <c r="AK499" s="199">
        <f>IF(AN499&gt;=12,AN499-12,AN499)</f>
        <v>0</v>
      </c>
      <c r="AL499" s="200" t="str">
        <f>IF(AO499&lt;=15,"半",0)</f>
        <v>半</v>
      </c>
      <c r="AM499" s="196">
        <f>DATEDIF(BK499,BN499,"y")</f>
        <v>0</v>
      </c>
      <c r="AN499" s="197">
        <f>IF(AO499&gt;=16,DATEDIF(BK499,BN499,"ym")+1,DATEDIF(BK499,BN499,"ym"))</f>
        <v>0</v>
      </c>
      <c r="AO499" s="198">
        <f>DATEDIF(BK499,BN499,"md")</f>
        <v>14</v>
      </c>
      <c r="AP499" s="199" t="e">
        <f>IF(AT499&gt;=12,DATEDIF(BK499,BO499,"y")+1,DATEDIF(BK499,BO499,"y"))</f>
        <v>#NUM!</v>
      </c>
      <c r="AQ499" s="199" t="e">
        <f>IF(AT499&gt;=12,AT499-12,AT499)</f>
        <v>#NUM!</v>
      </c>
      <c r="AR499" s="200" t="e">
        <f>IF(AU499&lt;=15,"半",0)</f>
        <v>#NUM!</v>
      </c>
      <c r="AS499" s="196" t="e">
        <f>DATEDIF(BK499,BO499,"y")</f>
        <v>#NUM!</v>
      </c>
      <c r="AT499" s="197" t="e">
        <f>IF(AU499&gt;=16,DATEDIF(BK499,BO499,"ym")+1,DATEDIF(BK499,BO499,"ym"))</f>
        <v>#NUM!</v>
      </c>
      <c r="AU499" s="198" t="e">
        <f>DATEDIF(BK499,BO499,"md")</f>
        <v>#NUM!</v>
      </c>
      <c r="AV499" s="199" t="e">
        <f>IF(AZ499&gt;=12,DATEDIF(BL499,BN499,"y")+1,DATEDIF(BL499,BN499,"y"))</f>
        <v>#NUM!</v>
      </c>
      <c r="AW499" s="199" t="e">
        <f>IF(AZ499&gt;=12,AZ499-12,AZ499)</f>
        <v>#NUM!</v>
      </c>
      <c r="AX499" s="200" t="e">
        <f>IF(BA499&lt;=15,"半",0)</f>
        <v>#NUM!</v>
      </c>
      <c r="AY499" s="196" t="e">
        <f>DATEDIF(BL499,BN499,"y")</f>
        <v>#NUM!</v>
      </c>
      <c r="AZ499" s="197" t="e">
        <f>IF(BA499&gt;=16,DATEDIF(BL499,BN499,"ym")+1,DATEDIF(BL499,BN499,"ym"))</f>
        <v>#NUM!</v>
      </c>
      <c r="BA499" s="197" t="e">
        <f>DATEDIF(BL499,BN499,"md")</f>
        <v>#NUM!</v>
      </c>
      <c r="BB499" s="199" t="e">
        <f>IF(BF499&gt;=12,DATEDIF(BL499,BO499,"y")+1,DATEDIF(BL499,BO499,"y"))</f>
        <v>#NUM!</v>
      </c>
      <c r="BC499" s="199" t="e">
        <f>IF(BF499&gt;=12,BF499-12,BF499)</f>
        <v>#NUM!</v>
      </c>
      <c r="BD499" s="200" t="e">
        <f>IF(BG499&lt;=15,"半",0)</f>
        <v>#NUM!</v>
      </c>
      <c r="BE499" s="196" t="e">
        <f>DATEDIF(BL499,BO499,"y")</f>
        <v>#NUM!</v>
      </c>
      <c r="BF499" s="197" t="e">
        <f>IF(BG499&gt;=16,DATEDIF(BL499,BO499,"ym")+1,DATEDIF(BL499,BO499,"ym"))</f>
        <v>#NUM!</v>
      </c>
      <c r="BG499" s="198" t="e">
        <f>DATEDIF(BL499,BO499,"md")</f>
        <v>#NUM!</v>
      </c>
      <c r="BH499" s="197"/>
      <c r="BI499" s="191">
        <f>IF(J500="現在",$AG$6,J500)</f>
        <v>0</v>
      </c>
      <c r="BJ499" s="197">
        <v>27</v>
      </c>
      <c r="BK499" s="204">
        <f>IF(DAY(J499)&lt;=15,J499-DAY(J499)+1,J499-DAY(J499)+16)</f>
        <v>1</v>
      </c>
      <c r="BL499" s="204">
        <f>IF(DAY(BK499)=1,BK499+15,BU499)</f>
        <v>16</v>
      </c>
      <c r="BM499" s="205"/>
      <c r="BN499" s="206">
        <f>IF(CD499&gt;=16,CB499,IF(J500="現在",$AG$6-CD499+15,J500-CD499+15))</f>
        <v>15</v>
      </c>
      <c r="BO499" s="207">
        <f>IF(DAY(BN499)=15,BN499-DAY(BN499),BN499-DAY(BN499)+15)</f>
        <v>0</v>
      </c>
      <c r="BP499" s="205"/>
      <c r="BQ499" s="205"/>
      <c r="BR499" s="161">
        <f>YEAR(J499)</f>
        <v>1900</v>
      </c>
      <c r="BS499" s="161">
        <f>MONTH(J499)+1</f>
        <v>2</v>
      </c>
      <c r="BT499" s="208" t="str">
        <f>CONCATENATE(BR499,"/",BS499,"/",1)</f>
        <v>1900/2/1</v>
      </c>
      <c r="BU499" s="208">
        <f t="shared" ref="BU499" si="704">BT499+1-1</f>
        <v>32</v>
      </c>
      <c r="BV499" s="208">
        <f>BT499-1</f>
        <v>31</v>
      </c>
      <c r="BW499" s="161">
        <f t="shared" ref="BW499" si="705">DAY(BV499)</f>
        <v>31</v>
      </c>
      <c r="BX499" s="161">
        <f>DAY(J499)</f>
        <v>0</v>
      </c>
      <c r="BY499" s="161">
        <f>YEAR(BI499)</f>
        <v>1900</v>
      </c>
      <c r="BZ499" s="161">
        <f>IF(MONTH(BI499)=12,MONTH(BI499)-12+1,MONTH(BI499)+1)</f>
        <v>2</v>
      </c>
      <c r="CA499" s="208" t="str">
        <f>IF(BZ499=1,CONCATENATE(BY499+1,"/",BZ499,"/",1),CONCATENATE(BY499,"/",BZ499,"/",1))</f>
        <v>1900/2/1</v>
      </c>
      <c r="CB499" s="208">
        <f t="shared" ref="CB499" si="706">CA499-1</f>
        <v>31</v>
      </c>
      <c r="CC499" s="161">
        <f t="shared" ref="CC499" si="707">DAY(CB499)</f>
        <v>31</v>
      </c>
      <c r="CD499" s="161">
        <f>DAY(BI499)</f>
        <v>0</v>
      </c>
      <c r="CF499" s="161">
        <v>10204</v>
      </c>
      <c r="CG499" s="161">
        <v>10204</v>
      </c>
      <c r="CH499" s="161" t="s">
        <v>642</v>
      </c>
      <c r="CI499" s="161">
        <v>10204</v>
      </c>
    </row>
    <row r="500" spans="1:87" ht="12.75" customHeight="1">
      <c r="A500" s="415"/>
      <c r="B500" s="381"/>
      <c r="C500" s="382"/>
      <c r="D500" s="382"/>
      <c r="E500" s="382"/>
      <c r="F500" s="382"/>
      <c r="G500" s="383"/>
      <c r="H500" s="209" t="s">
        <v>25</v>
      </c>
      <c r="I500" s="209"/>
      <c r="J500" s="302"/>
      <c r="K500" s="385"/>
      <c r="L500" s="387"/>
      <c r="M500" s="416"/>
      <c r="N500" s="451"/>
      <c r="O500" s="452"/>
      <c r="P500" s="425"/>
      <c r="Q500" s="424"/>
      <c r="R500" s="369"/>
      <c r="S500" s="370"/>
      <c r="T500" s="370"/>
      <c r="U500" s="370"/>
      <c r="V500" s="371"/>
      <c r="W500" s="374"/>
      <c r="X500" s="375"/>
      <c r="Y500" s="369"/>
      <c r="Z500" s="370"/>
      <c r="AA500" s="370"/>
      <c r="AB500" s="370"/>
      <c r="AC500" s="377"/>
      <c r="AD500" s="444"/>
      <c r="AF500" s="414"/>
      <c r="AG500" s="389"/>
      <c r="AH500" s="159"/>
      <c r="AI500" s="159"/>
      <c r="AJ500" s="303"/>
      <c r="AK500" s="303"/>
      <c r="AL500" s="304"/>
      <c r="AM500" s="196"/>
      <c r="AN500" s="197"/>
      <c r="AO500" s="198"/>
      <c r="AP500" s="303"/>
      <c r="AQ500" s="303"/>
      <c r="AR500" s="304"/>
      <c r="AS500" s="196"/>
      <c r="AT500" s="197"/>
      <c r="AU500" s="198"/>
      <c r="AV500" s="303"/>
      <c r="AW500" s="303"/>
      <c r="AX500" s="304"/>
      <c r="AY500" s="196"/>
      <c r="AZ500" s="197"/>
      <c r="BA500" s="197"/>
      <c r="BB500" s="303"/>
      <c r="BC500" s="303"/>
      <c r="BD500" s="304"/>
      <c r="BE500" s="196"/>
      <c r="BF500" s="197"/>
      <c r="BG500" s="198"/>
      <c r="BH500" s="197"/>
      <c r="BI500" s="191"/>
      <c r="BJ500" s="197"/>
      <c r="BK500" s="204"/>
      <c r="BL500" s="204"/>
      <c r="BM500" s="205"/>
      <c r="BN500" s="207"/>
      <c r="BO500" s="207"/>
      <c r="BP500" s="205"/>
      <c r="BQ500" s="205"/>
      <c r="BT500" s="208"/>
      <c r="BU500" s="208"/>
      <c r="BV500" s="208"/>
      <c r="CA500" s="208"/>
      <c r="CB500" s="208"/>
      <c r="CF500" s="161">
        <v>10205</v>
      </c>
      <c r="CG500" s="161">
        <v>10205</v>
      </c>
      <c r="CH500" s="161" t="s">
        <v>643</v>
      </c>
      <c r="CI500" s="161">
        <v>10205</v>
      </c>
    </row>
    <row r="501" spans="1:87" ht="12.75" customHeight="1">
      <c r="A501" s="397"/>
      <c r="B501" s="378"/>
      <c r="C501" s="379"/>
      <c r="D501" s="379"/>
      <c r="E501" s="379"/>
      <c r="F501" s="379"/>
      <c r="G501" s="380"/>
      <c r="H501" s="212" t="s">
        <v>24</v>
      </c>
      <c r="I501" s="212"/>
      <c r="J501" s="299"/>
      <c r="K501" s="384" t="str">
        <f>IF($J501&lt;&gt;"",IF($AF501="0-",AP501,IF($AF501="+0",AV501,IF($AF501="+-",BB501,AJ501))),"")</f>
        <v/>
      </c>
      <c r="L501" s="386" t="str">
        <f>IF($J501&lt;&gt;"",IF($AF501="0-",AQ501,IF($AF501="+0",AW501,IF($AF501="+-",BC501,AK501))),"")</f>
        <v/>
      </c>
      <c r="M501" s="404" t="str">
        <f>IF($J501&lt;&gt;"",IF($AF501="0-",AR501,IF($AF501="+0",AX501,IF($AF501="+-",BD501,AL501))),"")</f>
        <v/>
      </c>
      <c r="N501" s="451"/>
      <c r="O501" s="452"/>
      <c r="P501" s="430" t="s">
        <v>79</v>
      </c>
      <c r="Q501" s="431"/>
      <c r="R501" s="434" t="s">
        <v>0</v>
      </c>
      <c r="S501" s="435"/>
      <c r="T501" s="435"/>
      <c r="U501" s="435"/>
      <c r="V501" s="436"/>
      <c r="W501" s="430" t="s">
        <v>79</v>
      </c>
      <c r="X501" s="437"/>
      <c r="Y501" s="434" t="s">
        <v>0</v>
      </c>
      <c r="Z501" s="435"/>
      <c r="AA501" s="435"/>
      <c r="AB501" s="435"/>
      <c r="AC501" s="440"/>
      <c r="AD501" s="444"/>
      <c r="AF501" s="413"/>
      <c r="AG501" s="388" t="str">
        <f>IF(AF501&lt;&gt;"",VLOOKUP(AF501,$AH$13:$AI$16,2),"")</f>
        <v/>
      </c>
      <c r="AH501" s="159"/>
      <c r="AI501" s="159"/>
      <c r="AJ501" s="199">
        <f>IF(AN501&gt;=12,DATEDIF(BK501,BN501,"y")+1,DATEDIF(BK501,BN501,"y"))</f>
        <v>0</v>
      </c>
      <c r="AK501" s="199">
        <f>IF(AN501&gt;=12,AN501-12,AN501)</f>
        <v>0</v>
      </c>
      <c r="AL501" s="200" t="str">
        <f>IF(AO501&lt;=15,"半",0)</f>
        <v>半</v>
      </c>
      <c r="AM501" s="196">
        <f>DATEDIF(BK501,BN501,"y")</f>
        <v>0</v>
      </c>
      <c r="AN501" s="197">
        <f>IF(AO501&gt;=16,DATEDIF(BK501,BN501,"ym")+1,DATEDIF(BK501,BN501,"ym"))</f>
        <v>0</v>
      </c>
      <c r="AO501" s="198">
        <f>DATEDIF(BK501,BN501,"md")</f>
        <v>14</v>
      </c>
      <c r="AP501" s="199" t="e">
        <f>IF(AT501&gt;=12,DATEDIF(BK501,BO501,"y")+1,DATEDIF(BK501,BO501,"y"))</f>
        <v>#NUM!</v>
      </c>
      <c r="AQ501" s="199" t="e">
        <f>IF(AT501&gt;=12,AT501-12,AT501)</f>
        <v>#NUM!</v>
      </c>
      <c r="AR501" s="200" t="e">
        <f>IF(AU501&lt;=15,"半",0)</f>
        <v>#NUM!</v>
      </c>
      <c r="AS501" s="196" t="e">
        <f>DATEDIF(BK501,BO501,"y")</f>
        <v>#NUM!</v>
      </c>
      <c r="AT501" s="197" t="e">
        <f>IF(AU501&gt;=16,DATEDIF(BK501,BO501,"ym")+1,DATEDIF(BK501,BO501,"ym"))</f>
        <v>#NUM!</v>
      </c>
      <c r="AU501" s="198" t="e">
        <f>DATEDIF(BK501,BO501,"md")</f>
        <v>#NUM!</v>
      </c>
      <c r="AV501" s="199" t="e">
        <f>IF(AZ501&gt;=12,DATEDIF(BL501,BN501,"y")+1,DATEDIF(BL501,BN501,"y"))</f>
        <v>#NUM!</v>
      </c>
      <c r="AW501" s="199" t="e">
        <f>IF(AZ501&gt;=12,AZ501-12,AZ501)</f>
        <v>#NUM!</v>
      </c>
      <c r="AX501" s="200" t="e">
        <f>IF(BA501&lt;=15,"半",0)</f>
        <v>#NUM!</v>
      </c>
      <c r="AY501" s="196" t="e">
        <f>DATEDIF(BL501,BN501,"y")</f>
        <v>#NUM!</v>
      </c>
      <c r="AZ501" s="197" t="e">
        <f>IF(BA501&gt;=16,DATEDIF(BL501,BN501,"ym")+1,DATEDIF(BL501,BN501,"ym"))</f>
        <v>#NUM!</v>
      </c>
      <c r="BA501" s="197" t="e">
        <f>DATEDIF(BL501,BN501,"md")</f>
        <v>#NUM!</v>
      </c>
      <c r="BB501" s="199" t="e">
        <f>IF(BF501&gt;=12,DATEDIF(BL501,BO501,"y")+1,DATEDIF(BL501,BO501,"y"))</f>
        <v>#NUM!</v>
      </c>
      <c r="BC501" s="199" t="e">
        <f>IF(BF501&gt;=12,BF501-12,BF501)</f>
        <v>#NUM!</v>
      </c>
      <c r="BD501" s="200" t="e">
        <f>IF(BG501&lt;=15,"半",0)</f>
        <v>#NUM!</v>
      </c>
      <c r="BE501" s="196" t="e">
        <f>DATEDIF(BL501,BO501,"y")</f>
        <v>#NUM!</v>
      </c>
      <c r="BF501" s="197" t="e">
        <f>IF(BG501&gt;=16,DATEDIF(BL501,BO501,"ym")+1,DATEDIF(BL501,BO501,"ym"))</f>
        <v>#NUM!</v>
      </c>
      <c r="BG501" s="198" t="e">
        <f>DATEDIF(BL501,BO501,"md")</f>
        <v>#NUM!</v>
      </c>
      <c r="BH501" s="197"/>
      <c r="BI501" s="191">
        <f>IF(J502="現在",$AG$6,J502)</f>
        <v>0</v>
      </c>
      <c r="BJ501" s="197">
        <v>28</v>
      </c>
      <c r="BK501" s="204">
        <f>IF(DAY(J501)&lt;=15,J501-DAY(J501)+1,J501-DAY(J501)+16)</f>
        <v>1</v>
      </c>
      <c r="BL501" s="204">
        <f>IF(DAY(BK501)=1,BK501+15,BU501)</f>
        <v>16</v>
      </c>
      <c r="BM501" s="205"/>
      <c r="BN501" s="206">
        <f>IF(CD501&gt;=16,CB501,IF(J502="現在",$AG$6-CD501+15,J502-CD501+15))</f>
        <v>15</v>
      </c>
      <c r="BO501" s="207">
        <f>IF(DAY(BN501)=15,BN501-DAY(BN501),BN501-DAY(BN501)+15)</f>
        <v>0</v>
      </c>
      <c r="BP501" s="205"/>
      <c r="BQ501" s="205"/>
      <c r="BR501" s="161">
        <f>YEAR(J501)</f>
        <v>1900</v>
      </c>
      <c r="BS501" s="161">
        <f>MONTH(J501)+1</f>
        <v>2</v>
      </c>
      <c r="BT501" s="208" t="str">
        <f>CONCATENATE(BR501,"/",BS501,"/",1)</f>
        <v>1900/2/1</v>
      </c>
      <c r="BU501" s="208">
        <f t="shared" ref="BU501" si="708">BT501+1-1</f>
        <v>32</v>
      </c>
      <c r="BV501" s="208">
        <f>BT501-1</f>
        <v>31</v>
      </c>
      <c r="BW501" s="161">
        <f t="shared" ref="BW501" si="709">DAY(BV501)</f>
        <v>31</v>
      </c>
      <c r="BX501" s="161">
        <f>DAY(J501)</f>
        <v>0</v>
      </c>
      <c r="BY501" s="161">
        <f>YEAR(BI501)</f>
        <v>1900</v>
      </c>
      <c r="BZ501" s="161">
        <f>IF(MONTH(BI501)=12,MONTH(BI501)-12+1,MONTH(BI501)+1)</f>
        <v>2</v>
      </c>
      <c r="CA501" s="208" t="str">
        <f>IF(BZ501=1,CONCATENATE(BY501+1,"/",BZ501,"/",1),CONCATENATE(BY501,"/",BZ501,"/",1))</f>
        <v>1900/2/1</v>
      </c>
      <c r="CB501" s="208">
        <f t="shared" ref="CB501" si="710">CA501-1</f>
        <v>31</v>
      </c>
      <c r="CC501" s="161">
        <f t="shared" ref="CC501" si="711">DAY(CB501)</f>
        <v>31</v>
      </c>
      <c r="CD501" s="161">
        <f>DAY(BI501)</f>
        <v>0</v>
      </c>
      <c r="CF501" s="161">
        <v>10206</v>
      </c>
      <c r="CG501" s="161">
        <v>10206</v>
      </c>
      <c r="CH501" s="161" t="s">
        <v>644</v>
      </c>
      <c r="CI501" s="161">
        <v>10206</v>
      </c>
    </row>
    <row r="502" spans="1:87" ht="12.75" customHeight="1">
      <c r="A502" s="415"/>
      <c r="B502" s="381"/>
      <c r="C502" s="382"/>
      <c r="D502" s="382"/>
      <c r="E502" s="382"/>
      <c r="F502" s="382"/>
      <c r="G502" s="383"/>
      <c r="H502" s="209" t="s">
        <v>25</v>
      </c>
      <c r="I502" s="209"/>
      <c r="J502" s="302"/>
      <c r="K502" s="385"/>
      <c r="L502" s="387"/>
      <c r="M502" s="416"/>
      <c r="N502" s="451"/>
      <c r="O502" s="452"/>
      <c r="P502" s="432"/>
      <c r="Q502" s="433"/>
      <c r="R502" s="369"/>
      <c r="S502" s="370"/>
      <c r="T502" s="370"/>
      <c r="U502" s="370"/>
      <c r="V502" s="371"/>
      <c r="W502" s="438"/>
      <c r="X502" s="439"/>
      <c r="Y502" s="369"/>
      <c r="Z502" s="370"/>
      <c r="AA502" s="370"/>
      <c r="AB502" s="370"/>
      <c r="AC502" s="377"/>
      <c r="AD502" s="444"/>
      <c r="AF502" s="414"/>
      <c r="AG502" s="389"/>
      <c r="AH502" s="159"/>
      <c r="AI502" s="159"/>
      <c r="AJ502" s="303"/>
      <c r="AK502" s="303"/>
      <c r="AL502" s="304"/>
      <c r="AM502" s="196"/>
      <c r="AN502" s="197"/>
      <c r="AO502" s="198"/>
      <c r="AP502" s="303"/>
      <c r="AQ502" s="303"/>
      <c r="AR502" s="304"/>
      <c r="AS502" s="196"/>
      <c r="AT502" s="197"/>
      <c r="AU502" s="198"/>
      <c r="AV502" s="303"/>
      <c r="AW502" s="303"/>
      <c r="AX502" s="304"/>
      <c r="AY502" s="196"/>
      <c r="AZ502" s="197"/>
      <c r="BA502" s="197"/>
      <c r="BB502" s="303"/>
      <c r="BC502" s="303"/>
      <c r="BD502" s="304"/>
      <c r="BE502" s="196"/>
      <c r="BF502" s="197"/>
      <c r="BG502" s="198"/>
      <c r="BH502" s="197"/>
      <c r="BI502" s="191"/>
      <c r="BJ502" s="197"/>
      <c r="BK502" s="204"/>
      <c r="BL502" s="204"/>
      <c r="BM502" s="205"/>
      <c r="BN502" s="207"/>
      <c r="BO502" s="207"/>
      <c r="BP502" s="205"/>
      <c r="BQ502" s="205"/>
      <c r="BT502" s="208"/>
      <c r="BU502" s="208"/>
      <c r="BV502" s="208"/>
      <c r="CA502" s="208"/>
      <c r="CB502" s="208"/>
      <c r="CF502" s="161">
        <v>10207</v>
      </c>
      <c r="CG502" s="161">
        <v>10207</v>
      </c>
      <c r="CH502" s="161" t="s">
        <v>645</v>
      </c>
      <c r="CI502" s="161">
        <v>10207</v>
      </c>
    </row>
    <row r="503" spans="1:87" ht="12.75" customHeight="1">
      <c r="A503" s="397"/>
      <c r="B503" s="378"/>
      <c r="C503" s="379"/>
      <c r="D503" s="379"/>
      <c r="E503" s="379"/>
      <c r="F503" s="379"/>
      <c r="G503" s="380"/>
      <c r="H503" s="212" t="s">
        <v>24</v>
      </c>
      <c r="I503" s="212"/>
      <c r="J503" s="299"/>
      <c r="K503" s="384" t="str">
        <f>IF($J503&lt;&gt;"",IF($AF503="0-",AP503,IF($AF503="+0",AV503,IF($AF503="+-",BB503,AJ503))),"")</f>
        <v/>
      </c>
      <c r="L503" s="386" t="str">
        <f>IF($J503&lt;&gt;"",IF($AF503="0-",AQ503,IF($AF503="+0",AW503,IF($AF503="+-",BC503,AK503))),"")</f>
        <v/>
      </c>
      <c r="M503" s="404" t="str">
        <f>IF($J503&lt;&gt;"",IF($AF503="0-",AR503,IF($AF503="+0",AX503,IF($AF503="+-",BD503,AL503))),"")</f>
        <v/>
      </c>
      <c r="N503" s="451"/>
      <c r="O503" s="452"/>
      <c r="P503" s="423" t="s">
        <v>75</v>
      </c>
      <c r="Q503" s="424"/>
      <c r="R503" s="426" t="s">
        <v>41</v>
      </c>
      <c r="S503" s="427"/>
      <c r="T503" s="427"/>
      <c r="U503" s="427"/>
      <c r="V503" s="230" t="s">
        <v>96</v>
      </c>
      <c r="W503" s="421" t="s">
        <v>75</v>
      </c>
      <c r="X503" s="422"/>
      <c r="Y503" s="426" t="s">
        <v>41</v>
      </c>
      <c r="Z503" s="427"/>
      <c r="AA503" s="427"/>
      <c r="AB503" s="427"/>
      <c r="AC503" s="231" t="s">
        <v>96</v>
      </c>
      <c r="AD503" s="444"/>
      <c r="AF503" s="413"/>
      <c r="AG503" s="388" t="str">
        <f>IF(AF503&lt;&gt;"",VLOOKUP(AF503,$AH$13:$AI$16,2),"")</f>
        <v/>
      </c>
      <c r="AH503" s="159"/>
      <c r="AI503" s="159"/>
      <c r="AJ503" s="199">
        <f>IF(AN503&gt;=12,DATEDIF(BK503,BN503,"y")+1,DATEDIF(BK503,BN503,"y"))</f>
        <v>0</v>
      </c>
      <c r="AK503" s="199">
        <f>IF(AN503&gt;=12,AN503-12,AN503)</f>
        <v>0</v>
      </c>
      <c r="AL503" s="200" t="str">
        <f>IF(AO503&lt;=15,"半",0)</f>
        <v>半</v>
      </c>
      <c r="AM503" s="196">
        <f>DATEDIF(BK503,BN503,"y")</f>
        <v>0</v>
      </c>
      <c r="AN503" s="197">
        <f>IF(AO503&gt;=16,DATEDIF(BK503,BN503,"ym")+1,DATEDIF(BK503,BN503,"ym"))</f>
        <v>0</v>
      </c>
      <c r="AO503" s="198">
        <f>DATEDIF(BK503,BN503,"md")</f>
        <v>14</v>
      </c>
      <c r="AP503" s="199" t="e">
        <f>IF(AT503&gt;=12,DATEDIF(BK503,BO503,"y")+1,DATEDIF(BK503,BO503,"y"))</f>
        <v>#NUM!</v>
      </c>
      <c r="AQ503" s="199" t="e">
        <f>IF(AT503&gt;=12,AT503-12,AT503)</f>
        <v>#NUM!</v>
      </c>
      <c r="AR503" s="200" t="e">
        <f>IF(AU503&lt;=15,"半",0)</f>
        <v>#NUM!</v>
      </c>
      <c r="AS503" s="196" t="e">
        <f>DATEDIF(BK503,BO503,"y")</f>
        <v>#NUM!</v>
      </c>
      <c r="AT503" s="197" t="e">
        <f>IF(AU503&gt;=16,DATEDIF(BK503,BO503,"ym")+1,DATEDIF(BK503,BO503,"ym"))</f>
        <v>#NUM!</v>
      </c>
      <c r="AU503" s="198" t="e">
        <f>DATEDIF(BK503,BO503,"md")</f>
        <v>#NUM!</v>
      </c>
      <c r="AV503" s="199" t="e">
        <f>IF(AZ503&gt;=12,DATEDIF(BL503,BN503,"y")+1,DATEDIF(BL503,BN503,"y"))</f>
        <v>#NUM!</v>
      </c>
      <c r="AW503" s="199" t="e">
        <f>IF(AZ503&gt;=12,AZ503-12,AZ503)</f>
        <v>#NUM!</v>
      </c>
      <c r="AX503" s="200" t="e">
        <f>IF(BA503&lt;=15,"半",0)</f>
        <v>#NUM!</v>
      </c>
      <c r="AY503" s="196" t="e">
        <f>DATEDIF(BL503,BN503,"y")</f>
        <v>#NUM!</v>
      </c>
      <c r="AZ503" s="197" t="e">
        <f>IF(BA503&gt;=16,DATEDIF(BL503,BN503,"ym")+1,DATEDIF(BL503,BN503,"ym"))</f>
        <v>#NUM!</v>
      </c>
      <c r="BA503" s="197" t="e">
        <f>DATEDIF(BL503,BN503,"md")</f>
        <v>#NUM!</v>
      </c>
      <c r="BB503" s="199" t="e">
        <f>IF(BF503&gt;=12,DATEDIF(BL503,BO503,"y")+1,DATEDIF(BL503,BO503,"y"))</f>
        <v>#NUM!</v>
      </c>
      <c r="BC503" s="199" t="e">
        <f>IF(BF503&gt;=12,BF503-12,BF503)</f>
        <v>#NUM!</v>
      </c>
      <c r="BD503" s="200" t="e">
        <f>IF(BG503&lt;=15,"半",0)</f>
        <v>#NUM!</v>
      </c>
      <c r="BE503" s="196" t="e">
        <f>DATEDIF(BL503,BO503,"y")</f>
        <v>#NUM!</v>
      </c>
      <c r="BF503" s="197" t="e">
        <f>IF(BG503&gt;=16,DATEDIF(BL503,BO503,"ym")+1,DATEDIF(BL503,BO503,"ym"))</f>
        <v>#NUM!</v>
      </c>
      <c r="BG503" s="198" t="e">
        <f>DATEDIF(BL503,BO503,"md")</f>
        <v>#NUM!</v>
      </c>
      <c r="BH503" s="197"/>
      <c r="BI503" s="191">
        <f>IF(J504="現在",$AG$6,J504)</f>
        <v>0</v>
      </c>
      <c r="BJ503" s="197">
        <v>29</v>
      </c>
      <c r="BK503" s="204">
        <f>IF(DAY(J503)&lt;=15,J503-DAY(J503)+1,J503-DAY(J503)+16)</f>
        <v>1</v>
      </c>
      <c r="BL503" s="204">
        <f>IF(DAY(BK503)=1,BK503+15,BU503)</f>
        <v>16</v>
      </c>
      <c r="BM503" s="205"/>
      <c r="BN503" s="206">
        <f>IF(CD503&gt;=16,CB503,IF(J504="現在",$AG$6-CD503+15,J504-CD503+15))</f>
        <v>15</v>
      </c>
      <c r="BO503" s="207">
        <f>IF(DAY(BN503)=15,BN503-DAY(BN503),BN503-DAY(BN503)+15)</f>
        <v>0</v>
      </c>
      <c r="BP503" s="205"/>
      <c r="BQ503" s="205"/>
      <c r="BR503" s="161">
        <f>YEAR(J503)</f>
        <v>1900</v>
      </c>
      <c r="BS503" s="161">
        <f>MONTH(J503)+1</f>
        <v>2</v>
      </c>
      <c r="BT503" s="208" t="str">
        <f>CONCATENATE(BR503,"/",BS503,"/",1)</f>
        <v>1900/2/1</v>
      </c>
      <c r="BU503" s="208">
        <f t="shared" ref="BU503" si="712">BT503+1-1</f>
        <v>32</v>
      </c>
      <c r="BV503" s="208">
        <f>BT503-1</f>
        <v>31</v>
      </c>
      <c r="BW503" s="161">
        <f t="shared" ref="BW503" si="713">DAY(BV503)</f>
        <v>31</v>
      </c>
      <c r="BX503" s="161">
        <f>DAY(J503)</f>
        <v>0</v>
      </c>
      <c r="BY503" s="161">
        <f>YEAR(BI503)</f>
        <v>1900</v>
      </c>
      <c r="BZ503" s="161">
        <f>IF(MONTH(BI503)=12,MONTH(BI503)-12+1,MONTH(BI503)+1)</f>
        <v>2</v>
      </c>
      <c r="CA503" s="208" t="str">
        <f>IF(BZ503=1,CONCATENATE(BY503+1,"/",BZ503,"/",1),CONCATENATE(BY503,"/",BZ503,"/",1))</f>
        <v>1900/2/1</v>
      </c>
      <c r="CB503" s="208">
        <f t="shared" ref="CB503" si="714">CA503-1</f>
        <v>31</v>
      </c>
      <c r="CC503" s="161">
        <f t="shared" ref="CC503" si="715">DAY(CB503)</f>
        <v>31</v>
      </c>
      <c r="CD503" s="161">
        <f>DAY(BI503)</f>
        <v>0</v>
      </c>
      <c r="CF503" s="161">
        <v>10208</v>
      </c>
      <c r="CG503" s="161">
        <v>10208</v>
      </c>
      <c r="CH503" s="161" t="s">
        <v>646</v>
      </c>
      <c r="CI503" s="161">
        <v>10208</v>
      </c>
    </row>
    <row r="504" spans="1:87" ht="12.75" customHeight="1">
      <c r="A504" s="415"/>
      <c r="B504" s="381"/>
      <c r="C504" s="382"/>
      <c r="D504" s="382"/>
      <c r="E504" s="382"/>
      <c r="F504" s="382"/>
      <c r="G504" s="383"/>
      <c r="H504" s="209" t="s">
        <v>25</v>
      </c>
      <c r="I504" s="209"/>
      <c r="J504" s="302"/>
      <c r="K504" s="385"/>
      <c r="L504" s="387"/>
      <c r="M504" s="416"/>
      <c r="N504" s="451"/>
      <c r="O504" s="452"/>
      <c r="P504" s="425"/>
      <c r="Q504" s="424"/>
      <c r="R504" s="428"/>
      <c r="S504" s="429"/>
      <c r="T504" s="429"/>
      <c r="U504" s="429"/>
      <c r="V504" s="226"/>
      <c r="W504" s="374"/>
      <c r="X504" s="375"/>
      <c r="Y504" s="428"/>
      <c r="Z504" s="429"/>
      <c r="AA504" s="429"/>
      <c r="AB504" s="429"/>
      <c r="AC504" s="227"/>
      <c r="AD504" s="444"/>
      <c r="AF504" s="414"/>
      <c r="AG504" s="389"/>
      <c r="AH504" s="159"/>
      <c r="AI504" s="159"/>
      <c r="AJ504" s="303"/>
      <c r="AK504" s="303"/>
      <c r="AL504" s="304"/>
      <c r="AM504" s="196"/>
      <c r="AN504" s="197"/>
      <c r="AO504" s="198"/>
      <c r="AP504" s="303"/>
      <c r="AQ504" s="303"/>
      <c r="AR504" s="304"/>
      <c r="AS504" s="196"/>
      <c r="AT504" s="197"/>
      <c r="AU504" s="198"/>
      <c r="AV504" s="303"/>
      <c r="AW504" s="303"/>
      <c r="AX504" s="304"/>
      <c r="AY504" s="196"/>
      <c r="AZ504" s="197"/>
      <c r="BA504" s="197"/>
      <c r="BB504" s="303"/>
      <c r="BC504" s="303"/>
      <c r="BD504" s="304"/>
      <c r="BE504" s="196"/>
      <c r="BF504" s="197"/>
      <c r="BG504" s="198"/>
      <c r="BH504" s="197"/>
      <c r="BI504" s="191"/>
      <c r="BJ504" s="197"/>
      <c r="BK504" s="204"/>
      <c r="BL504" s="204"/>
      <c r="BM504" s="205"/>
      <c r="BN504" s="207"/>
      <c r="BO504" s="207"/>
      <c r="BP504" s="205"/>
      <c r="BQ504" s="205"/>
      <c r="BT504" s="208"/>
      <c r="BU504" s="208"/>
      <c r="BV504" s="208"/>
      <c r="CA504" s="208"/>
      <c r="CB504" s="208"/>
      <c r="CF504" s="161">
        <v>10209</v>
      </c>
      <c r="CG504" s="161">
        <v>10209</v>
      </c>
      <c r="CH504" s="161" t="s">
        <v>647</v>
      </c>
      <c r="CI504" s="161">
        <v>10209</v>
      </c>
    </row>
    <row r="505" spans="1:87" ht="12.75" customHeight="1">
      <c r="A505" s="397"/>
      <c r="B505" s="378"/>
      <c r="C505" s="379"/>
      <c r="D505" s="379"/>
      <c r="E505" s="379"/>
      <c r="F505" s="379"/>
      <c r="G505" s="380"/>
      <c r="H505" s="212" t="s">
        <v>24</v>
      </c>
      <c r="I505" s="212"/>
      <c r="J505" s="299"/>
      <c r="K505" s="384" t="str">
        <f>IF($J505&lt;&gt;"",IF($AF505="0-",AP505,IF($AF505="+0",AV505,IF($AF505="+-",BB505,AJ505))),"")</f>
        <v/>
      </c>
      <c r="L505" s="386" t="str">
        <f>IF($J505&lt;&gt;"",IF($AF505="0-",AQ505,IF($AF505="+0",AW505,IF($AF505="+-",BC505,AK505))),"")</f>
        <v/>
      </c>
      <c r="M505" s="404" t="str">
        <f>IF($J505&lt;&gt;"",IF($AF505="0-",AR505,IF($AF505="+0",AX505,IF($AF505="+-",BD505,AL505))),"")</f>
        <v/>
      </c>
      <c r="N505" s="451"/>
      <c r="O505" s="452"/>
      <c r="P505" s="417" t="s">
        <v>78</v>
      </c>
      <c r="Q505" s="418"/>
      <c r="R505" s="268" t="s">
        <v>81</v>
      </c>
      <c r="S505" s="269" t="s">
        <v>70</v>
      </c>
      <c r="T505" s="269" t="s">
        <v>71</v>
      </c>
      <c r="U505" s="270" t="s">
        <v>72</v>
      </c>
      <c r="V505" s="271" t="s">
        <v>82</v>
      </c>
      <c r="W505" s="421" t="s">
        <v>78</v>
      </c>
      <c r="X505" s="422"/>
      <c r="Y505" s="268" t="s">
        <v>81</v>
      </c>
      <c r="Z505" s="269" t="s">
        <v>70</v>
      </c>
      <c r="AA505" s="269" t="s">
        <v>71</v>
      </c>
      <c r="AB505" s="270" t="s">
        <v>72</v>
      </c>
      <c r="AC505" s="272" t="s">
        <v>82</v>
      </c>
      <c r="AD505" s="444"/>
      <c r="AF505" s="413"/>
      <c r="AG505" s="388" t="str">
        <f>IF(AF505&lt;&gt;"",VLOOKUP(AF505,$AH$13:$AI$16,2),"")</f>
        <v/>
      </c>
      <c r="AH505" s="159"/>
      <c r="AI505" s="159"/>
      <c r="AJ505" s="199">
        <f>IF(AN505&gt;=12,DATEDIF(BK505,BN505,"y")+1,DATEDIF(BK505,BN505,"y"))</f>
        <v>0</v>
      </c>
      <c r="AK505" s="199">
        <f>IF(AN505&gt;=12,AN505-12,AN505)</f>
        <v>0</v>
      </c>
      <c r="AL505" s="200" t="str">
        <f>IF(AO505&lt;=15,"半",0)</f>
        <v>半</v>
      </c>
      <c r="AM505" s="196">
        <f>DATEDIF(BK505,BN505,"y")</f>
        <v>0</v>
      </c>
      <c r="AN505" s="197">
        <f>IF(AO505&gt;=16,DATEDIF(BK505,BN505,"ym")+1,DATEDIF(BK505,BN505,"ym"))</f>
        <v>0</v>
      </c>
      <c r="AO505" s="198">
        <f>DATEDIF(BK505,BN505,"md")</f>
        <v>14</v>
      </c>
      <c r="AP505" s="199" t="e">
        <f>IF(AT505&gt;=12,DATEDIF(BK505,BO505,"y")+1,DATEDIF(BK505,BO505,"y"))</f>
        <v>#NUM!</v>
      </c>
      <c r="AQ505" s="199" t="e">
        <f>IF(AT505&gt;=12,AT505-12,AT505)</f>
        <v>#NUM!</v>
      </c>
      <c r="AR505" s="200" t="e">
        <f>IF(AU505&lt;=15,"半",0)</f>
        <v>#NUM!</v>
      </c>
      <c r="AS505" s="196" t="e">
        <f>DATEDIF(BK505,BO505,"y")</f>
        <v>#NUM!</v>
      </c>
      <c r="AT505" s="197" t="e">
        <f>IF(AU505&gt;=16,DATEDIF(BK505,BO505,"ym")+1,DATEDIF(BK505,BO505,"ym"))</f>
        <v>#NUM!</v>
      </c>
      <c r="AU505" s="198" t="e">
        <f>DATEDIF(BK505,BO505,"md")</f>
        <v>#NUM!</v>
      </c>
      <c r="AV505" s="199" t="e">
        <f>IF(AZ505&gt;=12,DATEDIF(BL505,BN505,"y")+1,DATEDIF(BL505,BN505,"y"))</f>
        <v>#NUM!</v>
      </c>
      <c r="AW505" s="199" t="e">
        <f>IF(AZ505&gt;=12,AZ505-12,AZ505)</f>
        <v>#NUM!</v>
      </c>
      <c r="AX505" s="200" t="e">
        <f>IF(BA505&lt;=15,"半",0)</f>
        <v>#NUM!</v>
      </c>
      <c r="AY505" s="196" t="e">
        <f>DATEDIF(BL505,BN505,"y")</f>
        <v>#NUM!</v>
      </c>
      <c r="AZ505" s="197" t="e">
        <f>IF(BA505&gt;=16,DATEDIF(BL505,BN505,"ym")+1,DATEDIF(BL505,BN505,"ym"))</f>
        <v>#NUM!</v>
      </c>
      <c r="BA505" s="197" t="e">
        <f>DATEDIF(BL505,BN505,"md")</f>
        <v>#NUM!</v>
      </c>
      <c r="BB505" s="199" t="e">
        <f>IF(BF505&gt;=12,DATEDIF(BL505,BO505,"y")+1,DATEDIF(BL505,BO505,"y"))</f>
        <v>#NUM!</v>
      </c>
      <c r="BC505" s="199" t="e">
        <f>IF(BF505&gt;=12,BF505-12,BF505)</f>
        <v>#NUM!</v>
      </c>
      <c r="BD505" s="200" t="e">
        <f>IF(BG505&lt;=15,"半",0)</f>
        <v>#NUM!</v>
      </c>
      <c r="BE505" s="196" t="e">
        <f>DATEDIF(BL505,BO505,"y")</f>
        <v>#NUM!</v>
      </c>
      <c r="BF505" s="197" t="e">
        <f>IF(BG505&gt;=16,DATEDIF(BL505,BO505,"ym")+1,DATEDIF(BL505,BO505,"ym"))</f>
        <v>#NUM!</v>
      </c>
      <c r="BG505" s="198" t="e">
        <f>DATEDIF(BL505,BO505,"md")</f>
        <v>#NUM!</v>
      </c>
      <c r="BH505" s="197"/>
      <c r="BI505" s="191">
        <f>IF(J506="現在",$AG$6,J506)</f>
        <v>0</v>
      </c>
      <c r="BJ505" s="197">
        <v>30</v>
      </c>
      <c r="BK505" s="204">
        <f>IF(DAY(J505)&lt;=15,J505-DAY(J505)+1,J505-DAY(J505)+16)</f>
        <v>1</v>
      </c>
      <c r="BL505" s="204">
        <f>IF(DAY(BK505)=1,BK505+15,BU505)</f>
        <v>16</v>
      </c>
      <c r="BM505" s="205"/>
      <c r="BN505" s="206">
        <f>IF(CD505&gt;=16,CB505,IF(J506="現在",$AG$6-CD505+15,J506-CD505+15))</f>
        <v>15</v>
      </c>
      <c r="BO505" s="207">
        <f>IF(DAY(BN505)=15,BN505-DAY(BN505),BN505-DAY(BN505)+15)</f>
        <v>0</v>
      </c>
      <c r="BP505" s="205"/>
      <c r="BQ505" s="205"/>
      <c r="BR505" s="161">
        <f>YEAR(J505)</f>
        <v>1900</v>
      </c>
      <c r="BS505" s="161">
        <f>MONTH(J505)+1</f>
        <v>2</v>
      </c>
      <c r="BT505" s="208" t="str">
        <f>CONCATENATE(BR505,"/",BS505,"/",1)</f>
        <v>1900/2/1</v>
      </c>
      <c r="BU505" s="208">
        <f t="shared" ref="BU505" si="716">BT505+1-1</f>
        <v>32</v>
      </c>
      <c r="BV505" s="208">
        <f>BT505-1</f>
        <v>31</v>
      </c>
      <c r="BW505" s="161">
        <f t="shared" ref="BW505" si="717">DAY(BV505)</f>
        <v>31</v>
      </c>
      <c r="BX505" s="161">
        <f>DAY(J505)</f>
        <v>0</v>
      </c>
      <c r="BY505" s="161">
        <f>YEAR(BI505)</f>
        <v>1900</v>
      </c>
      <c r="BZ505" s="161">
        <f>IF(MONTH(BI505)=12,MONTH(BI505)-12+1,MONTH(BI505)+1)</f>
        <v>2</v>
      </c>
      <c r="CA505" s="208" t="str">
        <f>IF(BZ505=1,CONCATENATE(BY505+1,"/",BZ505,"/",1),CONCATENATE(BY505,"/",BZ505,"/",1))</f>
        <v>1900/2/1</v>
      </c>
      <c r="CB505" s="208">
        <f t="shared" ref="CB505" si="718">CA505-1</f>
        <v>31</v>
      </c>
      <c r="CC505" s="161">
        <f t="shared" ref="CC505" si="719">DAY(CB505)</f>
        <v>31</v>
      </c>
      <c r="CD505" s="161">
        <f>DAY(BI505)</f>
        <v>0</v>
      </c>
      <c r="CF505" s="161">
        <v>10210</v>
      </c>
      <c r="CG505" s="161">
        <v>10210</v>
      </c>
      <c r="CH505" s="161" t="s">
        <v>648</v>
      </c>
      <c r="CI505" s="161">
        <v>10210</v>
      </c>
    </row>
    <row r="506" spans="1:87" ht="12.75" customHeight="1">
      <c r="A506" s="415"/>
      <c r="B506" s="381"/>
      <c r="C506" s="382"/>
      <c r="D506" s="382"/>
      <c r="E506" s="382"/>
      <c r="F506" s="382"/>
      <c r="G506" s="383"/>
      <c r="H506" s="209" t="s">
        <v>25</v>
      </c>
      <c r="I506" s="209"/>
      <c r="J506" s="302"/>
      <c r="K506" s="385"/>
      <c r="L506" s="387"/>
      <c r="M506" s="416"/>
      <c r="N506" s="451"/>
      <c r="O506" s="452"/>
      <c r="P506" s="419"/>
      <c r="Q506" s="420"/>
      <c r="R506" s="273" t="s">
        <v>41</v>
      </c>
      <c r="S506" s="274" t="s">
        <v>41</v>
      </c>
      <c r="T506" s="274" t="s">
        <v>41</v>
      </c>
      <c r="U506" s="274" t="s">
        <v>112</v>
      </c>
      <c r="V506" s="275" t="s">
        <v>41</v>
      </c>
      <c r="W506" s="374"/>
      <c r="X506" s="375"/>
      <c r="Y506" s="273" t="s">
        <v>41</v>
      </c>
      <c r="Z506" s="274" t="s">
        <v>41</v>
      </c>
      <c r="AA506" s="274" t="s">
        <v>41</v>
      </c>
      <c r="AB506" s="274" t="s">
        <v>41</v>
      </c>
      <c r="AC506" s="276" t="s">
        <v>41</v>
      </c>
      <c r="AD506" s="444"/>
      <c r="AF506" s="414"/>
      <c r="AG506" s="389"/>
      <c r="AH506" s="159"/>
      <c r="AI506" s="159"/>
      <c r="AJ506" s="303"/>
      <c r="AK506" s="303"/>
      <c r="AL506" s="304"/>
      <c r="AM506" s="196"/>
      <c r="AN506" s="197"/>
      <c r="AO506" s="198"/>
      <c r="AP506" s="303"/>
      <c r="AQ506" s="303"/>
      <c r="AR506" s="304"/>
      <c r="AS506" s="196"/>
      <c r="AT506" s="197"/>
      <c r="AU506" s="198"/>
      <c r="AV506" s="303"/>
      <c r="AW506" s="303"/>
      <c r="AX506" s="304"/>
      <c r="AY506" s="196"/>
      <c r="AZ506" s="197"/>
      <c r="BA506" s="197"/>
      <c r="BB506" s="303"/>
      <c r="BC506" s="303"/>
      <c r="BD506" s="304"/>
      <c r="BE506" s="196"/>
      <c r="BF506" s="197"/>
      <c r="BG506" s="198"/>
      <c r="BH506" s="197"/>
      <c r="BI506" s="191"/>
      <c r="BJ506" s="197"/>
      <c r="BK506" s="204"/>
      <c r="BL506" s="204"/>
      <c r="BM506" s="205"/>
      <c r="BN506" s="207"/>
      <c r="BO506" s="207"/>
      <c r="BP506" s="205"/>
      <c r="BQ506" s="205"/>
      <c r="BT506" s="208"/>
      <c r="BU506" s="208"/>
      <c r="BV506" s="208"/>
      <c r="CA506" s="208"/>
      <c r="CB506" s="208"/>
      <c r="CF506" s="161">
        <v>10211</v>
      </c>
      <c r="CG506" s="161">
        <v>10211</v>
      </c>
      <c r="CH506" s="161" t="s">
        <v>649</v>
      </c>
      <c r="CI506" s="161">
        <v>10211</v>
      </c>
    </row>
    <row r="507" spans="1:87" ht="12.75" customHeight="1">
      <c r="A507" s="397"/>
      <c r="B507" s="378"/>
      <c r="C507" s="379"/>
      <c r="D507" s="379"/>
      <c r="E507" s="379"/>
      <c r="F507" s="379"/>
      <c r="G507" s="380"/>
      <c r="H507" s="212" t="s">
        <v>24</v>
      </c>
      <c r="I507" s="212"/>
      <c r="J507" s="299"/>
      <c r="K507" s="384" t="str">
        <f>IF($J507&lt;&gt;"",IF($AF507="0-",AP507,IF($AF507="+0",AV507,IF($AF507="+-",BB507,AJ507))),"")</f>
        <v/>
      </c>
      <c r="L507" s="386" t="str">
        <f>IF($J507&lt;&gt;"",IF($AF507="0-",AQ507,IF($AF507="+0",AW507,IF($AF507="+-",BC507,AK507))),"")</f>
        <v/>
      </c>
      <c r="M507" s="404" t="str">
        <f>IF($J507&lt;&gt;"",IF($AF507="0-",AR507,IF($AF507="+0",AX507,IF($AF507="+-",BD507,AL507))),"")</f>
        <v/>
      </c>
      <c r="N507" s="451"/>
      <c r="O507" s="452"/>
      <c r="P507" s="406" t="s">
        <v>80</v>
      </c>
      <c r="Q507" s="407"/>
      <c r="R507" s="408" t="s">
        <v>41</v>
      </c>
      <c r="S507" s="409"/>
      <c r="T507" s="409"/>
      <c r="U507" s="409"/>
      <c r="V507" s="277" t="s">
        <v>96</v>
      </c>
      <c r="W507" s="406" t="s">
        <v>80</v>
      </c>
      <c r="X507" s="410"/>
      <c r="Y507" s="411" t="s">
        <v>41</v>
      </c>
      <c r="Z507" s="412"/>
      <c r="AA507" s="412"/>
      <c r="AB507" s="412"/>
      <c r="AC507" s="278" t="s">
        <v>96</v>
      </c>
      <c r="AD507" s="444"/>
      <c r="AF507" s="413"/>
      <c r="AG507" s="388" t="str">
        <f>IF(AF507&lt;&gt;"",VLOOKUP(AF507,$AH$13:$AI$16,2),"")</f>
        <v/>
      </c>
      <c r="AH507" s="159"/>
      <c r="AI507" s="159"/>
      <c r="AJ507" s="199">
        <f>IF(AN507&gt;=12,DATEDIF(BK507,BN507,"y")+1,DATEDIF(BK507,BN507,"y"))</f>
        <v>0</v>
      </c>
      <c r="AK507" s="199">
        <f>IF(AN507&gt;=12,AN507-12,AN507)</f>
        <v>0</v>
      </c>
      <c r="AL507" s="200" t="str">
        <f>IF(AO507&lt;=15,"半",0)</f>
        <v>半</v>
      </c>
      <c r="AM507" s="196">
        <f>DATEDIF(BK507,BN507,"y")</f>
        <v>0</v>
      </c>
      <c r="AN507" s="197">
        <f>IF(AO507&gt;=16,DATEDIF(BK507,BN507,"ym")+1,DATEDIF(BK507,BN507,"ym"))</f>
        <v>0</v>
      </c>
      <c r="AO507" s="198">
        <f>DATEDIF(BK507,BN507,"md")</f>
        <v>14</v>
      </c>
      <c r="AP507" s="199" t="e">
        <f>IF(AT507&gt;=12,DATEDIF(BK507,BO507,"y")+1,DATEDIF(BK507,BO507,"y"))</f>
        <v>#NUM!</v>
      </c>
      <c r="AQ507" s="199" t="e">
        <f>IF(AT507&gt;=12,AT507-12,AT507)</f>
        <v>#NUM!</v>
      </c>
      <c r="AR507" s="200" t="e">
        <f>IF(AU507&lt;=15,"半",0)</f>
        <v>#NUM!</v>
      </c>
      <c r="AS507" s="196" t="e">
        <f>DATEDIF(BK507,BO507,"y")</f>
        <v>#NUM!</v>
      </c>
      <c r="AT507" s="197" t="e">
        <f>IF(AU507&gt;=16,DATEDIF(BK507,BO507,"ym")+1,DATEDIF(BK507,BO507,"ym"))</f>
        <v>#NUM!</v>
      </c>
      <c r="AU507" s="198" t="e">
        <f>DATEDIF(BK507,BO507,"md")</f>
        <v>#NUM!</v>
      </c>
      <c r="AV507" s="199" t="e">
        <f>IF(AZ507&gt;=12,DATEDIF(BL507,BN507,"y")+1,DATEDIF(BL507,BN507,"y"))</f>
        <v>#NUM!</v>
      </c>
      <c r="AW507" s="199" t="e">
        <f>IF(AZ507&gt;=12,AZ507-12,AZ507)</f>
        <v>#NUM!</v>
      </c>
      <c r="AX507" s="200" t="e">
        <f>IF(BA507&lt;=15,"半",0)</f>
        <v>#NUM!</v>
      </c>
      <c r="AY507" s="196" t="e">
        <f>DATEDIF(BL507,BN507,"y")</f>
        <v>#NUM!</v>
      </c>
      <c r="AZ507" s="197" t="e">
        <f>IF(BA507&gt;=16,DATEDIF(BL507,BN507,"ym")+1,DATEDIF(BL507,BN507,"ym"))</f>
        <v>#NUM!</v>
      </c>
      <c r="BA507" s="197" t="e">
        <f>DATEDIF(BL507,BN507,"md")</f>
        <v>#NUM!</v>
      </c>
      <c r="BB507" s="199" t="e">
        <f>IF(BF507&gt;=12,DATEDIF(BL507,BO507,"y")+1,DATEDIF(BL507,BO507,"y"))</f>
        <v>#NUM!</v>
      </c>
      <c r="BC507" s="199" t="e">
        <f>IF(BF507&gt;=12,BF507-12,BF507)</f>
        <v>#NUM!</v>
      </c>
      <c r="BD507" s="200" t="e">
        <f>IF(BG507&lt;=15,"半",0)</f>
        <v>#NUM!</v>
      </c>
      <c r="BE507" s="196" t="e">
        <f>DATEDIF(BL507,BO507,"y")</f>
        <v>#NUM!</v>
      </c>
      <c r="BF507" s="197" t="e">
        <f>IF(BG507&gt;=16,DATEDIF(BL507,BO507,"ym")+1,DATEDIF(BL507,BO507,"ym"))</f>
        <v>#NUM!</v>
      </c>
      <c r="BG507" s="198" t="e">
        <f>DATEDIF(BL507,BO507,"md")</f>
        <v>#NUM!</v>
      </c>
      <c r="BH507" s="197"/>
      <c r="BI507" s="191">
        <f>IF(J508="現在",$AG$6,J508)</f>
        <v>0</v>
      </c>
      <c r="BJ507" s="197">
        <v>31</v>
      </c>
      <c r="BK507" s="204">
        <f>IF(DAY(J507)&lt;=15,J507-DAY(J507)+1,J507-DAY(J507)+16)</f>
        <v>1</v>
      </c>
      <c r="BL507" s="204">
        <f>IF(DAY(BK507)=1,BK507+15,BU507)</f>
        <v>16</v>
      </c>
      <c r="BM507" s="205"/>
      <c r="BN507" s="206">
        <f>IF(CD507&gt;=16,CB507,IF(J508="現在",$AG$6-CD507+15,J508-CD507+15))</f>
        <v>15</v>
      </c>
      <c r="BO507" s="207">
        <f>IF(DAY(BN507)=15,BN507-DAY(BN507),BN507-DAY(BN507)+15)</f>
        <v>0</v>
      </c>
      <c r="BP507" s="205"/>
      <c r="BQ507" s="205"/>
      <c r="BR507" s="161">
        <f>YEAR(J507)</f>
        <v>1900</v>
      </c>
      <c r="BS507" s="161">
        <f>MONTH(J507)+1</f>
        <v>2</v>
      </c>
      <c r="BT507" s="208" t="str">
        <f>CONCATENATE(BR507,"/",BS507,"/",1)</f>
        <v>1900/2/1</v>
      </c>
      <c r="BU507" s="208">
        <f t="shared" ref="BU507" si="720">BT507+1-1</f>
        <v>32</v>
      </c>
      <c r="BV507" s="208">
        <f>BT507-1</f>
        <v>31</v>
      </c>
      <c r="BW507" s="161">
        <f t="shared" ref="BW507" si="721">DAY(BV507)</f>
        <v>31</v>
      </c>
      <c r="BX507" s="161">
        <f>DAY(J507)</f>
        <v>0</v>
      </c>
      <c r="BY507" s="161">
        <f>YEAR(BI507)</f>
        <v>1900</v>
      </c>
      <c r="BZ507" s="161">
        <f>IF(MONTH(BI507)=12,MONTH(BI507)-12+1,MONTH(BI507)+1)</f>
        <v>2</v>
      </c>
      <c r="CA507" s="208" t="str">
        <f>IF(BZ507=1,CONCATENATE(BY507+1,"/",BZ507,"/",1),CONCATENATE(BY507,"/",BZ507,"/",1))</f>
        <v>1900/2/1</v>
      </c>
      <c r="CB507" s="208">
        <f t="shared" ref="CB507" si="722">CA507-1</f>
        <v>31</v>
      </c>
      <c r="CC507" s="161">
        <f t="shared" ref="CC507" si="723">DAY(CB507)</f>
        <v>31</v>
      </c>
      <c r="CD507" s="161">
        <f>DAY(BI507)</f>
        <v>0</v>
      </c>
      <c r="CF507" s="161">
        <v>10212</v>
      </c>
      <c r="CG507" s="161">
        <v>10212</v>
      </c>
      <c r="CH507" s="161" t="s">
        <v>650</v>
      </c>
      <c r="CI507" s="161">
        <v>10212</v>
      </c>
    </row>
    <row r="508" spans="1:87" ht="12.75" customHeight="1" thickBot="1">
      <c r="A508" s="398"/>
      <c r="B508" s="399"/>
      <c r="C508" s="400"/>
      <c r="D508" s="400"/>
      <c r="E508" s="400"/>
      <c r="F508" s="400"/>
      <c r="G508" s="401"/>
      <c r="H508" s="307" t="s">
        <v>25</v>
      </c>
      <c r="I508" s="307"/>
      <c r="J508" s="308"/>
      <c r="K508" s="402"/>
      <c r="L508" s="403"/>
      <c r="M508" s="405"/>
      <c r="N508" s="284"/>
      <c r="O508" s="285"/>
      <c r="P508" s="390" t="s">
        <v>76</v>
      </c>
      <c r="Q508" s="391"/>
      <c r="R508" s="392" t="s">
        <v>41</v>
      </c>
      <c r="S508" s="393"/>
      <c r="T508" s="393"/>
      <c r="U508" s="393"/>
      <c r="V508" s="286" t="s">
        <v>95</v>
      </c>
      <c r="W508" s="390" t="s">
        <v>76</v>
      </c>
      <c r="X508" s="394"/>
      <c r="Y508" s="395" t="s">
        <v>41</v>
      </c>
      <c r="Z508" s="396"/>
      <c r="AA508" s="396"/>
      <c r="AB508" s="396"/>
      <c r="AC508" s="287" t="s">
        <v>95</v>
      </c>
      <c r="AD508" s="222"/>
      <c r="AE508" s="192"/>
      <c r="AF508" s="450"/>
      <c r="AG508" s="389"/>
      <c r="AH508" s="159"/>
      <c r="AI508" s="159"/>
      <c r="AJ508" s="303"/>
      <c r="AK508" s="303"/>
      <c r="AL508" s="304"/>
      <c r="AM508" s="196"/>
      <c r="AN508" s="197"/>
      <c r="AO508" s="198"/>
      <c r="AP508" s="303"/>
      <c r="AQ508" s="303"/>
      <c r="AR508" s="304"/>
      <c r="AS508" s="196"/>
      <c r="AT508" s="197"/>
      <c r="AU508" s="198"/>
      <c r="AV508" s="303"/>
      <c r="AW508" s="303"/>
      <c r="AX508" s="304"/>
      <c r="AY508" s="196"/>
      <c r="AZ508" s="197"/>
      <c r="BA508" s="197"/>
      <c r="BB508" s="303"/>
      <c r="BC508" s="303"/>
      <c r="BD508" s="304"/>
      <c r="BE508" s="196"/>
      <c r="BF508" s="197"/>
      <c r="BG508" s="198"/>
      <c r="BH508" s="197"/>
      <c r="BI508" s="191"/>
      <c r="BJ508" s="197"/>
      <c r="BK508" s="204"/>
      <c r="BL508" s="204"/>
      <c r="BM508" s="205"/>
      <c r="BN508" s="207"/>
      <c r="BO508" s="207"/>
      <c r="BP508" s="205"/>
      <c r="BQ508" s="205"/>
      <c r="BT508" s="208"/>
      <c r="BU508" s="208"/>
      <c r="BV508" s="208"/>
      <c r="CA508" s="208"/>
      <c r="CB508" s="208"/>
      <c r="CF508" s="161">
        <v>10344</v>
      </c>
      <c r="CG508" s="161">
        <v>10344</v>
      </c>
      <c r="CH508" s="161" t="s">
        <v>651</v>
      </c>
      <c r="CI508" s="161">
        <v>10344</v>
      </c>
    </row>
    <row r="509" spans="1:87" s="154" customFormat="1" ht="32.25" customHeight="1" thickBot="1">
      <c r="A509" s="472" t="s">
        <v>41</v>
      </c>
      <c r="B509" s="472"/>
      <c r="C509" s="472"/>
      <c r="D509" s="472"/>
      <c r="E509" s="472"/>
      <c r="F509" s="472"/>
      <c r="G509" s="472"/>
      <c r="H509" s="472"/>
      <c r="I509" s="472"/>
      <c r="J509" s="472"/>
      <c r="K509" s="472"/>
      <c r="L509" s="472"/>
      <c r="M509" s="472"/>
      <c r="N509" s="472"/>
      <c r="O509" s="472"/>
      <c r="P509" s="472"/>
      <c r="Q509" s="472"/>
      <c r="R509" s="472"/>
      <c r="S509" s="472"/>
      <c r="T509" s="472"/>
      <c r="U509" s="472"/>
      <c r="V509" s="472"/>
      <c r="W509" s="472"/>
      <c r="X509" s="472"/>
      <c r="Y509" s="472"/>
      <c r="Z509" s="472"/>
      <c r="AA509" s="472"/>
      <c r="AB509" s="472"/>
      <c r="AC509" s="472"/>
      <c r="AD509" s="288"/>
      <c r="AF509" s="155"/>
      <c r="AG509" s="155"/>
      <c r="AH509" s="159"/>
      <c r="AI509" s="159"/>
      <c r="CF509" s="154">
        <v>10345</v>
      </c>
      <c r="CG509" s="154">
        <v>10345</v>
      </c>
      <c r="CH509" s="161" t="s">
        <v>652</v>
      </c>
      <c r="CI509" s="154">
        <v>10345</v>
      </c>
    </row>
    <row r="510" spans="1:87" s="154" customFormat="1" ht="28.5" customHeight="1" thickBot="1">
      <c r="A510" s="473" t="s">
        <v>44</v>
      </c>
      <c r="B510" s="474"/>
      <c r="C510" s="475" t="str">
        <f>IF($B513="","",$C$2)</f>
        <v/>
      </c>
      <c r="D510" s="476"/>
      <c r="E510" s="477"/>
      <c r="F510" s="289" t="s">
        <v>45</v>
      </c>
      <c r="G510" s="478" t="str">
        <f>IF($B513="","",$G$2)</f>
        <v/>
      </c>
      <c r="H510" s="478"/>
      <c r="I510" s="478"/>
      <c r="J510" s="478"/>
      <c r="K510" s="478"/>
      <c r="L510" s="478"/>
      <c r="M510" s="478"/>
      <c r="N510" s="478"/>
      <c r="O510" s="479"/>
      <c r="P510" s="290" t="s">
        <v>73</v>
      </c>
      <c r="Q510" s="335" t="str">
        <f>IF($B513="","",Y$2)</f>
        <v/>
      </c>
      <c r="R510" s="336"/>
      <c r="S510" s="336"/>
      <c r="T510" s="336"/>
      <c r="U510" s="337"/>
      <c r="V510" s="291" t="s">
        <v>102</v>
      </c>
      <c r="W510" s="480" t="str">
        <f>IF($B513="","",(CONCATENATE($C$7,"　",$F$7)))</f>
        <v/>
      </c>
      <c r="X510" s="481"/>
      <c r="Y510" s="481"/>
      <c r="Z510" s="481"/>
      <c r="AA510" s="481"/>
      <c r="AB510" s="481"/>
      <c r="AC510" s="482"/>
      <c r="AD510" s="292"/>
      <c r="AF510" s="155"/>
      <c r="AG510" s="155"/>
      <c r="AH510" s="159"/>
      <c r="AI510" s="159"/>
      <c r="CF510" s="154">
        <v>10366</v>
      </c>
      <c r="CG510" s="154">
        <v>10366</v>
      </c>
      <c r="CH510" s="161" t="s">
        <v>653</v>
      </c>
      <c r="CI510" s="154">
        <v>10366</v>
      </c>
    </row>
    <row r="511" spans="1:87" ht="20.25" customHeight="1" thickBot="1">
      <c r="P511" s="154"/>
      <c r="Q511" s="154"/>
      <c r="R511" s="154"/>
      <c r="S511" s="154"/>
      <c r="T511" s="154"/>
      <c r="U511" s="154"/>
      <c r="V511" s="154"/>
      <c r="W511" s="154"/>
      <c r="X511" s="154"/>
      <c r="Y511" s="154"/>
      <c r="Z511" s="154"/>
      <c r="AA511" s="154"/>
      <c r="AB511" s="154"/>
      <c r="AC511" s="154"/>
      <c r="AD511" s="154"/>
      <c r="AE511" s="191"/>
      <c r="AF511" s="155"/>
      <c r="AG511" s="155"/>
      <c r="AH511" s="159"/>
      <c r="AI511" s="159"/>
      <c r="AJ511" s="154"/>
      <c r="AK511" s="154"/>
      <c r="AL511" s="154"/>
      <c r="AM511" s="154"/>
      <c r="AN511" s="154"/>
      <c r="AO511" s="154"/>
      <c r="AP511" s="154"/>
      <c r="AQ511" s="154"/>
      <c r="AR511" s="154"/>
      <c r="AS511" s="154"/>
      <c r="AT511" s="154"/>
      <c r="AU511" s="154"/>
      <c r="AV511" s="154"/>
      <c r="AW511" s="154"/>
      <c r="AX511" s="154"/>
      <c r="AY511" s="154"/>
      <c r="AZ511" s="154"/>
      <c r="BA511" s="154"/>
      <c r="BB511" s="154"/>
      <c r="BC511" s="154"/>
      <c r="BD511" s="154"/>
      <c r="BE511" s="154"/>
      <c r="BF511" s="154"/>
      <c r="BG511" s="154"/>
      <c r="BH511" s="154"/>
      <c r="BI511" s="154"/>
      <c r="BJ511" s="154"/>
      <c r="BK511" s="154"/>
      <c r="BL511" s="154"/>
      <c r="BM511" s="154"/>
      <c r="BN511" s="154"/>
      <c r="BO511" s="154"/>
      <c r="BP511" s="154"/>
      <c r="BQ511" s="154"/>
      <c r="BR511" s="154"/>
      <c r="BS511" s="154"/>
      <c r="BT511" s="154"/>
      <c r="BU511" s="154"/>
      <c r="BV511" s="154"/>
      <c r="BW511" s="154"/>
      <c r="BX511" s="154"/>
      <c r="BY511" s="154"/>
      <c r="BZ511" s="154"/>
      <c r="CA511" s="154"/>
      <c r="CB511" s="154"/>
      <c r="CC511" s="154"/>
      <c r="CD511" s="154"/>
      <c r="CE511" s="154"/>
      <c r="CF511" s="161">
        <v>10367</v>
      </c>
      <c r="CG511" s="161">
        <v>10367</v>
      </c>
      <c r="CH511" s="161" t="s">
        <v>654</v>
      </c>
      <c r="CI511" s="161">
        <v>10367</v>
      </c>
    </row>
    <row r="512" spans="1:87" ht="12.75" customHeight="1">
      <c r="A512" s="293" t="s">
        <v>22</v>
      </c>
      <c r="B512" s="469" t="s">
        <v>23</v>
      </c>
      <c r="C512" s="470"/>
      <c r="D512" s="470"/>
      <c r="E512" s="470"/>
      <c r="F512" s="470"/>
      <c r="G512" s="471"/>
      <c r="H512" s="469" t="s">
        <v>26</v>
      </c>
      <c r="I512" s="470"/>
      <c r="J512" s="471"/>
      <c r="K512" s="469" t="s">
        <v>27</v>
      </c>
      <c r="L512" s="470"/>
      <c r="M512" s="470"/>
      <c r="N512" s="294" t="s">
        <v>32</v>
      </c>
      <c r="O512" s="295"/>
      <c r="P512" s="296"/>
      <c r="Q512" s="296"/>
      <c r="R512" s="296"/>
      <c r="S512" s="296"/>
      <c r="T512" s="296"/>
      <c r="U512" s="297"/>
      <c r="V512" s="297"/>
      <c r="W512" s="297"/>
      <c r="X512" s="297"/>
      <c r="Y512" s="296"/>
      <c r="Z512" s="296"/>
      <c r="AA512" s="296"/>
      <c r="AB512" s="297"/>
      <c r="AC512" s="298"/>
      <c r="AE512" s="191"/>
      <c r="AF512" s="186"/>
      <c r="AG512" s="154"/>
      <c r="AH512" s="159"/>
      <c r="AI512" s="159"/>
      <c r="AJ512" s="238"/>
      <c r="AK512" s="238"/>
      <c r="AL512" s="238"/>
      <c r="AM512" s="197"/>
      <c r="AN512" s="197"/>
      <c r="AO512" s="197"/>
      <c r="AP512" s="238"/>
      <c r="AQ512" s="238"/>
      <c r="AR512" s="238"/>
      <c r="AS512" s="197"/>
      <c r="AT512" s="197"/>
      <c r="AU512" s="197"/>
      <c r="AV512" s="238"/>
      <c r="AW512" s="238"/>
      <c r="AX512" s="238"/>
      <c r="AY512" s="197"/>
      <c r="AZ512" s="197"/>
      <c r="BA512" s="197"/>
      <c r="BB512" s="238"/>
      <c r="BC512" s="238"/>
      <c r="BD512" s="238"/>
      <c r="BE512" s="197"/>
      <c r="BF512" s="197"/>
      <c r="BG512" s="197"/>
      <c r="BH512" s="197"/>
      <c r="BI512" s="191"/>
      <c r="BJ512" s="197"/>
      <c r="BK512" s="205"/>
      <c r="BL512" s="205"/>
      <c r="BM512" s="205"/>
      <c r="BN512" s="205"/>
      <c r="BO512" s="205"/>
      <c r="BP512" s="205"/>
      <c r="BQ512" s="205"/>
      <c r="BT512" s="208"/>
      <c r="BU512" s="208"/>
      <c r="BV512" s="208"/>
      <c r="CA512" s="208"/>
      <c r="CB512" s="208"/>
      <c r="CF512" s="161">
        <v>10382</v>
      </c>
      <c r="CG512" s="161">
        <v>10382</v>
      </c>
      <c r="CH512" s="161" t="s">
        <v>655</v>
      </c>
      <c r="CI512" s="161">
        <v>10382</v>
      </c>
    </row>
    <row r="513" spans="1:87" ht="12.75" customHeight="1">
      <c r="A513" s="397"/>
      <c r="B513" s="378"/>
      <c r="C513" s="379"/>
      <c r="D513" s="379"/>
      <c r="E513" s="379"/>
      <c r="F513" s="379"/>
      <c r="G513" s="380"/>
      <c r="H513" s="212" t="s">
        <v>24</v>
      </c>
      <c r="I513" s="212"/>
      <c r="J513" s="299"/>
      <c r="K513" s="384" t="str">
        <f>IF($J513&lt;&gt;"",IF($AF513="0-",AP513,IF($AF513="+0",AV513,IF($AF513="+-",BB513,AJ513))),"")</f>
        <v/>
      </c>
      <c r="L513" s="386" t="str">
        <f>IF($J513&lt;&gt;"",IF($AF513="0-",AQ513,IF($AF513="+0",AW513,IF($AF513="+-",BC513,AK513))),"")</f>
        <v/>
      </c>
      <c r="M513" s="384" t="str">
        <f>IF($J513&lt;&gt;"",IF($AF513="0-",AR513,IF($AF513="+0",AX513,IF($AF513="+-",BD513,AL513))),"")</f>
        <v/>
      </c>
      <c r="N513" s="300"/>
      <c r="O513" s="240"/>
      <c r="P513" s="240"/>
      <c r="Q513" s="240"/>
      <c r="R513" s="240"/>
      <c r="S513" s="240"/>
      <c r="T513" s="240"/>
      <c r="U513" s="240"/>
      <c r="V513" s="240"/>
      <c r="W513" s="240"/>
      <c r="X513" s="240"/>
      <c r="Y513" s="240"/>
      <c r="Z513" s="240"/>
      <c r="AA513" s="240"/>
      <c r="AB513" s="240"/>
      <c r="AC513" s="301"/>
      <c r="AD513" s="191"/>
      <c r="AE513" s="192"/>
      <c r="AF513" s="413"/>
      <c r="AG513" s="388" t="str">
        <f>IF(AF513&lt;&gt;"",VLOOKUP(AF513,$AH$13:$AI$16,2),"")</f>
        <v/>
      </c>
      <c r="AH513" s="159"/>
      <c r="AI513" s="159"/>
      <c r="AJ513" s="199">
        <f>IF(AN513&gt;=12,DATEDIF(BK513,BN513,"y")+1,DATEDIF(BK513,BN513,"y"))</f>
        <v>0</v>
      </c>
      <c r="AK513" s="199">
        <f>IF(AN513&gt;=12,AN513-12,AN513)</f>
        <v>0</v>
      </c>
      <c r="AL513" s="200" t="str">
        <f>IF(AO513&lt;=15,"半",0)</f>
        <v>半</v>
      </c>
      <c r="AM513" s="196">
        <f>DATEDIF(BK513,BN513,"y")</f>
        <v>0</v>
      </c>
      <c r="AN513" s="197">
        <f>IF(AO513&gt;=16,DATEDIF(BK513,BN513,"ym")+1,DATEDIF(BK513,BN513,"ym"))</f>
        <v>0</v>
      </c>
      <c r="AO513" s="198">
        <f>DATEDIF(BK513,BN513,"md")</f>
        <v>14</v>
      </c>
      <c r="AP513" s="199" t="e">
        <f>IF(AT513&gt;=12,DATEDIF(BK513,BO513,"y")+1,DATEDIF(BK513,BO513,"y"))</f>
        <v>#NUM!</v>
      </c>
      <c r="AQ513" s="199" t="e">
        <f>IF(AT513&gt;=12,AT513-12,AT513)</f>
        <v>#NUM!</v>
      </c>
      <c r="AR513" s="200" t="e">
        <f>IF(AU513&lt;=15,"半",0)</f>
        <v>#NUM!</v>
      </c>
      <c r="AS513" s="196" t="e">
        <f>DATEDIF(BK513,BO513,"y")</f>
        <v>#NUM!</v>
      </c>
      <c r="AT513" s="197" t="e">
        <f>IF(AU513&gt;=16,DATEDIF(BK513,BO513,"ym")+1,DATEDIF(BK513,BO513,"ym"))</f>
        <v>#NUM!</v>
      </c>
      <c r="AU513" s="198" t="e">
        <f>DATEDIF(BK513,BO513,"md")</f>
        <v>#NUM!</v>
      </c>
      <c r="AV513" s="199" t="e">
        <f>IF(AZ513&gt;=12,DATEDIF(BL513,BN513,"y")+1,DATEDIF(BL513,BN513,"y"))</f>
        <v>#NUM!</v>
      </c>
      <c r="AW513" s="199" t="e">
        <f>IF(AZ513&gt;=12,AZ513-12,AZ513)</f>
        <v>#NUM!</v>
      </c>
      <c r="AX513" s="200" t="e">
        <f>IF(BA513&lt;=15,"半",0)</f>
        <v>#NUM!</v>
      </c>
      <c r="AY513" s="196" t="e">
        <f>DATEDIF(BL513,BN513,"y")</f>
        <v>#NUM!</v>
      </c>
      <c r="AZ513" s="197" t="e">
        <f>IF(BA513&gt;=16,DATEDIF(BL513,BN513,"ym")+1,DATEDIF(BL513,BN513,"ym"))</f>
        <v>#NUM!</v>
      </c>
      <c r="BA513" s="197" t="e">
        <f>DATEDIF(BL513,BN513,"md")</f>
        <v>#NUM!</v>
      </c>
      <c r="BB513" s="199" t="e">
        <f>IF(BF513&gt;=12,DATEDIF(BL513,BO513,"y")+1,DATEDIF(BL513,BO513,"y"))</f>
        <v>#NUM!</v>
      </c>
      <c r="BC513" s="199" t="e">
        <f>IF(BF513&gt;=12,BF513-12,BF513)</f>
        <v>#NUM!</v>
      </c>
      <c r="BD513" s="200" t="e">
        <f>IF(BG513&lt;=15,"半",0)</f>
        <v>#NUM!</v>
      </c>
      <c r="BE513" s="196" t="e">
        <f>DATEDIF(BL513,BO513,"y")</f>
        <v>#NUM!</v>
      </c>
      <c r="BF513" s="197" t="e">
        <f>IF(BG513&gt;=16,DATEDIF(BL513,BO513,"ym")+1,DATEDIF(BL513,BO513,"ym"))</f>
        <v>#NUM!</v>
      </c>
      <c r="BG513" s="198" t="e">
        <f>DATEDIF(BL513,BO513,"md")</f>
        <v>#NUM!</v>
      </c>
      <c r="BH513" s="197"/>
      <c r="BI513" s="191">
        <f>IF(J514="現在",$AG$6,J514)</f>
        <v>0</v>
      </c>
      <c r="BJ513" s="197">
        <v>2</v>
      </c>
      <c r="BK513" s="204">
        <f>IF(DAY(J513)&lt;=15,J513-DAY(J513)+1,J513-DAY(J513)+16)</f>
        <v>1</v>
      </c>
      <c r="BL513" s="204">
        <f>IF(DAY(BK513)=1,BK513+15,BU513)</f>
        <v>16</v>
      </c>
      <c r="BM513" s="205"/>
      <c r="BN513" s="206">
        <f>IF(CD513&gt;=16,CB513,IF(J514="現在",$AG$6-CD513+15,J514-CD513+15))</f>
        <v>15</v>
      </c>
      <c r="BO513" s="207">
        <f>IF(DAY(BN513)=15,BN513-DAY(BN513),BN513-DAY(BN513)+15)</f>
        <v>0</v>
      </c>
      <c r="BP513" s="205"/>
      <c r="BQ513" s="205"/>
      <c r="BR513" s="161">
        <f>YEAR(J513)</f>
        <v>1900</v>
      </c>
      <c r="BS513" s="161">
        <f>MONTH(J513)+1</f>
        <v>2</v>
      </c>
      <c r="BT513" s="208" t="str">
        <f>CONCATENATE(BR513,"/",BS513,"/",1)</f>
        <v>1900/2/1</v>
      </c>
      <c r="BU513" s="208">
        <f t="shared" ref="BU513" si="724">BT513+1-1</f>
        <v>32</v>
      </c>
      <c r="BV513" s="208">
        <f>BT513-1</f>
        <v>31</v>
      </c>
      <c r="BW513" s="161">
        <f t="shared" ref="BW513" si="725">DAY(BV513)</f>
        <v>31</v>
      </c>
      <c r="BX513" s="161">
        <f>DAY(J513)</f>
        <v>0</v>
      </c>
      <c r="BY513" s="161">
        <f>YEAR(BI513)</f>
        <v>1900</v>
      </c>
      <c r="BZ513" s="161">
        <f>IF(MONTH(BI513)=12,MONTH(BI513)-12+1,MONTH(BI513)+1)</f>
        <v>2</v>
      </c>
      <c r="CA513" s="208" t="str">
        <f>IF(BZ513=1,CONCATENATE(BY513+1,"/",BZ513,"/",1),CONCATENATE(BY513,"/",BZ513,"/",1))</f>
        <v>1900/2/1</v>
      </c>
      <c r="CB513" s="208">
        <f t="shared" ref="CB513" si="726">CA513-1</f>
        <v>31</v>
      </c>
      <c r="CC513" s="161">
        <f t="shared" ref="CC513" si="727">DAY(CB513)</f>
        <v>31</v>
      </c>
      <c r="CD513" s="161">
        <f>DAY(BI513)</f>
        <v>0</v>
      </c>
      <c r="CF513" s="161">
        <v>10383</v>
      </c>
      <c r="CG513" s="161">
        <v>10383</v>
      </c>
      <c r="CH513" s="161" t="s">
        <v>656</v>
      </c>
      <c r="CI513" s="161">
        <v>10383</v>
      </c>
    </row>
    <row r="514" spans="1:87" ht="12.75" customHeight="1">
      <c r="A514" s="415"/>
      <c r="B514" s="381"/>
      <c r="C514" s="382"/>
      <c r="D514" s="382"/>
      <c r="E514" s="382"/>
      <c r="F514" s="382"/>
      <c r="G514" s="383"/>
      <c r="H514" s="209" t="s">
        <v>25</v>
      </c>
      <c r="I514" s="209"/>
      <c r="J514" s="302"/>
      <c r="K514" s="385"/>
      <c r="L514" s="387"/>
      <c r="M514" s="385"/>
      <c r="N514" s="300"/>
      <c r="O514" s="240"/>
      <c r="P514" s="240"/>
      <c r="Q514" s="240"/>
      <c r="R514" s="240"/>
      <c r="S514" s="240"/>
      <c r="T514" s="240"/>
      <c r="U514" s="240"/>
      <c r="V514" s="240"/>
      <c r="W514" s="240"/>
      <c r="X514" s="240"/>
      <c r="Y514" s="240"/>
      <c r="Z514" s="240"/>
      <c r="AA514" s="240"/>
      <c r="AB514" s="240"/>
      <c r="AC514" s="301"/>
      <c r="AD514" s="191"/>
      <c r="AE514" s="192"/>
      <c r="AF514" s="414"/>
      <c r="AG514" s="389"/>
      <c r="AH514" s="159"/>
      <c r="AI514" s="159"/>
      <c r="AJ514" s="303"/>
      <c r="AK514" s="303"/>
      <c r="AL514" s="304"/>
      <c r="AM514" s="196"/>
      <c r="AN514" s="197"/>
      <c r="AO514" s="198"/>
      <c r="AP514" s="303"/>
      <c r="AQ514" s="303"/>
      <c r="AR514" s="304"/>
      <c r="AS514" s="196"/>
      <c r="AT514" s="197"/>
      <c r="AU514" s="198"/>
      <c r="AV514" s="303"/>
      <c r="AW514" s="303"/>
      <c r="AX514" s="304"/>
      <c r="AY514" s="196"/>
      <c r="AZ514" s="197"/>
      <c r="BA514" s="197"/>
      <c r="BB514" s="303"/>
      <c r="BC514" s="303"/>
      <c r="BD514" s="304"/>
      <c r="BE514" s="196"/>
      <c r="BF514" s="197"/>
      <c r="BG514" s="198"/>
      <c r="BH514" s="197"/>
      <c r="BI514" s="191"/>
      <c r="BJ514" s="197"/>
      <c r="BK514" s="204"/>
      <c r="BL514" s="204"/>
      <c r="BM514" s="205"/>
      <c r="BN514" s="207"/>
      <c r="BO514" s="207"/>
      <c r="BP514" s="205"/>
      <c r="BQ514" s="205"/>
      <c r="BT514" s="208"/>
      <c r="BU514" s="208"/>
      <c r="BV514" s="208"/>
      <c r="CA514" s="208"/>
      <c r="CB514" s="208"/>
      <c r="CF514" s="161">
        <v>10384</v>
      </c>
      <c r="CG514" s="161">
        <v>10384</v>
      </c>
      <c r="CH514" s="161" t="s">
        <v>657</v>
      </c>
      <c r="CI514" s="161">
        <v>10384</v>
      </c>
    </row>
    <row r="515" spans="1:87" ht="12.75" customHeight="1">
      <c r="A515" s="397"/>
      <c r="B515" s="378" t="s">
        <v>41</v>
      </c>
      <c r="C515" s="379"/>
      <c r="D515" s="379"/>
      <c r="E515" s="379"/>
      <c r="F515" s="379"/>
      <c r="G515" s="380"/>
      <c r="H515" s="212" t="s">
        <v>24</v>
      </c>
      <c r="I515" s="212"/>
      <c r="J515" s="299"/>
      <c r="K515" s="384" t="str">
        <f>IF($J515&lt;&gt;"",IF($AF515="0-",AP515,IF($AF515="+0",AV515,IF($AF515="+-",BB515,AJ515))),"")</f>
        <v/>
      </c>
      <c r="L515" s="386" t="str">
        <f>IF($J515&lt;&gt;"",IF($AF515="0-",AQ515,IF($AF515="+0",AW515,IF($AF515="+-",BC515,AK515))),"")</f>
        <v/>
      </c>
      <c r="M515" s="384" t="str">
        <f>IF($J515&lt;&gt;"",IF($AF515="0-",AR515,IF($AF515="+0",AX515,IF($AF515="+-",BD515,AL515))),"")</f>
        <v/>
      </c>
      <c r="N515" s="300"/>
      <c r="O515" s="240"/>
      <c r="P515" s="240"/>
      <c r="Q515" s="240"/>
      <c r="R515" s="240"/>
      <c r="S515" s="240"/>
      <c r="T515" s="240"/>
      <c r="U515" s="240"/>
      <c r="V515" s="240"/>
      <c r="W515" s="240"/>
      <c r="X515" s="240"/>
      <c r="Y515" s="240"/>
      <c r="Z515" s="240"/>
      <c r="AA515" s="240"/>
      <c r="AB515" s="240"/>
      <c r="AC515" s="301"/>
      <c r="AD515" s="191"/>
      <c r="AE515" s="192"/>
      <c r="AF515" s="413"/>
      <c r="AG515" s="388" t="str">
        <f>IF(AF515&lt;&gt;"",VLOOKUP(AF515,$AH$13:$AI$16,2),"")</f>
        <v/>
      </c>
      <c r="AH515" s="159"/>
      <c r="AI515" s="159"/>
      <c r="AJ515" s="199">
        <f>IF(AN515&gt;=12,DATEDIF(BK515,BN515,"y")+1,DATEDIF(BK515,BN515,"y"))</f>
        <v>0</v>
      </c>
      <c r="AK515" s="199">
        <f>IF(AN515&gt;=12,AN515-12,AN515)</f>
        <v>0</v>
      </c>
      <c r="AL515" s="200" t="str">
        <f>IF(AO515&lt;=15,"半",0)</f>
        <v>半</v>
      </c>
      <c r="AM515" s="196">
        <f>DATEDIF(BK515,BN515,"y")</f>
        <v>0</v>
      </c>
      <c r="AN515" s="197">
        <f>IF(AO515&gt;=16,DATEDIF(BK515,BN515,"ym")+1,DATEDIF(BK515,BN515,"ym"))</f>
        <v>0</v>
      </c>
      <c r="AO515" s="198">
        <f>DATEDIF(BK515,BN515,"md")</f>
        <v>14</v>
      </c>
      <c r="AP515" s="199" t="e">
        <f>IF(AT515&gt;=12,DATEDIF(BK515,BO515,"y")+1,DATEDIF(BK515,BO515,"y"))</f>
        <v>#NUM!</v>
      </c>
      <c r="AQ515" s="199" t="e">
        <f>IF(AT515&gt;=12,AT515-12,AT515)</f>
        <v>#NUM!</v>
      </c>
      <c r="AR515" s="200" t="e">
        <f>IF(AU515&lt;=15,"半",0)</f>
        <v>#NUM!</v>
      </c>
      <c r="AS515" s="196" t="e">
        <f>DATEDIF(BK515,BO515,"y")</f>
        <v>#NUM!</v>
      </c>
      <c r="AT515" s="197" t="e">
        <f>IF(AU515&gt;=16,DATEDIF(BK515,BO515,"ym")+1,DATEDIF(BK515,BO515,"ym"))</f>
        <v>#NUM!</v>
      </c>
      <c r="AU515" s="198" t="e">
        <f>DATEDIF(BK515,BO515,"md")</f>
        <v>#NUM!</v>
      </c>
      <c r="AV515" s="199" t="e">
        <f>IF(AZ515&gt;=12,DATEDIF(BL515,BN515,"y")+1,DATEDIF(BL515,BN515,"y"))</f>
        <v>#NUM!</v>
      </c>
      <c r="AW515" s="199" t="e">
        <f>IF(AZ515&gt;=12,AZ515-12,AZ515)</f>
        <v>#NUM!</v>
      </c>
      <c r="AX515" s="200" t="e">
        <f>IF(BA515&lt;=15,"半",0)</f>
        <v>#NUM!</v>
      </c>
      <c r="AY515" s="196" t="e">
        <f>DATEDIF(BL515,BN515,"y")</f>
        <v>#NUM!</v>
      </c>
      <c r="AZ515" s="197" t="e">
        <f>IF(BA515&gt;=16,DATEDIF(BL515,BN515,"ym")+1,DATEDIF(BL515,BN515,"ym"))</f>
        <v>#NUM!</v>
      </c>
      <c r="BA515" s="197" t="e">
        <f>DATEDIF(BL515,BN515,"md")</f>
        <v>#NUM!</v>
      </c>
      <c r="BB515" s="199" t="e">
        <f>IF(BF515&gt;=12,DATEDIF(BL515,BO515,"y")+1,DATEDIF(BL515,BO515,"y"))</f>
        <v>#NUM!</v>
      </c>
      <c r="BC515" s="199" t="e">
        <f>IF(BF515&gt;=12,BF515-12,BF515)</f>
        <v>#NUM!</v>
      </c>
      <c r="BD515" s="200" t="e">
        <f>IF(BG515&lt;=15,"半",0)</f>
        <v>#NUM!</v>
      </c>
      <c r="BE515" s="196" t="e">
        <f>DATEDIF(BL515,BO515,"y")</f>
        <v>#NUM!</v>
      </c>
      <c r="BF515" s="197" t="e">
        <f>IF(BG515&gt;=16,DATEDIF(BL515,BO515,"ym")+1,DATEDIF(BL515,BO515,"ym"))</f>
        <v>#NUM!</v>
      </c>
      <c r="BG515" s="198" t="e">
        <f>DATEDIF(BL515,BO515,"md")</f>
        <v>#NUM!</v>
      </c>
      <c r="BH515" s="197"/>
      <c r="BI515" s="191">
        <f>IF(J516="現在",$AG$6,J516)</f>
        <v>0</v>
      </c>
      <c r="BJ515" s="197">
        <v>3</v>
      </c>
      <c r="BK515" s="204">
        <f>IF(DAY(J515)&lt;=15,J515-DAY(J515)+1,J515-DAY(J515)+16)</f>
        <v>1</v>
      </c>
      <c r="BL515" s="204">
        <f>IF(DAY(BK515)=1,BK515+15,BU515)</f>
        <v>16</v>
      </c>
      <c r="BM515" s="205"/>
      <c r="BN515" s="206">
        <f>IF(CD515&gt;=16,CB515,IF(J516="現在",$AG$6-CD515+15,J516-CD515+15))</f>
        <v>15</v>
      </c>
      <c r="BO515" s="207">
        <f>IF(DAY(BN515)=15,BN515-DAY(BN515),BN515-DAY(BN515)+15)</f>
        <v>0</v>
      </c>
      <c r="BP515" s="205"/>
      <c r="BQ515" s="205"/>
      <c r="BR515" s="161">
        <f>YEAR(J515)</f>
        <v>1900</v>
      </c>
      <c r="BS515" s="161">
        <f>MONTH(J515)+1</f>
        <v>2</v>
      </c>
      <c r="BT515" s="208" t="str">
        <f>CONCATENATE(BR515,"/",BS515,"/",1)</f>
        <v>1900/2/1</v>
      </c>
      <c r="BU515" s="208">
        <f t="shared" ref="BU515" si="728">BT515+1-1</f>
        <v>32</v>
      </c>
      <c r="BV515" s="208">
        <f>BT515-1</f>
        <v>31</v>
      </c>
      <c r="BW515" s="161">
        <f t="shared" ref="BW515" si="729">DAY(BV515)</f>
        <v>31</v>
      </c>
      <c r="BX515" s="161">
        <f>DAY(J515)</f>
        <v>0</v>
      </c>
      <c r="BY515" s="161">
        <f>YEAR(BI515)</f>
        <v>1900</v>
      </c>
      <c r="BZ515" s="161">
        <f>IF(MONTH(BI515)=12,MONTH(BI515)-12+1,MONTH(BI515)+1)</f>
        <v>2</v>
      </c>
      <c r="CA515" s="208" t="str">
        <f>IF(BZ515=1,CONCATENATE(BY515+1,"/",BZ515,"/",1),CONCATENATE(BY515,"/",BZ515,"/",1))</f>
        <v>1900/2/1</v>
      </c>
      <c r="CB515" s="208">
        <f t="shared" ref="CB515" si="730">CA515-1</f>
        <v>31</v>
      </c>
      <c r="CC515" s="161">
        <f t="shared" ref="CC515" si="731">DAY(CB515)</f>
        <v>31</v>
      </c>
      <c r="CD515" s="161">
        <f>DAY(BI515)</f>
        <v>0</v>
      </c>
      <c r="CF515" s="161">
        <v>10421</v>
      </c>
      <c r="CG515" s="161">
        <v>10421</v>
      </c>
      <c r="CH515" s="161" t="s">
        <v>658</v>
      </c>
      <c r="CI515" s="161">
        <v>10421</v>
      </c>
    </row>
    <row r="516" spans="1:87" ht="12.75" customHeight="1">
      <c r="A516" s="415"/>
      <c r="B516" s="381"/>
      <c r="C516" s="382"/>
      <c r="D516" s="382"/>
      <c r="E516" s="382"/>
      <c r="F516" s="382"/>
      <c r="G516" s="383"/>
      <c r="H516" s="209" t="s">
        <v>25</v>
      </c>
      <c r="I516" s="209"/>
      <c r="J516" s="302"/>
      <c r="K516" s="385"/>
      <c r="L516" s="387"/>
      <c r="M516" s="385"/>
      <c r="N516" s="300"/>
      <c r="O516" s="240"/>
      <c r="P516" s="240"/>
      <c r="Q516" s="240"/>
      <c r="R516" s="240"/>
      <c r="S516" s="240"/>
      <c r="T516" s="240"/>
      <c r="U516" s="240"/>
      <c r="V516" s="240"/>
      <c r="W516" s="240"/>
      <c r="X516" s="240"/>
      <c r="Y516" s="240"/>
      <c r="Z516" s="240"/>
      <c r="AA516" s="240"/>
      <c r="AB516" s="240"/>
      <c r="AC516" s="301"/>
      <c r="AD516" s="191"/>
      <c r="AE516" s="192"/>
      <c r="AF516" s="414"/>
      <c r="AG516" s="389"/>
      <c r="AH516" s="159"/>
      <c r="AI516" s="159"/>
      <c r="AJ516" s="303"/>
      <c r="AK516" s="303"/>
      <c r="AL516" s="304"/>
      <c r="AM516" s="196"/>
      <c r="AN516" s="197"/>
      <c r="AO516" s="198"/>
      <c r="AP516" s="303"/>
      <c r="AQ516" s="303"/>
      <c r="AR516" s="304"/>
      <c r="AS516" s="196"/>
      <c r="AT516" s="197"/>
      <c r="AU516" s="198"/>
      <c r="AV516" s="303"/>
      <c r="AW516" s="303"/>
      <c r="AX516" s="304"/>
      <c r="AY516" s="196"/>
      <c r="AZ516" s="197"/>
      <c r="BA516" s="197"/>
      <c r="BB516" s="303"/>
      <c r="BC516" s="303"/>
      <c r="BD516" s="304"/>
      <c r="BE516" s="196"/>
      <c r="BF516" s="197"/>
      <c r="BG516" s="198"/>
      <c r="BH516" s="197"/>
      <c r="BI516" s="191"/>
      <c r="BJ516" s="197"/>
      <c r="BK516" s="204"/>
      <c r="BL516" s="204"/>
      <c r="BM516" s="205"/>
      <c r="BN516" s="207"/>
      <c r="BO516" s="207"/>
      <c r="BP516" s="205"/>
      <c r="BQ516" s="205"/>
      <c r="BT516" s="208"/>
      <c r="BU516" s="208"/>
      <c r="BV516" s="208"/>
      <c r="CA516" s="208"/>
      <c r="CB516" s="208"/>
      <c r="CF516" s="161">
        <v>10424</v>
      </c>
      <c r="CG516" s="161">
        <v>10424</v>
      </c>
      <c r="CH516" s="161" t="s">
        <v>659</v>
      </c>
      <c r="CI516" s="161">
        <v>10424</v>
      </c>
    </row>
    <row r="517" spans="1:87" ht="12.75" customHeight="1">
      <c r="A517" s="397"/>
      <c r="B517" s="378" t="s">
        <v>41</v>
      </c>
      <c r="C517" s="379"/>
      <c r="D517" s="379"/>
      <c r="E517" s="379"/>
      <c r="F517" s="379"/>
      <c r="G517" s="380"/>
      <c r="H517" s="212" t="s">
        <v>24</v>
      </c>
      <c r="I517" s="212"/>
      <c r="J517" s="299"/>
      <c r="K517" s="384" t="str">
        <f>IF($J517&lt;&gt;"",IF($AF517="0-",AP517,IF($AF517="+0",AV517,IF($AF517="+-",BB517,AJ517))),"")</f>
        <v/>
      </c>
      <c r="L517" s="386" t="str">
        <f>IF($J517&lt;&gt;"",IF($AF517="0-",AQ517,IF($AF517="+0",AW517,IF($AF517="+-",BC517,AK517))),"")</f>
        <v/>
      </c>
      <c r="M517" s="384" t="str">
        <f>IF($J517&lt;&gt;"",IF($AF517="0-",AR517,IF($AF517="+0",AX517,IF($AF517="+-",BD517,AL517))),"")</f>
        <v/>
      </c>
      <c r="N517" s="300"/>
      <c r="O517" s="240"/>
      <c r="P517" s="240"/>
      <c r="Q517" s="240"/>
      <c r="R517" s="240"/>
      <c r="S517" s="240"/>
      <c r="T517" s="240"/>
      <c r="U517" s="240"/>
      <c r="V517" s="240"/>
      <c r="W517" s="240"/>
      <c r="X517" s="240"/>
      <c r="Y517" s="240"/>
      <c r="Z517" s="240"/>
      <c r="AA517" s="240"/>
      <c r="AB517" s="240"/>
      <c r="AC517" s="301"/>
      <c r="AD517" s="191"/>
      <c r="AE517" s="192"/>
      <c r="AF517" s="413"/>
      <c r="AG517" s="388" t="str">
        <f>IF(AF517&lt;&gt;"",VLOOKUP(AF517,$AH$13:$AI$16,2),"")</f>
        <v/>
      </c>
      <c r="AH517" s="159"/>
      <c r="AI517" s="159"/>
      <c r="AJ517" s="199">
        <f>IF(AN517&gt;=12,DATEDIF(BK517,BN517,"y")+1,DATEDIF(BK517,BN517,"y"))</f>
        <v>0</v>
      </c>
      <c r="AK517" s="199">
        <f>IF(AN517&gt;=12,AN517-12,AN517)</f>
        <v>0</v>
      </c>
      <c r="AL517" s="200" t="str">
        <f>IF(AO517&lt;=15,"半",0)</f>
        <v>半</v>
      </c>
      <c r="AM517" s="196">
        <f>DATEDIF(BK517,BN517,"y")</f>
        <v>0</v>
      </c>
      <c r="AN517" s="197">
        <f>IF(AO517&gt;=16,DATEDIF(BK517,BN517,"ym")+1,DATEDIF(BK517,BN517,"ym"))</f>
        <v>0</v>
      </c>
      <c r="AO517" s="198">
        <f>DATEDIF(BK517,BN517,"md")</f>
        <v>14</v>
      </c>
      <c r="AP517" s="199" t="e">
        <f>IF(AT517&gt;=12,DATEDIF(BK517,BO517,"y")+1,DATEDIF(BK517,BO517,"y"))</f>
        <v>#NUM!</v>
      </c>
      <c r="AQ517" s="199" t="e">
        <f>IF(AT517&gt;=12,AT517-12,AT517)</f>
        <v>#NUM!</v>
      </c>
      <c r="AR517" s="200" t="e">
        <f>IF(AU517&lt;=15,"半",0)</f>
        <v>#NUM!</v>
      </c>
      <c r="AS517" s="196" t="e">
        <f>DATEDIF(BK517,BO517,"y")</f>
        <v>#NUM!</v>
      </c>
      <c r="AT517" s="197" t="e">
        <f>IF(AU517&gt;=16,DATEDIF(BK517,BO517,"ym")+1,DATEDIF(BK517,BO517,"ym"))</f>
        <v>#NUM!</v>
      </c>
      <c r="AU517" s="198" t="e">
        <f>DATEDIF(BK517,BO517,"md")</f>
        <v>#NUM!</v>
      </c>
      <c r="AV517" s="199" t="e">
        <f>IF(AZ517&gt;=12,DATEDIF(BL517,BN517,"y")+1,DATEDIF(BL517,BN517,"y"))</f>
        <v>#NUM!</v>
      </c>
      <c r="AW517" s="199" t="e">
        <f>IF(AZ517&gt;=12,AZ517-12,AZ517)</f>
        <v>#NUM!</v>
      </c>
      <c r="AX517" s="200" t="e">
        <f>IF(BA517&lt;=15,"半",0)</f>
        <v>#NUM!</v>
      </c>
      <c r="AY517" s="196" t="e">
        <f>DATEDIF(BL517,BN517,"y")</f>
        <v>#NUM!</v>
      </c>
      <c r="AZ517" s="197" t="e">
        <f>IF(BA517&gt;=16,DATEDIF(BL517,BN517,"ym")+1,DATEDIF(BL517,BN517,"ym"))</f>
        <v>#NUM!</v>
      </c>
      <c r="BA517" s="197" t="e">
        <f>DATEDIF(BL517,BN517,"md")</f>
        <v>#NUM!</v>
      </c>
      <c r="BB517" s="199" t="e">
        <f>IF(BF517&gt;=12,DATEDIF(BL517,BO517,"y")+1,DATEDIF(BL517,BO517,"y"))</f>
        <v>#NUM!</v>
      </c>
      <c r="BC517" s="199" t="e">
        <f>IF(BF517&gt;=12,BF517-12,BF517)</f>
        <v>#NUM!</v>
      </c>
      <c r="BD517" s="200" t="e">
        <f>IF(BG517&lt;=15,"半",0)</f>
        <v>#NUM!</v>
      </c>
      <c r="BE517" s="196" t="e">
        <f>DATEDIF(BL517,BO517,"y")</f>
        <v>#NUM!</v>
      </c>
      <c r="BF517" s="197" t="e">
        <f>IF(BG517&gt;=16,DATEDIF(BL517,BO517,"ym")+1,DATEDIF(BL517,BO517,"ym"))</f>
        <v>#NUM!</v>
      </c>
      <c r="BG517" s="198" t="e">
        <f>DATEDIF(BL517,BO517,"md")</f>
        <v>#NUM!</v>
      </c>
      <c r="BH517" s="197"/>
      <c r="BI517" s="191">
        <f>IF(J518="現在",$AG$6,J518)</f>
        <v>0</v>
      </c>
      <c r="BJ517" s="197">
        <v>4</v>
      </c>
      <c r="BK517" s="204">
        <f>IF(DAY(J517)&lt;=15,J517-DAY(J517)+1,J517-DAY(J517)+16)</f>
        <v>1</v>
      </c>
      <c r="BL517" s="204">
        <f>IF(DAY(BK517)=1,BK517+15,BU517)</f>
        <v>16</v>
      </c>
      <c r="BM517" s="205"/>
      <c r="BN517" s="206">
        <f>IF(CD517&gt;=16,CB517,IF(J518="現在",$AG$6-CD517+15,J518-CD517+15))</f>
        <v>15</v>
      </c>
      <c r="BO517" s="207">
        <f>IF(DAY(BN517)=15,BN517-DAY(BN517),BN517-DAY(BN517)+15)</f>
        <v>0</v>
      </c>
      <c r="BP517" s="205"/>
      <c r="BQ517" s="205"/>
      <c r="BR517" s="161">
        <f>YEAR(J517)</f>
        <v>1900</v>
      </c>
      <c r="BS517" s="161">
        <f>MONTH(J517)+1</f>
        <v>2</v>
      </c>
      <c r="BT517" s="208" t="str">
        <f>CONCATENATE(BR517,"/",BS517,"/",1)</f>
        <v>1900/2/1</v>
      </c>
      <c r="BU517" s="208">
        <f t="shared" ref="BU517" si="732">BT517+1-1</f>
        <v>32</v>
      </c>
      <c r="BV517" s="208">
        <f>BT517-1</f>
        <v>31</v>
      </c>
      <c r="BW517" s="161">
        <f t="shared" ref="BW517" si="733">DAY(BV517)</f>
        <v>31</v>
      </c>
      <c r="BX517" s="161">
        <f>DAY(J517)</f>
        <v>0</v>
      </c>
      <c r="BY517" s="161">
        <f>YEAR(BI517)</f>
        <v>1900</v>
      </c>
      <c r="BZ517" s="161">
        <f>IF(MONTH(BI517)=12,MONTH(BI517)-12+1,MONTH(BI517)+1)</f>
        <v>2</v>
      </c>
      <c r="CA517" s="208" t="str">
        <f>IF(BZ517=1,CONCATENATE(BY517+1,"/",BZ517,"/",1),CONCATENATE(BY517,"/",BZ517,"/",1))</f>
        <v>1900/2/1</v>
      </c>
      <c r="CB517" s="208">
        <f t="shared" ref="CB517" si="734">CA517-1</f>
        <v>31</v>
      </c>
      <c r="CC517" s="161">
        <f t="shared" ref="CC517" si="735">DAY(CB517)</f>
        <v>31</v>
      </c>
      <c r="CD517" s="161">
        <f>DAY(BI517)</f>
        <v>0</v>
      </c>
      <c r="CF517" s="161">
        <v>10425</v>
      </c>
      <c r="CG517" s="161">
        <v>10425</v>
      </c>
      <c r="CH517" s="161" t="s">
        <v>660</v>
      </c>
      <c r="CI517" s="161">
        <v>10425</v>
      </c>
    </row>
    <row r="518" spans="1:87" ht="12.75" customHeight="1">
      <c r="A518" s="415"/>
      <c r="B518" s="381"/>
      <c r="C518" s="382"/>
      <c r="D518" s="382"/>
      <c r="E518" s="382"/>
      <c r="F518" s="382"/>
      <c r="G518" s="383"/>
      <c r="H518" s="209" t="s">
        <v>25</v>
      </c>
      <c r="I518" s="209"/>
      <c r="J518" s="302"/>
      <c r="K518" s="385"/>
      <c r="L518" s="387"/>
      <c r="M518" s="385"/>
      <c r="N518" s="300"/>
      <c r="O518" s="240"/>
      <c r="P518" s="240"/>
      <c r="Q518" s="240"/>
      <c r="R518" s="240"/>
      <c r="S518" s="240"/>
      <c r="T518" s="240"/>
      <c r="U518" s="240"/>
      <c r="V518" s="240"/>
      <c r="W518" s="240"/>
      <c r="X518" s="240"/>
      <c r="Y518" s="240"/>
      <c r="Z518" s="240"/>
      <c r="AA518" s="240"/>
      <c r="AB518" s="240"/>
      <c r="AC518" s="301"/>
      <c r="AE518" s="192"/>
      <c r="AF518" s="414"/>
      <c r="AG518" s="389"/>
      <c r="AH518" s="159"/>
      <c r="AI518" s="159"/>
      <c r="AJ518" s="303"/>
      <c r="AK518" s="303"/>
      <c r="AL518" s="304"/>
      <c r="AM518" s="196"/>
      <c r="AN518" s="197"/>
      <c r="AO518" s="198"/>
      <c r="AP518" s="303"/>
      <c r="AQ518" s="303"/>
      <c r="AR518" s="304"/>
      <c r="AS518" s="196"/>
      <c r="AT518" s="197"/>
      <c r="AU518" s="198"/>
      <c r="AV518" s="303"/>
      <c r="AW518" s="303"/>
      <c r="AX518" s="304"/>
      <c r="AY518" s="196"/>
      <c r="AZ518" s="197"/>
      <c r="BA518" s="197"/>
      <c r="BB518" s="303"/>
      <c r="BC518" s="303"/>
      <c r="BD518" s="304"/>
      <c r="BE518" s="196"/>
      <c r="BF518" s="197"/>
      <c r="BG518" s="198"/>
      <c r="BH518" s="197"/>
      <c r="BI518" s="191"/>
      <c r="BJ518" s="197"/>
      <c r="BK518" s="204"/>
      <c r="BL518" s="204"/>
      <c r="BM518" s="205"/>
      <c r="BN518" s="207"/>
      <c r="BO518" s="207"/>
      <c r="BP518" s="205"/>
      <c r="BQ518" s="205"/>
      <c r="BT518" s="208"/>
      <c r="BU518" s="208"/>
      <c r="BV518" s="208"/>
      <c r="CA518" s="208"/>
      <c r="CB518" s="208"/>
      <c r="CF518" s="161">
        <v>10426</v>
      </c>
      <c r="CG518" s="161">
        <v>10426</v>
      </c>
      <c r="CH518" s="161" t="s">
        <v>661</v>
      </c>
      <c r="CI518" s="161">
        <v>10426</v>
      </c>
    </row>
    <row r="519" spans="1:87" ht="12.75" customHeight="1">
      <c r="A519" s="397"/>
      <c r="B519" s="378" t="s">
        <v>41</v>
      </c>
      <c r="C519" s="379"/>
      <c r="D519" s="379"/>
      <c r="E519" s="379"/>
      <c r="F519" s="379"/>
      <c r="G519" s="380"/>
      <c r="H519" s="212" t="s">
        <v>24</v>
      </c>
      <c r="I519" s="212"/>
      <c r="J519" s="299"/>
      <c r="K519" s="384" t="str">
        <f>IF($J519&lt;&gt;"",IF($AF519="0-",AP519,IF($AF519="+0",AV519,IF($AF519="+-",BB519,AJ519))),"")</f>
        <v/>
      </c>
      <c r="L519" s="386" t="str">
        <f>IF($J519&lt;&gt;"",IF($AF519="0-",AQ519,IF($AF519="+0",AW519,IF($AF519="+-",BC519,AK519))),"")</f>
        <v/>
      </c>
      <c r="M519" s="384" t="str">
        <f>IF($J519&lt;&gt;"",IF($AF519="0-",AR519,IF($AF519="+0",AX519,IF($AF519="+-",BD519,AL519))),"")</f>
        <v/>
      </c>
      <c r="N519" s="300"/>
      <c r="O519" s="240"/>
      <c r="P519" s="240"/>
      <c r="Q519" s="240"/>
      <c r="R519" s="240"/>
      <c r="S519" s="240"/>
      <c r="T519" s="240"/>
      <c r="U519" s="240"/>
      <c r="V519" s="240"/>
      <c r="W519" s="240"/>
      <c r="X519" s="240"/>
      <c r="Y519" s="240"/>
      <c r="Z519" s="240"/>
      <c r="AA519" s="240"/>
      <c r="AB519" s="240"/>
      <c r="AC519" s="301"/>
      <c r="AD519" s="191"/>
      <c r="AE519" s="192"/>
      <c r="AF519" s="413"/>
      <c r="AG519" s="388" t="str">
        <f>IF(AF519&lt;&gt;"",VLOOKUP(AF519,$AH$13:$AI$16,2),"")</f>
        <v/>
      </c>
      <c r="AH519" s="159"/>
      <c r="AI519" s="159"/>
      <c r="AJ519" s="199">
        <f>IF(AN519&gt;=12,DATEDIF(BK519,BN519,"y")+1,DATEDIF(BK519,BN519,"y"))</f>
        <v>0</v>
      </c>
      <c r="AK519" s="199">
        <f>IF(AN519&gt;=12,AN519-12,AN519)</f>
        <v>0</v>
      </c>
      <c r="AL519" s="200" t="str">
        <f>IF(AO519&lt;=15,"半",0)</f>
        <v>半</v>
      </c>
      <c r="AM519" s="196">
        <f>DATEDIF(BK519,BN519,"y")</f>
        <v>0</v>
      </c>
      <c r="AN519" s="197">
        <f>IF(AO519&gt;=16,DATEDIF(BK519,BN519,"ym")+1,DATEDIF(BK519,BN519,"ym"))</f>
        <v>0</v>
      </c>
      <c r="AO519" s="198">
        <f>DATEDIF(BK519,BN519,"md")</f>
        <v>14</v>
      </c>
      <c r="AP519" s="199" t="e">
        <f>IF(AT519&gt;=12,DATEDIF(BK519,BO519,"y")+1,DATEDIF(BK519,BO519,"y"))</f>
        <v>#NUM!</v>
      </c>
      <c r="AQ519" s="199" t="e">
        <f>IF(AT519&gt;=12,AT519-12,AT519)</f>
        <v>#NUM!</v>
      </c>
      <c r="AR519" s="200" t="e">
        <f>IF(AU519&lt;=15,"半",0)</f>
        <v>#NUM!</v>
      </c>
      <c r="AS519" s="196" t="e">
        <f>DATEDIF(BK519,BO519,"y")</f>
        <v>#NUM!</v>
      </c>
      <c r="AT519" s="197" t="e">
        <f>IF(AU519&gt;=16,DATEDIF(BK519,BO519,"ym")+1,DATEDIF(BK519,BO519,"ym"))</f>
        <v>#NUM!</v>
      </c>
      <c r="AU519" s="198" t="e">
        <f>DATEDIF(BK519,BO519,"md")</f>
        <v>#NUM!</v>
      </c>
      <c r="AV519" s="199" t="e">
        <f>IF(AZ519&gt;=12,DATEDIF(BL519,BN519,"y")+1,DATEDIF(BL519,BN519,"y"))</f>
        <v>#NUM!</v>
      </c>
      <c r="AW519" s="199" t="e">
        <f>IF(AZ519&gt;=12,AZ519-12,AZ519)</f>
        <v>#NUM!</v>
      </c>
      <c r="AX519" s="200" t="e">
        <f>IF(BA519&lt;=15,"半",0)</f>
        <v>#NUM!</v>
      </c>
      <c r="AY519" s="196" t="e">
        <f>DATEDIF(BL519,BN519,"y")</f>
        <v>#NUM!</v>
      </c>
      <c r="AZ519" s="197" t="e">
        <f>IF(BA519&gt;=16,DATEDIF(BL519,BN519,"ym")+1,DATEDIF(BL519,BN519,"ym"))</f>
        <v>#NUM!</v>
      </c>
      <c r="BA519" s="197" t="e">
        <f>DATEDIF(BL519,BN519,"md")</f>
        <v>#NUM!</v>
      </c>
      <c r="BB519" s="199" t="e">
        <f>IF(BF519&gt;=12,DATEDIF(BL519,BO519,"y")+1,DATEDIF(BL519,BO519,"y"))</f>
        <v>#NUM!</v>
      </c>
      <c r="BC519" s="199" t="e">
        <f>IF(BF519&gt;=12,BF519-12,BF519)</f>
        <v>#NUM!</v>
      </c>
      <c r="BD519" s="200" t="e">
        <f>IF(BG519&lt;=15,"半",0)</f>
        <v>#NUM!</v>
      </c>
      <c r="BE519" s="196" t="e">
        <f>DATEDIF(BL519,BO519,"y")</f>
        <v>#NUM!</v>
      </c>
      <c r="BF519" s="197" t="e">
        <f>IF(BG519&gt;=16,DATEDIF(BL519,BO519,"ym")+1,DATEDIF(BL519,BO519,"ym"))</f>
        <v>#NUM!</v>
      </c>
      <c r="BG519" s="198" t="e">
        <f>DATEDIF(BL519,BO519,"md")</f>
        <v>#NUM!</v>
      </c>
      <c r="BH519" s="197"/>
      <c r="BI519" s="191">
        <f>IF(J520="現在",$AG$6,J520)</f>
        <v>0</v>
      </c>
      <c r="BJ519" s="197">
        <v>5</v>
      </c>
      <c r="BK519" s="204">
        <f>IF(DAY(J519)&lt;=15,J519-DAY(J519)+1,J519-DAY(J519)+16)</f>
        <v>1</v>
      </c>
      <c r="BL519" s="204">
        <f>IF(DAY(BK519)=1,BK519+15,BU519)</f>
        <v>16</v>
      </c>
      <c r="BM519" s="205"/>
      <c r="BN519" s="206">
        <f>IF(CD519&gt;=16,CB519,IF(J520="現在",$AG$6-CD519+15,J520-CD519+15))</f>
        <v>15</v>
      </c>
      <c r="BO519" s="207">
        <f>IF(DAY(BN519)=15,BN519-DAY(BN519),BN519-DAY(BN519)+15)</f>
        <v>0</v>
      </c>
      <c r="BP519" s="205"/>
      <c r="BQ519" s="205"/>
      <c r="BR519" s="161">
        <f>YEAR(J519)</f>
        <v>1900</v>
      </c>
      <c r="BS519" s="161">
        <f>MONTH(J519)+1</f>
        <v>2</v>
      </c>
      <c r="BT519" s="208" t="str">
        <f>CONCATENATE(BR519,"/",BS519,"/",1)</f>
        <v>1900/2/1</v>
      </c>
      <c r="BU519" s="208">
        <f t="shared" ref="BU519" si="736">BT519+1-1</f>
        <v>32</v>
      </c>
      <c r="BV519" s="208">
        <f>BT519-1</f>
        <v>31</v>
      </c>
      <c r="BW519" s="161">
        <f t="shared" ref="BW519" si="737">DAY(BV519)</f>
        <v>31</v>
      </c>
      <c r="BX519" s="161">
        <f>DAY(J519)</f>
        <v>0</v>
      </c>
      <c r="BY519" s="161">
        <f>YEAR(BI519)</f>
        <v>1900</v>
      </c>
      <c r="BZ519" s="161">
        <f>IF(MONTH(BI519)=12,MONTH(BI519)-12+1,MONTH(BI519)+1)</f>
        <v>2</v>
      </c>
      <c r="CA519" s="208" t="str">
        <f>IF(BZ519=1,CONCATENATE(BY519+1,"/",BZ519,"/",1),CONCATENATE(BY519,"/",BZ519,"/",1))</f>
        <v>1900/2/1</v>
      </c>
      <c r="CB519" s="208">
        <f t="shared" ref="CB519" si="738">CA519-1</f>
        <v>31</v>
      </c>
      <c r="CC519" s="161">
        <f t="shared" ref="CC519" si="739">DAY(CB519)</f>
        <v>31</v>
      </c>
      <c r="CD519" s="161">
        <f>DAY(BI519)</f>
        <v>0</v>
      </c>
      <c r="CF519" s="161">
        <v>10428</v>
      </c>
      <c r="CG519" s="161">
        <v>10428</v>
      </c>
      <c r="CH519" s="161" t="s">
        <v>662</v>
      </c>
      <c r="CI519" s="161">
        <v>10428</v>
      </c>
    </row>
    <row r="520" spans="1:87" ht="12.75" customHeight="1">
      <c r="A520" s="415"/>
      <c r="B520" s="381"/>
      <c r="C520" s="382"/>
      <c r="D520" s="382"/>
      <c r="E520" s="382"/>
      <c r="F520" s="382"/>
      <c r="G520" s="383"/>
      <c r="H520" s="209" t="s">
        <v>25</v>
      </c>
      <c r="I520" s="209"/>
      <c r="J520" s="302"/>
      <c r="K520" s="385"/>
      <c r="L520" s="387"/>
      <c r="M520" s="385"/>
      <c r="N520" s="300"/>
      <c r="O520" s="240"/>
      <c r="P520" s="240"/>
      <c r="Q520" s="240"/>
      <c r="R520" s="240"/>
      <c r="S520" s="240"/>
      <c r="T520" s="240"/>
      <c r="U520" s="240"/>
      <c r="V520" s="240"/>
      <c r="W520" s="240"/>
      <c r="X520" s="240"/>
      <c r="Y520" s="240"/>
      <c r="Z520" s="240"/>
      <c r="AA520" s="240"/>
      <c r="AB520" s="240"/>
      <c r="AC520" s="301"/>
      <c r="AD520" s="191"/>
      <c r="AE520" s="192"/>
      <c r="AF520" s="414"/>
      <c r="AG520" s="389"/>
      <c r="AH520" s="159"/>
      <c r="AI520" s="159"/>
      <c r="AJ520" s="303"/>
      <c r="AK520" s="303"/>
      <c r="AL520" s="304"/>
      <c r="AM520" s="196"/>
      <c r="AN520" s="197"/>
      <c r="AO520" s="198"/>
      <c r="AP520" s="303"/>
      <c r="AQ520" s="303"/>
      <c r="AR520" s="304"/>
      <c r="AS520" s="196"/>
      <c r="AT520" s="197"/>
      <c r="AU520" s="198"/>
      <c r="AV520" s="303"/>
      <c r="AW520" s="303"/>
      <c r="AX520" s="304"/>
      <c r="AY520" s="196"/>
      <c r="AZ520" s="197"/>
      <c r="BA520" s="197"/>
      <c r="BB520" s="303"/>
      <c r="BC520" s="303"/>
      <c r="BD520" s="304"/>
      <c r="BE520" s="196"/>
      <c r="BF520" s="197"/>
      <c r="BG520" s="198"/>
      <c r="BH520" s="197"/>
      <c r="BI520" s="191"/>
      <c r="BJ520" s="197"/>
      <c r="BK520" s="204"/>
      <c r="BL520" s="204"/>
      <c r="BM520" s="205"/>
      <c r="BN520" s="207"/>
      <c r="BO520" s="207"/>
      <c r="BP520" s="205"/>
      <c r="BQ520" s="205"/>
      <c r="BT520" s="208"/>
      <c r="BU520" s="208"/>
      <c r="BV520" s="208"/>
      <c r="CA520" s="208"/>
      <c r="CB520" s="208"/>
      <c r="CF520" s="161">
        <v>10429</v>
      </c>
      <c r="CG520" s="161">
        <v>10429</v>
      </c>
      <c r="CH520" s="161" t="s">
        <v>663</v>
      </c>
      <c r="CI520" s="161">
        <v>10429</v>
      </c>
    </row>
    <row r="521" spans="1:87" ht="12.75" customHeight="1">
      <c r="A521" s="397"/>
      <c r="B521" s="378"/>
      <c r="C521" s="379"/>
      <c r="D521" s="379"/>
      <c r="E521" s="379"/>
      <c r="F521" s="379"/>
      <c r="G521" s="380"/>
      <c r="H521" s="212" t="s">
        <v>24</v>
      </c>
      <c r="I521" s="212"/>
      <c r="J521" s="299"/>
      <c r="K521" s="384" t="str">
        <f>IF($J521&lt;&gt;"",IF($AF521="0-",AP521,IF($AF521="+0",AV521,IF($AF521="+-",BB521,AJ521))),"")</f>
        <v/>
      </c>
      <c r="L521" s="386" t="str">
        <f>IF($J521&lt;&gt;"",IF($AF521="0-",AQ521,IF($AF521="+0",AW521,IF($AF521="+-",BC521,AK521))),"")</f>
        <v/>
      </c>
      <c r="M521" s="384" t="str">
        <f>IF($J521&lt;&gt;"",IF($AF521="0-",AR521,IF($AF521="+0",AX521,IF($AF521="+-",BD521,AL521))),"")</f>
        <v/>
      </c>
      <c r="N521" s="300"/>
      <c r="O521" s="240"/>
      <c r="P521" s="240"/>
      <c r="Q521" s="240"/>
      <c r="R521" s="240"/>
      <c r="S521" s="240"/>
      <c r="T521" s="240"/>
      <c r="U521" s="240"/>
      <c r="V521" s="240"/>
      <c r="W521" s="240"/>
      <c r="X521" s="240"/>
      <c r="Y521" s="240"/>
      <c r="Z521" s="240"/>
      <c r="AA521" s="240"/>
      <c r="AB521" s="240"/>
      <c r="AC521" s="301"/>
      <c r="AD521" s="191"/>
      <c r="AE521" s="192"/>
      <c r="AF521" s="413"/>
      <c r="AG521" s="388" t="str">
        <f>IF(AF521&lt;&gt;"",VLOOKUP(AF521,$AH$13:$AI$16,2),"")</f>
        <v/>
      </c>
      <c r="AH521" s="159"/>
      <c r="AI521" s="159"/>
      <c r="AJ521" s="199">
        <f>IF(AN521&gt;=12,DATEDIF(BK521,BN521,"y")+1,DATEDIF(BK521,BN521,"y"))</f>
        <v>0</v>
      </c>
      <c r="AK521" s="199">
        <f>IF(AN521&gt;=12,AN521-12,AN521)</f>
        <v>0</v>
      </c>
      <c r="AL521" s="200" t="str">
        <f>IF(AO521&lt;=15,"半",0)</f>
        <v>半</v>
      </c>
      <c r="AM521" s="196">
        <f>DATEDIF(BK521,BN521,"y")</f>
        <v>0</v>
      </c>
      <c r="AN521" s="197">
        <f>IF(AO521&gt;=16,DATEDIF(BK521,BN521,"ym")+1,DATEDIF(BK521,BN521,"ym"))</f>
        <v>0</v>
      </c>
      <c r="AO521" s="198">
        <f>DATEDIF(BK521,BN521,"md")</f>
        <v>14</v>
      </c>
      <c r="AP521" s="199" t="e">
        <f>IF(AT521&gt;=12,DATEDIF(BK521,BO521,"y")+1,DATEDIF(BK521,BO521,"y"))</f>
        <v>#NUM!</v>
      </c>
      <c r="AQ521" s="199" t="e">
        <f>IF(AT521&gt;=12,AT521-12,AT521)</f>
        <v>#NUM!</v>
      </c>
      <c r="AR521" s="200" t="e">
        <f>IF(AU521&lt;=15,"半",0)</f>
        <v>#NUM!</v>
      </c>
      <c r="AS521" s="196" t="e">
        <f>DATEDIF(BK521,BO521,"y")</f>
        <v>#NUM!</v>
      </c>
      <c r="AT521" s="197" t="e">
        <f>IF(AU521&gt;=16,DATEDIF(BK521,BO521,"ym")+1,DATEDIF(BK521,BO521,"ym"))</f>
        <v>#NUM!</v>
      </c>
      <c r="AU521" s="198" t="e">
        <f>DATEDIF(BK521,BO521,"md")</f>
        <v>#NUM!</v>
      </c>
      <c r="AV521" s="199" t="e">
        <f>IF(AZ521&gt;=12,DATEDIF(BL521,BN521,"y")+1,DATEDIF(BL521,BN521,"y"))</f>
        <v>#NUM!</v>
      </c>
      <c r="AW521" s="199" t="e">
        <f>IF(AZ521&gt;=12,AZ521-12,AZ521)</f>
        <v>#NUM!</v>
      </c>
      <c r="AX521" s="200" t="e">
        <f>IF(BA521&lt;=15,"半",0)</f>
        <v>#NUM!</v>
      </c>
      <c r="AY521" s="196" t="e">
        <f>DATEDIF(BL521,BN521,"y")</f>
        <v>#NUM!</v>
      </c>
      <c r="AZ521" s="197" t="e">
        <f>IF(BA521&gt;=16,DATEDIF(BL521,BN521,"ym")+1,DATEDIF(BL521,BN521,"ym"))</f>
        <v>#NUM!</v>
      </c>
      <c r="BA521" s="197" t="e">
        <f>DATEDIF(BL521,BN521,"md")</f>
        <v>#NUM!</v>
      </c>
      <c r="BB521" s="199" t="e">
        <f>IF(BF521&gt;=12,DATEDIF(BL521,BO521,"y")+1,DATEDIF(BL521,BO521,"y"))</f>
        <v>#NUM!</v>
      </c>
      <c r="BC521" s="199" t="e">
        <f>IF(BF521&gt;=12,BF521-12,BF521)</f>
        <v>#NUM!</v>
      </c>
      <c r="BD521" s="200" t="e">
        <f>IF(BG521&lt;=15,"半",0)</f>
        <v>#NUM!</v>
      </c>
      <c r="BE521" s="196" t="e">
        <f>DATEDIF(BL521,BO521,"y")</f>
        <v>#NUM!</v>
      </c>
      <c r="BF521" s="197" t="e">
        <f>IF(BG521&gt;=16,DATEDIF(BL521,BO521,"ym")+1,DATEDIF(BL521,BO521,"ym"))</f>
        <v>#NUM!</v>
      </c>
      <c r="BG521" s="198" t="e">
        <f>DATEDIF(BL521,BO521,"md")</f>
        <v>#NUM!</v>
      </c>
      <c r="BH521" s="197"/>
      <c r="BI521" s="191">
        <f>IF(J522="現在",$AG$6,J522)</f>
        <v>0</v>
      </c>
      <c r="BJ521" s="197">
        <v>6</v>
      </c>
      <c r="BK521" s="204">
        <f>IF(DAY(J521)&lt;=15,J521-DAY(J521)+1,J521-DAY(J521)+16)</f>
        <v>1</v>
      </c>
      <c r="BL521" s="204">
        <f>IF(DAY(BK521)=1,BK521+15,BU521)</f>
        <v>16</v>
      </c>
      <c r="BM521" s="205"/>
      <c r="BN521" s="206">
        <f>IF(CD521&gt;=16,CB521,IF(J522="現在",$AG$6-CD521+15,J522-CD521+15))</f>
        <v>15</v>
      </c>
      <c r="BO521" s="207">
        <f>IF(DAY(BN521)=15,BN521-DAY(BN521),BN521-DAY(BN521)+15)</f>
        <v>0</v>
      </c>
      <c r="BP521" s="205"/>
      <c r="BQ521" s="205"/>
      <c r="BR521" s="161">
        <f>YEAR(J521)</f>
        <v>1900</v>
      </c>
      <c r="BS521" s="161">
        <f>MONTH(J521)+1</f>
        <v>2</v>
      </c>
      <c r="BT521" s="208" t="str">
        <f>CONCATENATE(BR521,"/",BS521,"/",1)</f>
        <v>1900/2/1</v>
      </c>
      <c r="BU521" s="208">
        <f t="shared" ref="BU521" si="740">BT521+1-1</f>
        <v>32</v>
      </c>
      <c r="BV521" s="208">
        <f>BT521-1</f>
        <v>31</v>
      </c>
      <c r="BW521" s="161">
        <f t="shared" ref="BW521" si="741">DAY(BV521)</f>
        <v>31</v>
      </c>
      <c r="BX521" s="161">
        <f>DAY(J521)</f>
        <v>0</v>
      </c>
      <c r="BY521" s="161">
        <f>YEAR(BI521)</f>
        <v>1900</v>
      </c>
      <c r="BZ521" s="161">
        <f>IF(MONTH(BI521)=12,MONTH(BI521)-12+1,MONTH(BI521)+1)</f>
        <v>2</v>
      </c>
      <c r="CA521" s="208" t="str">
        <f>IF(BZ521=1,CONCATENATE(BY521+1,"/",BZ521,"/",1),CONCATENATE(BY521,"/",BZ521,"/",1))</f>
        <v>1900/2/1</v>
      </c>
      <c r="CB521" s="208">
        <f t="shared" ref="CB521" si="742">CA521-1</f>
        <v>31</v>
      </c>
      <c r="CC521" s="161">
        <f t="shared" ref="CC521" si="743">DAY(CB521)</f>
        <v>31</v>
      </c>
      <c r="CD521" s="161">
        <f>DAY(BI521)</f>
        <v>0</v>
      </c>
      <c r="CF521" s="161">
        <v>10443</v>
      </c>
      <c r="CG521" s="161">
        <v>10443</v>
      </c>
      <c r="CH521" s="161" t="s">
        <v>664</v>
      </c>
      <c r="CI521" s="161">
        <v>10443</v>
      </c>
    </row>
    <row r="522" spans="1:87" ht="12.75" customHeight="1">
      <c r="A522" s="415"/>
      <c r="B522" s="381"/>
      <c r="C522" s="382"/>
      <c r="D522" s="382"/>
      <c r="E522" s="382"/>
      <c r="F522" s="382"/>
      <c r="G522" s="383"/>
      <c r="H522" s="209" t="s">
        <v>25</v>
      </c>
      <c r="I522" s="209"/>
      <c r="J522" s="302"/>
      <c r="K522" s="385"/>
      <c r="L522" s="387"/>
      <c r="M522" s="385"/>
      <c r="N522" s="300"/>
      <c r="O522" s="240"/>
      <c r="P522" s="240"/>
      <c r="Q522" s="240"/>
      <c r="R522" s="240"/>
      <c r="S522" s="240"/>
      <c r="T522" s="240"/>
      <c r="U522" s="240"/>
      <c r="V522" s="240"/>
      <c r="W522" s="240"/>
      <c r="X522" s="240"/>
      <c r="Y522" s="240"/>
      <c r="Z522" s="240"/>
      <c r="AA522" s="240"/>
      <c r="AB522" s="240"/>
      <c r="AC522" s="301"/>
      <c r="AD522" s="191"/>
      <c r="AE522" s="192"/>
      <c r="AF522" s="414"/>
      <c r="AG522" s="389"/>
      <c r="AH522" s="159"/>
      <c r="AI522" s="159"/>
      <c r="AJ522" s="303"/>
      <c r="AK522" s="303"/>
      <c r="AL522" s="304"/>
      <c r="AM522" s="196"/>
      <c r="AN522" s="197"/>
      <c r="AO522" s="198"/>
      <c r="AP522" s="303"/>
      <c r="AQ522" s="303"/>
      <c r="AR522" s="304"/>
      <c r="AS522" s="196"/>
      <c r="AT522" s="197"/>
      <c r="AU522" s="198"/>
      <c r="AV522" s="303"/>
      <c r="AW522" s="303"/>
      <c r="AX522" s="304"/>
      <c r="AY522" s="196"/>
      <c r="AZ522" s="197"/>
      <c r="BA522" s="197"/>
      <c r="BB522" s="303"/>
      <c r="BC522" s="303"/>
      <c r="BD522" s="304"/>
      <c r="BE522" s="196"/>
      <c r="BF522" s="197"/>
      <c r="BG522" s="198"/>
      <c r="BH522" s="197"/>
      <c r="BI522" s="191"/>
      <c r="BJ522" s="197"/>
      <c r="BK522" s="204"/>
      <c r="BL522" s="204"/>
      <c r="BM522" s="205"/>
      <c r="BN522" s="207"/>
      <c r="BO522" s="207"/>
      <c r="BP522" s="205"/>
      <c r="BQ522" s="205"/>
      <c r="BT522" s="208"/>
      <c r="BU522" s="208"/>
      <c r="BV522" s="208"/>
      <c r="CA522" s="208"/>
      <c r="CB522" s="208"/>
      <c r="CF522" s="161">
        <v>10444</v>
      </c>
      <c r="CG522" s="161">
        <v>10444</v>
      </c>
      <c r="CH522" s="161" t="s">
        <v>665</v>
      </c>
      <c r="CI522" s="161">
        <v>10444</v>
      </c>
    </row>
    <row r="523" spans="1:87" ht="12.75" customHeight="1">
      <c r="A523" s="397"/>
      <c r="B523" s="378"/>
      <c r="C523" s="379"/>
      <c r="D523" s="379"/>
      <c r="E523" s="379"/>
      <c r="F523" s="379"/>
      <c r="G523" s="380"/>
      <c r="H523" s="212" t="s">
        <v>24</v>
      </c>
      <c r="I523" s="212"/>
      <c r="J523" s="299"/>
      <c r="K523" s="384" t="str">
        <f>IF($J523&lt;&gt;"",IF($AF523="0-",AP523,IF($AF523="+0",AV523,IF($AF523="+-",BB523,AJ523))),"")</f>
        <v/>
      </c>
      <c r="L523" s="386" t="str">
        <f>IF($J523&lt;&gt;"",IF($AF523="0-",AQ523,IF($AF523="+0",AW523,IF($AF523="+-",BC523,AK523))),"")</f>
        <v/>
      </c>
      <c r="M523" s="384" t="str">
        <f>IF($J523&lt;&gt;"",IF($AF523="0-",AR523,IF($AF523="+0",AX523,IF($AF523="+-",BD523,AL523))),"")</f>
        <v/>
      </c>
      <c r="N523" s="300"/>
      <c r="O523" s="240"/>
      <c r="P523" s="240"/>
      <c r="Q523" s="240"/>
      <c r="R523" s="240"/>
      <c r="S523" s="240"/>
      <c r="T523" s="240"/>
      <c r="U523" s="240"/>
      <c r="V523" s="240"/>
      <c r="W523" s="240"/>
      <c r="X523" s="240"/>
      <c r="Y523" s="240"/>
      <c r="Z523" s="240"/>
      <c r="AA523" s="240"/>
      <c r="AB523" s="240"/>
      <c r="AC523" s="301"/>
      <c r="AD523" s="191"/>
      <c r="AE523" s="192"/>
      <c r="AF523" s="413"/>
      <c r="AG523" s="388" t="str">
        <f>IF(AF523&lt;&gt;"",VLOOKUP(AF523,$AH$13:$AI$16,2),"")</f>
        <v/>
      </c>
      <c r="AH523" s="159"/>
      <c r="AI523" s="159"/>
      <c r="AJ523" s="199">
        <f>IF(AN523&gt;=12,DATEDIF(BK523,BN523,"y")+1,DATEDIF(BK523,BN523,"y"))</f>
        <v>0</v>
      </c>
      <c r="AK523" s="199">
        <f>IF(AN523&gt;=12,AN523-12,AN523)</f>
        <v>0</v>
      </c>
      <c r="AL523" s="200" t="str">
        <f>IF(AO523&lt;=15,"半",0)</f>
        <v>半</v>
      </c>
      <c r="AM523" s="196">
        <f>DATEDIF(BK523,BN523,"y")</f>
        <v>0</v>
      </c>
      <c r="AN523" s="197">
        <f>IF(AO523&gt;=16,DATEDIF(BK523,BN523,"ym")+1,DATEDIF(BK523,BN523,"ym"))</f>
        <v>0</v>
      </c>
      <c r="AO523" s="198">
        <f>DATEDIF(BK523,BN523,"md")</f>
        <v>14</v>
      </c>
      <c r="AP523" s="199" t="e">
        <f>IF(AT523&gt;=12,DATEDIF(BK523,BO523,"y")+1,DATEDIF(BK523,BO523,"y"))</f>
        <v>#NUM!</v>
      </c>
      <c r="AQ523" s="199" t="e">
        <f>IF(AT523&gt;=12,AT523-12,AT523)</f>
        <v>#NUM!</v>
      </c>
      <c r="AR523" s="200" t="e">
        <f>IF(AU523&lt;=15,"半",0)</f>
        <v>#NUM!</v>
      </c>
      <c r="AS523" s="196" t="e">
        <f>DATEDIF(BK523,BO523,"y")</f>
        <v>#NUM!</v>
      </c>
      <c r="AT523" s="197" t="e">
        <f>IF(AU523&gt;=16,DATEDIF(BK523,BO523,"ym")+1,DATEDIF(BK523,BO523,"ym"))</f>
        <v>#NUM!</v>
      </c>
      <c r="AU523" s="198" t="e">
        <f>DATEDIF(BK523,BO523,"md")</f>
        <v>#NUM!</v>
      </c>
      <c r="AV523" s="199" t="e">
        <f>IF(AZ523&gt;=12,DATEDIF(BL523,BN523,"y")+1,DATEDIF(BL523,BN523,"y"))</f>
        <v>#NUM!</v>
      </c>
      <c r="AW523" s="199" t="e">
        <f>IF(AZ523&gt;=12,AZ523-12,AZ523)</f>
        <v>#NUM!</v>
      </c>
      <c r="AX523" s="200" t="e">
        <f>IF(BA523&lt;=15,"半",0)</f>
        <v>#NUM!</v>
      </c>
      <c r="AY523" s="196" t="e">
        <f>DATEDIF(BL523,BN523,"y")</f>
        <v>#NUM!</v>
      </c>
      <c r="AZ523" s="197" t="e">
        <f>IF(BA523&gt;=16,DATEDIF(BL523,BN523,"ym")+1,DATEDIF(BL523,BN523,"ym"))</f>
        <v>#NUM!</v>
      </c>
      <c r="BA523" s="197" t="e">
        <f>DATEDIF(BL523,BN523,"md")</f>
        <v>#NUM!</v>
      </c>
      <c r="BB523" s="199" t="e">
        <f>IF(BF523&gt;=12,DATEDIF(BL523,BO523,"y")+1,DATEDIF(BL523,BO523,"y"))</f>
        <v>#NUM!</v>
      </c>
      <c r="BC523" s="199" t="e">
        <f>IF(BF523&gt;=12,BF523-12,BF523)</f>
        <v>#NUM!</v>
      </c>
      <c r="BD523" s="200" t="e">
        <f>IF(BG523&lt;=15,"半",0)</f>
        <v>#NUM!</v>
      </c>
      <c r="BE523" s="196" t="e">
        <f>DATEDIF(BL523,BO523,"y")</f>
        <v>#NUM!</v>
      </c>
      <c r="BF523" s="197" t="e">
        <f>IF(BG523&gt;=16,DATEDIF(BL523,BO523,"ym")+1,DATEDIF(BL523,BO523,"ym"))</f>
        <v>#NUM!</v>
      </c>
      <c r="BG523" s="198" t="e">
        <f>DATEDIF(BL523,BO523,"md")</f>
        <v>#NUM!</v>
      </c>
      <c r="BH523" s="197"/>
      <c r="BI523" s="191">
        <f>IF(J524="現在",$AG$6,J524)</f>
        <v>0</v>
      </c>
      <c r="BJ523" s="197">
        <v>7</v>
      </c>
      <c r="BK523" s="204">
        <f>IF(DAY(J523)&lt;=15,J523-DAY(J523)+1,J523-DAY(J523)+16)</f>
        <v>1</v>
      </c>
      <c r="BL523" s="204">
        <f>IF(DAY(BK523)=1,BK523+15,BU523)</f>
        <v>16</v>
      </c>
      <c r="BM523" s="205"/>
      <c r="BN523" s="206">
        <f>IF(CD523&gt;=16,CB523,IF(J524="現在",$AG$6-CD523+15,J524-CD523+15))</f>
        <v>15</v>
      </c>
      <c r="BO523" s="207">
        <f>IF(DAY(BN523)=15,BN523-DAY(BN523),BN523-DAY(BN523)+15)</f>
        <v>0</v>
      </c>
      <c r="BP523" s="205"/>
      <c r="BQ523" s="205"/>
      <c r="BR523" s="161">
        <f>YEAR(J523)</f>
        <v>1900</v>
      </c>
      <c r="BS523" s="161">
        <f>MONTH(J523)+1</f>
        <v>2</v>
      </c>
      <c r="BT523" s="208" t="str">
        <f>CONCATENATE(BR523,"/",BS523,"/",1)</f>
        <v>1900/2/1</v>
      </c>
      <c r="BU523" s="208">
        <f t="shared" ref="BU523" si="744">BT523+1-1</f>
        <v>32</v>
      </c>
      <c r="BV523" s="208">
        <f>BT523-1</f>
        <v>31</v>
      </c>
      <c r="BW523" s="161">
        <f t="shared" ref="BW523" si="745">DAY(BV523)</f>
        <v>31</v>
      </c>
      <c r="BX523" s="161">
        <f>DAY(J523)</f>
        <v>0</v>
      </c>
      <c r="BY523" s="161">
        <f>YEAR(BI523)</f>
        <v>1900</v>
      </c>
      <c r="BZ523" s="161">
        <f>IF(MONTH(BI523)=12,MONTH(BI523)-12+1,MONTH(BI523)+1)</f>
        <v>2</v>
      </c>
      <c r="CA523" s="208" t="str">
        <f>IF(BZ523=1,CONCATENATE(BY523+1,"/",BZ523,"/",1),CONCATENATE(BY523,"/",BZ523,"/",1))</f>
        <v>1900/2/1</v>
      </c>
      <c r="CB523" s="208">
        <f t="shared" ref="CB523" si="746">CA523-1</f>
        <v>31</v>
      </c>
      <c r="CC523" s="161">
        <f t="shared" ref="CC523" si="747">DAY(CB523)</f>
        <v>31</v>
      </c>
      <c r="CD523" s="161">
        <f>DAY(BI523)</f>
        <v>0</v>
      </c>
      <c r="CF523" s="161">
        <v>10448</v>
      </c>
      <c r="CG523" s="161">
        <v>10448</v>
      </c>
      <c r="CH523" s="161" t="s">
        <v>666</v>
      </c>
      <c r="CI523" s="161">
        <v>10448</v>
      </c>
    </row>
    <row r="524" spans="1:87" ht="12.75" customHeight="1">
      <c r="A524" s="415"/>
      <c r="B524" s="381"/>
      <c r="C524" s="382"/>
      <c r="D524" s="382"/>
      <c r="E524" s="382"/>
      <c r="F524" s="382"/>
      <c r="G524" s="383"/>
      <c r="H524" s="209" t="s">
        <v>25</v>
      </c>
      <c r="I524" s="209"/>
      <c r="J524" s="302"/>
      <c r="K524" s="385"/>
      <c r="L524" s="387"/>
      <c r="M524" s="385"/>
      <c r="N524" s="300"/>
      <c r="O524" s="240"/>
      <c r="P524" s="240"/>
      <c r="Q524" s="240"/>
      <c r="R524" s="240"/>
      <c r="S524" s="240"/>
      <c r="T524" s="240"/>
      <c r="U524" s="240"/>
      <c r="V524" s="240"/>
      <c r="W524" s="240"/>
      <c r="X524" s="240"/>
      <c r="Y524" s="240"/>
      <c r="Z524" s="240"/>
      <c r="AA524" s="240"/>
      <c r="AB524" s="240"/>
      <c r="AC524" s="301"/>
      <c r="AE524" s="192"/>
      <c r="AF524" s="414"/>
      <c r="AG524" s="389"/>
      <c r="AH524" s="159"/>
      <c r="AI524" s="159"/>
      <c r="AJ524" s="303"/>
      <c r="AK524" s="303"/>
      <c r="AL524" s="304"/>
      <c r="AM524" s="196"/>
      <c r="AN524" s="197"/>
      <c r="AO524" s="198"/>
      <c r="AP524" s="303"/>
      <c r="AQ524" s="303"/>
      <c r="AR524" s="304"/>
      <c r="AS524" s="196"/>
      <c r="AT524" s="197"/>
      <c r="AU524" s="198"/>
      <c r="AV524" s="303"/>
      <c r="AW524" s="303"/>
      <c r="AX524" s="304"/>
      <c r="AY524" s="196"/>
      <c r="AZ524" s="197"/>
      <c r="BA524" s="197"/>
      <c r="BB524" s="303"/>
      <c r="BC524" s="303"/>
      <c r="BD524" s="304"/>
      <c r="BE524" s="196"/>
      <c r="BF524" s="197"/>
      <c r="BG524" s="198"/>
      <c r="BH524" s="197"/>
      <c r="BI524" s="191"/>
      <c r="BJ524" s="197"/>
      <c r="BK524" s="204"/>
      <c r="BL524" s="204"/>
      <c r="BM524" s="205"/>
      <c r="BN524" s="207"/>
      <c r="BO524" s="207"/>
      <c r="BP524" s="205"/>
      <c r="BQ524" s="205"/>
      <c r="BT524" s="208"/>
      <c r="BU524" s="208"/>
      <c r="BV524" s="208"/>
      <c r="CA524" s="208"/>
      <c r="CB524" s="208"/>
      <c r="CF524" s="161">
        <v>10449</v>
      </c>
      <c r="CG524" s="161">
        <v>10449</v>
      </c>
      <c r="CH524" s="161" t="s">
        <v>667</v>
      </c>
      <c r="CI524" s="161">
        <v>10449</v>
      </c>
    </row>
    <row r="525" spans="1:87" ht="12.75" customHeight="1">
      <c r="A525" s="397"/>
      <c r="B525" s="378"/>
      <c r="C525" s="379"/>
      <c r="D525" s="379"/>
      <c r="E525" s="379"/>
      <c r="F525" s="379"/>
      <c r="G525" s="380"/>
      <c r="H525" s="212" t="s">
        <v>24</v>
      </c>
      <c r="I525" s="212"/>
      <c r="J525" s="299"/>
      <c r="K525" s="384" t="str">
        <f>IF($J525&lt;&gt;"",IF($AF525="0-",AP525,IF($AF525="+0",AV525,IF($AF525="+-",BB525,AJ525))),"")</f>
        <v/>
      </c>
      <c r="L525" s="386" t="str">
        <f>IF($J525&lt;&gt;"",IF($AF525="0-",AQ525,IF($AF525="+0",AW525,IF($AF525="+-",BC525,AK525))),"")</f>
        <v/>
      </c>
      <c r="M525" s="384" t="str">
        <f>IF($J525&lt;&gt;"",IF($AF525="0-",AR525,IF($AF525="+0",AX525,IF($AF525="+-",BD525,AL525))),"")</f>
        <v/>
      </c>
      <c r="N525" s="300"/>
      <c r="O525" s="240"/>
      <c r="P525" s="240"/>
      <c r="Q525" s="240"/>
      <c r="R525" s="240"/>
      <c r="S525" s="240"/>
      <c r="T525" s="240"/>
      <c r="U525" s="240"/>
      <c r="V525" s="240"/>
      <c r="W525" s="240"/>
      <c r="X525" s="240"/>
      <c r="Y525" s="240"/>
      <c r="Z525" s="240"/>
      <c r="AA525" s="240"/>
      <c r="AB525" s="240"/>
      <c r="AC525" s="301"/>
      <c r="AD525" s="191"/>
      <c r="AE525" s="192"/>
      <c r="AF525" s="413"/>
      <c r="AG525" s="388" t="str">
        <f>IF(AF525&lt;&gt;"",VLOOKUP(AF525,$AH$13:$AI$16,2),"")</f>
        <v/>
      </c>
      <c r="AH525" s="159"/>
      <c r="AI525" s="159"/>
      <c r="AJ525" s="199">
        <f>IF(AN525&gt;=12,DATEDIF(BK525,BN525,"y")+1,DATEDIF(BK525,BN525,"y"))</f>
        <v>0</v>
      </c>
      <c r="AK525" s="199">
        <f>IF(AN525&gt;=12,AN525-12,AN525)</f>
        <v>0</v>
      </c>
      <c r="AL525" s="200" t="str">
        <f>IF(AO525&lt;=15,"半",0)</f>
        <v>半</v>
      </c>
      <c r="AM525" s="196">
        <f>DATEDIF(BK525,BN525,"y")</f>
        <v>0</v>
      </c>
      <c r="AN525" s="197">
        <f>IF(AO525&gt;=16,DATEDIF(BK525,BN525,"ym")+1,DATEDIF(BK525,BN525,"ym"))</f>
        <v>0</v>
      </c>
      <c r="AO525" s="198">
        <f>DATEDIF(BK525,BN525,"md")</f>
        <v>14</v>
      </c>
      <c r="AP525" s="199" t="e">
        <f>IF(AT525&gt;=12,DATEDIF(BK525,BO525,"y")+1,DATEDIF(BK525,BO525,"y"))</f>
        <v>#NUM!</v>
      </c>
      <c r="AQ525" s="199" t="e">
        <f>IF(AT525&gt;=12,AT525-12,AT525)</f>
        <v>#NUM!</v>
      </c>
      <c r="AR525" s="200" t="e">
        <f>IF(AU525&lt;=15,"半",0)</f>
        <v>#NUM!</v>
      </c>
      <c r="AS525" s="196" t="e">
        <f>DATEDIF(BK525,BO525,"y")</f>
        <v>#NUM!</v>
      </c>
      <c r="AT525" s="197" t="e">
        <f>IF(AU525&gt;=16,DATEDIF(BK525,BO525,"ym")+1,DATEDIF(BK525,BO525,"ym"))</f>
        <v>#NUM!</v>
      </c>
      <c r="AU525" s="198" t="e">
        <f>DATEDIF(BK525,BO525,"md")</f>
        <v>#NUM!</v>
      </c>
      <c r="AV525" s="199" t="e">
        <f>IF(AZ525&gt;=12,DATEDIF(BL525,BN525,"y")+1,DATEDIF(BL525,BN525,"y"))</f>
        <v>#NUM!</v>
      </c>
      <c r="AW525" s="199" t="e">
        <f>IF(AZ525&gt;=12,AZ525-12,AZ525)</f>
        <v>#NUM!</v>
      </c>
      <c r="AX525" s="200" t="e">
        <f>IF(BA525&lt;=15,"半",0)</f>
        <v>#NUM!</v>
      </c>
      <c r="AY525" s="196" t="e">
        <f>DATEDIF(BL525,BN525,"y")</f>
        <v>#NUM!</v>
      </c>
      <c r="AZ525" s="197" t="e">
        <f>IF(BA525&gt;=16,DATEDIF(BL525,BN525,"ym")+1,DATEDIF(BL525,BN525,"ym"))</f>
        <v>#NUM!</v>
      </c>
      <c r="BA525" s="197" t="e">
        <f>DATEDIF(BL525,BN525,"md")</f>
        <v>#NUM!</v>
      </c>
      <c r="BB525" s="199" t="e">
        <f>IF(BF525&gt;=12,DATEDIF(BL525,BO525,"y")+1,DATEDIF(BL525,BO525,"y"))</f>
        <v>#NUM!</v>
      </c>
      <c r="BC525" s="199" t="e">
        <f>IF(BF525&gt;=12,BF525-12,BF525)</f>
        <v>#NUM!</v>
      </c>
      <c r="BD525" s="200" t="e">
        <f>IF(BG525&lt;=15,"半",0)</f>
        <v>#NUM!</v>
      </c>
      <c r="BE525" s="196" t="e">
        <f>DATEDIF(BL525,BO525,"y")</f>
        <v>#NUM!</v>
      </c>
      <c r="BF525" s="197" t="e">
        <f>IF(BG525&gt;=16,DATEDIF(BL525,BO525,"ym")+1,DATEDIF(BL525,BO525,"ym"))</f>
        <v>#NUM!</v>
      </c>
      <c r="BG525" s="198" t="e">
        <f>DATEDIF(BL525,BO525,"md")</f>
        <v>#NUM!</v>
      </c>
      <c r="BH525" s="197"/>
      <c r="BI525" s="191">
        <f>IF(J526="現在",$AG$6,J526)</f>
        <v>0</v>
      </c>
      <c r="BJ525" s="197">
        <v>8</v>
      </c>
      <c r="BK525" s="204">
        <f>IF(DAY(J525)&lt;=15,J525-DAY(J525)+1,J525-DAY(J525)+16)</f>
        <v>1</v>
      </c>
      <c r="BL525" s="204">
        <f>IF(DAY(BK525)=1,BK525+15,BU525)</f>
        <v>16</v>
      </c>
      <c r="BM525" s="205"/>
      <c r="BN525" s="206">
        <f>IF(CD525&gt;=16,CB525,IF(J526="現在",$AG$6-CD525+15,J526-CD525+15))</f>
        <v>15</v>
      </c>
      <c r="BO525" s="207">
        <f>IF(DAY(BN525)=15,BN525-DAY(BN525),BN525-DAY(BN525)+15)</f>
        <v>0</v>
      </c>
      <c r="BP525" s="205"/>
      <c r="BQ525" s="205"/>
      <c r="BR525" s="161">
        <f>YEAR(J525)</f>
        <v>1900</v>
      </c>
      <c r="BS525" s="161">
        <f>MONTH(J525)+1</f>
        <v>2</v>
      </c>
      <c r="BT525" s="208" t="str">
        <f>CONCATENATE(BR525,"/",BS525,"/",1)</f>
        <v>1900/2/1</v>
      </c>
      <c r="BU525" s="208">
        <f t="shared" ref="BU525" si="748">BT525+1-1</f>
        <v>32</v>
      </c>
      <c r="BV525" s="208">
        <f>BT525-1</f>
        <v>31</v>
      </c>
      <c r="BW525" s="161">
        <f t="shared" ref="BW525" si="749">DAY(BV525)</f>
        <v>31</v>
      </c>
      <c r="BX525" s="161">
        <f>DAY(J525)</f>
        <v>0</v>
      </c>
      <c r="BY525" s="161">
        <f>YEAR(BI525)</f>
        <v>1900</v>
      </c>
      <c r="BZ525" s="161">
        <f>IF(MONTH(BI525)=12,MONTH(BI525)-12+1,MONTH(BI525)+1)</f>
        <v>2</v>
      </c>
      <c r="CA525" s="208" t="str">
        <f>IF(BZ525=1,CONCATENATE(BY525+1,"/",BZ525,"/",1),CONCATENATE(BY525,"/",BZ525,"/",1))</f>
        <v>1900/2/1</v>
      </c>
      <c r="CB525" s="208">
        <f t="shared" ref="CB525" si="750">CA525-1</f>
        <v>31</v>
      </c>
      <c r="CC525" s="161">
        <f t="shared" ref="CC525" si="751">DAY(CB525)</f>
        <v>31</v>
      </c>
      <c r="CD525" s="161">
        <f>DAY(BI525)</f>
        <v>0</v>
      </c>
      <c r="CF525" s="161">
        <v>10464</v>
      </c>
      <c r="CG525" s="161">
        <v>10464</v>
      </c>
      <c r="CH525" s="161" t="s">
        <v>668</v>
      </c>
      <c r="CI525" s="161">
        <v>10464</v>
      </c>
    </row>
    <row r="526" spans="1:87" ht="12.75" customHeight="1">
      <c r="A526" s="415"/>
      <c r="B526" s="381"/>
      <c r="C526" s="382"/>
      <c r="D526" s="382"/>
      <c r="E526" s="382"/>
      <c r="F526" s="382"/>
      <c r="G526" s="383"/>
      <c r="H526" s="209" t="s">
        <v>25</v>
      </c>
      <c r="I526" s="209"/>
      <c r="J526" s="302"/>
      <c r="K526" s="385"/>
      <c r="L526" s="387"/>
      <c r="M526" s="385"/>
      <c r="N526" s="300"/>
      <c r="O526" s="240"/>
      <c r="P526" s="240"/>
      <c r="Q526" s="240"/>
      <c r="R526" s="240"/>
      <c r="S526" s="240"/>
      <c r="T526" s="240"/>
      <c r="U526" s="240"/>
      <c r="V526" s="240"/>
      <c r="W526" s="240"/>
      <c r="X526" s="240"/>
      <c r="Y526" s="240"/>
      <c r="Z526" s="240"/>
      <c r="AA526" s="240"/>
      <c r="AB526" s="240"/>
      <c r="AC526" s="301"/>
      <c r="AD526" s="191"/>
      <c r="AE526" s="192"/>
      <c r="AF526" s="414"/>
      <c r="AG526" s="389"/>
      <c r="AH526" s="159"/>
      <c r="AI526" s="159"/>
      <c r="AJ526" s="303"/>
      <c r="AK526" s="303"/>
      <c r="AL526" s="304"/>
      <c r="AM526" s="196"/>
      <c r="AN526" s="197"/>
      <c r="AO526" s="198"/>
      <c r="AP526" s="303"/>
      <c r="AQ526" s="303"/>
      <c r="AR526" s="304"/>
      <c r="AS526" s="196"/>
      <c r="AT526" s="197"/>
      <c r="AU526" s="198"/>
      <c r="AV526" s="303"/>
      <c r="AW526" s="303"/>
      <c r="AX526" s="304"/>
      <c r="AY526" s="196"/>
      <c r="AZ526" s="197"/>
      <c r="BA526" s="197"/>
      <c r="BB526" s="303"/>
      <c r="BC526" s="303"/>
      <c r="BD526" s="304"/>
      <c r="BE526" s="196"/>
      <c r="BF526" s="197"/>
      <c r="BG526" s="198"/>
      <c r="BH526" s="197"/>
      <c r="BI526" s="191"/>
      <c r="BJ526" s="197"/>
      <c r="BK526" s="204"/>
      <c r="BL526" s="204"/>
      <c r="BM526" s="205"/>
      <c r="BN526" s="207"/>
      <c r="BO526" s="207"/>
      <c r="BP526" s="205"/>
      <c r="BQ526" s="205"/>
      <c r="BT526" s="208"/>
      <c r="BU526" s="208"/>
      <c r="BV526" s="208"/>
      <c r="CA526" s="208"/>
      <c r="CB526" s="208"/>
      <c r="CF526" s="161">
        <v>10521</v>
      </c>
      <c r="CG526" s="161">
        <v>10521</v>
      </c>
      <c r="CH526" s="161" t="s">
        <v>669</v>
      </c>
      <c r="CI526" s="161">
        <v>10521</v>
      </c>
    </row>
    <row r="527" spans="1:87" ht="12.75" customHeight="1">
      <c r="A527" s="397"/>
      <c r="B527" s="378"/>
      <c r="C527" s="379"/>
      <c r="D527" s="379"/>
      <c r="E527" s="379"/>
      <c r="F527" s="379"/>
      <c r="G527" s="380"/>
      <c r="H527" s="212" t="s">
        <v>24</v>
      </c>
      <c r="I527" s="212"/>
      <c r="J527" s="299"/>
      <c r="K527" s="384" t="str">
        <f>IF($J527&lt;&gt;"",IF($AF527="0-",AP527,IF($AF527="+0",AV527,IF($AF527="+-",BB527,AJ527))),"")</f>
        <v/>
      </c>
      <c r="L527" s="386" t="str">
        <f>IF($J527&lt;&gt;"",IF($AF527="0-",AQ527,IF($AF527="+0",AW527,IF($AF527="+-",BC527,AK527))),"")</f>
        <v/>
      </c>
      <c r="M527" s="384" t="str">
        <f>IF($J527&lt;&gt;"",IF($AF527="0-",AR527,IF($AF527="+0",AX527,IF($AF527="+-",BD527,AL527))),"")</f>
        <v/>
      </c>
      <c r="N527" s="300"/>
      <c r="O527" s="240"/>
      <c r="P527" s="240"/>
      <c r="Q527" s="240"/>
      <c r="R527" s="240"/>
      <c r="S527" s="240"/>
      <c r="T527" s="240"/>
      <c r="U527" s="240"/>
      <c r="V527" s="240"/>
      <c r="W527" s="240"/>
      <c r="X527" s="240"/>
      <c r="Y527" s="240"/>
      <c r="Z527" s="240"/>
      <c r="AA527" s="240"/>
      <c r="AB527" s="240"/>
      <c r="AC527" s="301"/>
      <c r="AD527" s="191"/>
      <c r="AE527" s="192"/>
      <c r="AF527" s="413"/>
      <c r="AG527" s="388" t="str">
        <f>IF(AF527&lt;&gt;"",VLOOKUP(AF527,$AH$13:$AI$16,2),"")</f>
        <v/>
      </c>
      <c r="AH527" s="159"/>
      <c r="AI527" s="159"/>
      <c r="AJ527" s="199">
        <f>IF(AN527&gt;=12,DATEDIF(BK527,BN527,"y")+1,DATEDIF(BK527,BN527,"y"))</f>
        <v>0</v>
      </c>
      <c r="AK527" s="199">
        <f>IF(AN527&gt;=12,AN527-12,AN527)</f>
        <v>0</v>
      </c>
      <c r="AL527" s="200" t="str">
        <f>IF(AO527&lt;=15,"半",0)</f>
        <v>半</v>
      </c>
      <c r="AM527" s="196">
        <f>DATEDIF(BK527,BN527,"y")</f>
        <v>0</v>
      </c>
      <c r="AN527" s="197">
        <f>IF(AO527&gt;=16,DATEDIF(BK527,BN527,"ym")+1,DATEDIF(BK527,BN527,"ym"))</f>
        <v>0</v>
      </c>
      <c r="AO527" s="198">
        <f>DATEDIF(BK527,BN527,"md")</f>
        <v>14</v>
      </c>
      <c r="AP527" s="199" t="e">
        <f>IF(AT527&gt;=12,DATEDIF(BK527,BO527,"y")+1,DATEDIF(BK527,BO527,"y"))</f>
        <v>#NUM!</v>
      </c>
      <c r="AQ527" s="199" t="e">
        <f>IF(AT527&gt;=12,AT527-12,AT527)</f>
        <v>#NUM!</v>
      </c>
      <c r="AR527" s="200" t="e">
        <f>IF(AU527&lt;=15,"半",0)</f>
        <v>#NUM!</v>
      </c>
      <c r="AS527" s="196" t="e">
        <f>DATEDIF(BK527,BO527,"y")</f>
        <v>#NUM!</v>
      </c>
      <c r="AT527" s="197" t="e">
        <f>IF(AU527&gt;=16,DATEDIF(BK527,BO527,"ym")+1,DATEDIF(BK527,BO527,"ym"))</f>
        <v>#NUM!</v>
      </c>
      <c r="AU527" s="198" t="e">
        <f>DATEDIF(BK527,BO527,"md")</f>
        <v>#NUM!</v>
      </c>
      <c r="AV527" s="199" t="e">
        <f>IF(AZ527&gt;=12,DATEDIF(BL527,BN527,"y")+1,DATEDIF(BL527,BN527,"y"))</f>
        <v>#NUM!</v>
      </c>
      <c r="AW527" s="199" t="e">
        <f>IF(AZ527&gt;=12,AZ527-12,AZ527)</f>
        <v>#NUM!</v>
      </c>
      <c r="AX527" s="200" t="e">
        <f>IF(BA527&lt;=15,"半",0)</f>
        <v>#NUM!</v>
      </c>
      <c r="AY527" s="196" t="e">
        <f>DATEDIF(BL527,BN527,"y")</f>
        <v>#NUM!</v>
      </c>
      <c r="AZ527" s="197" t="e">
        <f>IF(BA527&gt;=16,DATEDIF(BL527,BN527,"ym")+1,DATEDIF(BL527,BN527,"ym"))</f>
        <v>#NUM!</v>
      </c>
      <c r="BA527" s="197" t="e">
        <f>DATEDIF(BL527,BN527,"md")</f>
        <v>#NUM!</v>
      </c>
      <c r="BB527" s="199" t="e">
        <f>IF(BF527&gt;=12,DATEDIF(BL527,BO527,"y")+1,DATEDIF(BL527,BO527,"y"))</f>
        <v>#NUM!</v>
      </c>
      <c r="BC527" s="199" t="e">
        <f>IF(BF527&gt;=12,BF527-12,BF527)</f>
        <v>#NUM!</v>
      </c>
      <c r="BD527" s="200" t="e">
        <f>IF(BG527&lt;=15,"半",0)</f>
        <v>#NUM!</v>
      </c>
      <c r="BE527" s="196" t="e">
        <f>DATEDIF(BL527,BO527,"y")</f>
        <v>#NUM!</v>
      </c>
      <c r="BF527" s="197" t="e">
        <f>IF(BG527&gt;=16,DATEDIF(BL527,BO527,"ym")+1,DATEDIF(BL527,BO527,"ym"))</f>
        <v>#NUM!</v>
      </c>
      <c r="BG527" s="198" t="e">
        <f>DATEDIF(BL527,BO527,"md")</f>
        <v>#NUM!</v>
      </c>
      <c r="BH527" s="197"/>
      <c r="BI527" s="191">
        <f>IF(J528="現在",$AG$6,J528)</f>
        <v>0</v>
      </c>
      <c r="BJ527" s="197">
        <v>9</v>
      </c>
      <c r="BK527" s="204">
        <f>IF(DAY(J527)&lt;=15,J527-DAY(J527)+1,J527-DAY(J527)+16)</f>
        <v>1</v>
      </c>
      <c r="BL527" s="204">
        <f>IF(DAY(BK527)=1,BK527+15,BU527)</f>
        <v>16</v>
      </c>
      <c r="BM527" s="205"/>
      <c r="BN527" s="206">
        <f>IF(CD527&gt;=16,CB527,IF(J528="現在",$AG$6-CD527+15,J528-CD527+15))</f>
        <v>15</v>
      </c>
      <c r="BO527" s="207">
        <f>IF(DAY(BN527)=15,BN527-DAY(BN527),BN527-DAY(BN527)+15)</f>
        <v>0</v>
      </c>
      <c r="BP527" s="205"/>
      <c r="BQ527" s="205"/>
      <c r="BR527" s="161">
        <f>YEAR(J527)</f>
        <v>1900</v>
      </c>
      <c r="BS527" s="161">
        <f>MONTH(J527)+1</f>
        <v>2</v>
      </c>
      <c r="BT527" s="208" t="str">
        <f>CONCATENATE(BR527,"/",BS527,"/",1)</f>
        <v>1900/2/1</v>
      </c>
      <c r="BU527" s="208">
        <f t="shared" ref="BU527" si="752">BT527+1-1</f>
        <v>32</v>
      </c>
      <c r="BV527" s="208">
        <f>BT527-1</f>
        <v>31</v>
      </c>
      <c r="BW527" s="161">
        <f t="shared" ref="BW527" si="753">DAY(BV527)</f>
        <v>31</v>
      </c>
      <c r="BX527" s="161">
        <f>DAY(J527)</f>
        <v>0</v>
      </c>
      <c r="BY527" s="161">
        <f>YEAR(BI527)</f>
        <v>1900</v>
      </c>
      <c r="BZ527" s="161">
        <f>IF(MONTH(BI527)=12,MONTH(BI527)-12+1,MONTH(BI527)+1)</f>
        <v>2</v>
      </c>
      <c r="CA527" s="208" t="str">
        <f>IF(BZ527=1,CONCATENATE(BY527+1,"/",BZ527,"/",1),CONCATENATE(BY527,"/",BZ527,"/",1))</f>
        <v>1900/2/1</v>
      </c>
      <c r="CB527" s="208">
        <f t="shared" ref="CB527" si="754">CA527-1</f>
        <v>31</v>
      </c>
      <c r="CC527" s="161">
        <f t="shared" ref="CC527" si="755">DAY(CB527)</f>
        <v>31</v>
      </c>
      <c r="CD527" s="161">
        <f>DAY(BI527)</f>
        <v>0</v>
      </c>
      <c r="CF527" s="161">
        <v>10522</v>
      </c>
      <c r="CG527" s="161">
        <v>10522</v>
      </c>
      <c r="CH527" s="161" t="s">
        <v>670</v>
      </c>
      <c r="CI527" s="161">
        <v>10522</v>
      </c>
    </row>
    <row r="528" spans="1:87" ht="12.75" customHeight="1">
      <c r="A528" s="415"/>
      <c r="B528" s="381"/>
      <c r="C528" s="382"/>
      <c r="D528" s="382"/>
      <c r="E528" s="382"/>
      <c r="F528" s="382"/>
      <c r="G528" s="383"/>
      <c r="H528" s="209" t="s">
        <v>25</v>
      </c>
      <c r="I528" s="209"/>
      <c r="J528" s="302"/>
      <c r="K528" s="385"/>
      <c r="L528" s="387"/>
      <c r="M528" s="385"/>
      <c r="N528" s="300"/>
      <c r="O528" s="240"/>
      <c r="P528" s="240"/>
      <c r="Q528" s="240"/>
      <c r="R528" s="240"/>
      <c r="S528" s="240"/>
      <c r="T528" s="240"/>
      <c r="U528" s="240"/>
      <c r="V528" s="240"/>
      <c r="W528" s="240"/>
      <c r="X528" s="240"/>
      <c r="Y528" s="240"/>
      <c r="Z528" s="240"/>
      <c r="AA528" s="240"/>
      <c r="AB528" s="240"/>
      <c r="AC528" s="301"/>
      <c r="AD528" s="191"/>
      <c r="AE528" s="192"/>
      <c r="AF528" s="414"/>
      <c r="AG528" s="389"/>
      <c r="AH528" s="159"/>
      <c r="AI528" s="159"/>
      <c r="AJ528" s="303"/>
      <c r="AK528" s="303"/>
      <c r="AL528" s="304"/>
      <c r="AM528" s="196"/>
      <c r="AN528" s="197"/>
      <c r="AO528" s="198"/>
      <c r="AP528" s="303"/>
      <c r="AQ528" s="303"/>
      <c r="AR528" s="304"/>
      <c r="AS528" s="196"/>
      <c r="AT528" s="197"/>
      <c r="AU528" s="198"/>
      <c r="AV528" s="303"/>
      <c r="AW528" s="303"/>
      <c r="AX528" s="304"/>
      <c r="AY528" s="196"/>
      <c r="AZ528" s="197"/>
      <c r="BA528" s="197"/>
      <c r="BB528" s="303"/>
      <c r="BC528" s="303"/>
      <c r="BD528" s="304"/>
      <c r="BE528" s="196"/>
      <c r="BF528" s="197"/>
      <c r="BG528" s="198"/>
      <c r="BH528" s="197"/>
      <c r="BI528" s="191"/>
      <c r="BJ528" s="197"/>
      <c r="BK528" s="204"/>
      <c r="BL528" s="204"/>
      <c r="BM528" s="205"/>
      <c r="BN528" s="207"/>
      <c r="BO528" s="207"/>
      <c r="BP528" s="205"/>
      <c r="BQ528" s="205"/>
      <c r="BT528" s="208"/>
      <c r="BU528" s="208"/>
      <c r="BV528" s="208"/>
      <c r="CA528" s="208"/>
      <c r="CB528" s="208"/>
      <c r="CF528" s="161">
        <v>10523</v>
      </c>
      <c r="CG528" s="161">
        <v>10523</v>
      </c>
      <c r="CH528" s="161" t="s">
        <v>671</v>
      </c>
      <c r="CI528" s="161">
        <v>10523</v>
      </c>
    </row>
    <row r="529" spans="1:87" ht="12.75" customHeight="1">
      <c r="A529" s="397"/>
      <c r="B529" s="378"/>
      <c r="C529" s="379"/>
      <c r="D529" s="379"/>
      <c r="E529" s="379"/>
      <c r="F529" s="379"/>
      <c r="G529" s="380"/>
      <c r="H529" s="212" t="s">
        <v>24</v>
      </c>
      <c r="I529" s="212"/>
      <c r="J529" s="299"/>
      <c r="K529" s="384" t="str">
        <f>IF($J529&lt;&gt;"",IF($AF529="0-",AP529,IF($AF529="+0",AV529,IF($AF529="+-",BB529,AJ529))),"")</f>
        <v/>
      </c>
      <c r="L529" s="386" t="str">
        <f>IF($J529&lt;&gt;"",IF($AF529="0-",AQ529,IF($AF529="+0",AW529,IF($AF529="+-",BC529,AK529))),"")</f>
        <v/>
      </c>
      <c r="M529" s="384" t="str">
        <f>IF($J529&lt;&gt;"",IF($AF529="0-",AR529,IF($AF529="+0",AX529,IF($AF529="+-",BD529,AL529))),"")</f>
        <v/>
      </c>
      <c r="N529" s="300"/>
      <c r="O529" s="240"/>
      <c r="P529" s="240"/>
      <c r="Q529" s="240"/>
      <c r="R529" s="240"/>
      <c r="S529" s="240"/>
      <c r="T529" s="240"/>
      <c r="U529" s="240"/>
      <c r="V529" s="240"/>
      <c r="W529" s="240"/>
      <c r="X529" s="240"/>
      <c r="Y529" s="240"/>
      <c r="Z529" s="240"/>
      <c r="AA529" s="240"/>
      <c r="AB529" s="240"/>
      <c r="AC529" s="301"/>
      <c r="AD529" s="191"/>
      <c r="AE529" s="192"/>
      <c r="AF529" s="413"/>
      <c r="AG529" s="388" t="str">
        <f>IF(AF529&lt;&gt;"",VLOOKUP(AF529,$AH$13:$AI$16,2),"")</f>
        <v/>
      </c>
      <c r="AH529" s="159"/>
      <c r="AI529" s="159"/>
      <c r="AJ529" s="199">
        <f>IF(AN529&gt;=12,DATEDIF(BK529,BN529,"y")+1,DATEDIF(BK529,BN529,"y"))</f>
        <v>0</v>
      </c>
      <c r="AK529" s="199">
        <f>IF(AN529&gt;=12,AN529-12,AN529)</f>
        <v>0</v>
      </c>
      <c r="AL529" s="200" t="str">
        <f>IF(AO529&lt;=15,"半",0)</f>
        <v>半</v>
      </c>
      <c r="AM529" s="196">
        <f>DATEDIF(BK529,BN529,"y")</f>
        <v>0</v>
      </c>
      <c r="AN529" s="197">
        <f>IF(AO529&gt;=16,DATEDIF(BK529,BN529,"ym")+1,DATEDIF(BK529,BN529,"ym"))</f>
        <v>0</v>
      </c>
      <c r="AO529" s="198">
        <f>DATEDIF(BK529,BN529,"md")</f>
        <v>14</v>
      </c>
      <c r="AP529" s="199" t="e">
        <f>IF(AT529&gt;=12,DATEDIF(BK529,BO529,"y")+1,DATEDIF(BK529,BO529,"y"))</f>
        <v>#NUM!</v>
      </c>
      <c r="AQ529" s="199" t="e">
        <f>IF(AT529&gt;=12,AT529-12,AT529)</f>
        <v>#NUM!</v>
      </c>
      <c r="AR529" s="200" t="e">
        <f>IF(AU529&lt;=15,"半",0)</f>
        <v>#NUM!</v>
      </c>
      <c r="AS529" s="196" t="e">
        <f>DATEDIF(BK529,BO529,"y")</f>
        <v>#NUM!</v>
      </c>
      <c r="AT529" s="197" t="e">
        <f>IF(AU529&gt;=16,DATEDIF(BK529,BO529,"ym")+1,DATEDIF(BK529,BO529,"ym"))</f>
        <v>#NUM!</v>
      </c>
      <c r="AU529" s="198" t="e">
        <f>DATEDIF(BK529,BO529,"md")</f>
        <v>#NUM!</v>
      </c>
      <c r="AV529" s="199" t="e">
        <f>IF(AZ529&gt;=12,DATEDIF(BL529,BN529,"y")+1,DATEDIF(BL529,BN529,"y"))</f>
        <v>#NUM!</v>
      </c>
      <c r="AW529" s="199" t="e">
        <f>IF(AZ529&gt;=12,AZ529-12,AZ529)</f>
        <v>#NUM!</v>
      </c>
      <c r="AX529" s="200" t="e">
        <f>IF(BA529&lt;=15,"半",0)</f>
        <v>#NUM!</v>
      </c>
      <c r="AY529" s="196" t="e">
        <f>DATEDIF(BL529,BN529,"y")</f>
        <v>#NUM!</v>
      </c>
      <c r="AZ529" s="197" t="e">
        <f>IF(BA529&gt;=16,DATEDIF(BL529,BN529,"ym")+1,DATEDIF(BL529,BN529,"ym"))</f>
        <v>#NUM!</v>
      </c>
      <c r="BA529" s="197" t="e">
        <f>DATEDIF(BL529,BN529,"md")</f>
        <v>#NUM!</v>
      </c>
      <c r="BB529" s="199" t="e">
        <f>IF(BF529&gt;=12,DATEDIF(BL529,BO529,"y")+1,DATEDIF(BL529,BO529,"y"))</f>
        <v>#NUM!</v>
      </c>
      <c r="BC529" s="199" t="e">
        <f>IF(BF529&gt;=12,BF529-12,BF529)</f>
        <v>#NUM!</v>
      </c>
      <c r="BD529" s="200" t="e">
        <f>IF(BG529&lt;=15,"半",0)</f>
        <v>#NUM!</v>
      </c>
      <c r="BE529" s="196" t="e">
        <f>DATEDIF(BL529,BO529,"y")</f>
        <v>#NUM!</v>
      </c>
      <c r="BF529" s="197" t="e">
        <f>IF(BG529&gt;=16,DATEDIF(BL529,BO529,"ym")+1,DATEDIF(BL529,BO529,"ym"))</f>
        <v>#NUM!</v>
      </c>
      <c r="BG529" s="198" t="e">
        <f>DATEDIF(BL529,BO529,"md")</f>
        <v>#NUM!</v>
      </c>
      <c r="BH529" s="197"/>
      <c r="BI529" s="191">
        <f>IF(J530="現在",$AG$6,J530)</f>
        <v>0</v>
      </c>
      <c r="BJ529" s="197">
        <v>10</v>
      </c>
      <c r="BK529" s="204">
        <f>IF(DAY(J529)&lt;=15,J529-DAY(J529)+1,J529-DAY(J529)+16)</f>
        <v>1</v>
      </c>
      <c r="BL529" s="204">
        <f>IF(DAY(BK529)=1,BK529+15,BU529)</f>
        <v>16</v>
      </c>
      <c r="BM529" s="205"/>
      <c r="BN529" s="206">
        <f>IF(CD529&gt;=16,CB529,IF(J530="現在",$AG$6-CD529+15,J530-CD529+15))</f>
        <v>15</v>
      </c>
      <c r="BO529" s="207">
        <f>IF(DAY(BN529)=15,BN529-DAY(BN529),BN529-DAY(BN529)+15)</f>
        <v>0</v>
      </c>
      <c r="BP529" s="205"/>
      <c r="BQ529" s="205"/>
      <c r="BR529" s="161">
        <f>YEAR(J529)</f>
        <v>1900</v>
      </c>
      <c r="BS529" s="161">
        <f>MONTH(J529)+1</f>
        <v>2</v>
      </c>
      <c r="BT529" s="208" t="str">
        <f>CONCATENATE(BR529,"/",BS529,"/",1)</f>
        <v>1900/2/1</v>
      </c>
      <c r="BU529" s="208">
        <f t="shared" ref="BU529" si="756">BT529+1-1</f>
        <v>32</v>
      </c>
      <c r="BV529" s="208">
        <f>BT529-1</f>
        <v>31</v>
      </c>
      <c r="BW529" s="161">
        <f t="shared" ref="BW529" si="757">DAY(BV529)</f>
        <v>31</v>
      </c>
      <c r="BX529" s="161">
        <f>DAY(J529)</f>
        <v>0</v>
      </c>
      <c r="BY529" s="161">
        <f>YEAR(BI529)</f>
        <v>1900</v>
      </c>
      <c r="BZ529" s="161">
        <f>IF(MONTH(BI529)=12,MONTH(BI529)-12+1,MONTH(BI529)+1)</f>
        <v>2</v>
      </c>
      <c r="CA529" s="208" t="str">
        <f>IF(BZ529=1,CONCATENATE(BY529+1,"/",BZ529,"/",1),CONCATENATE(BY529,"/",BZ529,"/",1))</f>
        <v>1900/2/1</v>
      </c>
      <c r="CB529" s="208">
        <f t="shared" ref="CB529" si="758">CA529-1</f>
        <v>31</v>
      </c>
      <c r="CC529" s="161">
        <f t="shared" ref="CC529" si="759">DAY(CB529)</f>
        <v>31</v>
      </c>
      <c r="CD529" s="161">
        <f>DAY(BI529)</f>
        <v>0</v>
      </c>
      <c r="CF529" s="161">
        <v>10524</v>
      </c>
      <c r="CG529" s="161">
        <v>10524</v>
      </c>
      <c r="CH529" s="161" t="s">
        <v>672</v>
      </c>
      <c r="CI529" s="161">
        <v>10524</v>
      </c>
    </row>
    <row r="530" spans="1:87" ht="12.75" customHeight="1">
      <c r="A530" s="415"/>
      <c r="B530" s="381"/>
      <c r="C530" s="382"/>
      <c r="D530" s="382"/>
      <c r="E530" s="382"/>
      <c r="F530" s="382"/>
      <c r="G530" s="383"/>
      <c r="H530" s="209" t="s">
        <v>25</v>
      </c>
      <c r="I530" s="209"/>
      <c r="J530" s="302"/>
      <c r="K530" s="385"/>
      <c r="L530" s="387"/>
      <c r="M530" s="385"/>
      <c r="N530" s="300"/>
      <c r="O530" s="240"/>
      <c r="P530" s="240"/>
      <c r="Q530" s="240"/>
      <c r="R530" s="240"/>
      <c r="S530" s="240"/>
      <c r="T530" s="240"/>
      <c r="U530" s="240"/>
      <c r="V530" s="240"/>
      <c r="W530" s="240"/>
      <c r="X530" s="240"/>
      <c r="Y530" s="240"/>
      <c r="Z530" s="240"/>
      <c r="AA530" s="240"/>
      <c r="AB530" s="240"/>
      <c r="AC530" s="301"/>
      <c r="AE530" s="192"/>
      <c r="AF530" s="414"/>
      <c r="AG530" s="389"/>
      <c r="AH530" s="159"/>
      <c r="AI530" s="159"/>
      <c r="AJ530" s="303"/>
      <c r="AK530" s="303"/>
      <c r="AL530" s="304"/>
      <c r="AM530" s="196"/>
      <c r="AN530" s="197"/>
      <c r="AO530" s="198"/>
      <c r="AP530" s="303"/>
      <c r="AQ530" s="303"/>
      <c r="AR530" s="304"/>
      <c r="AS530" s="196"/>
      <c r="AT530" s="197"/>
      <c r="AU530" s="198"/>
      <c r="AV530" s="303"/>
      <c r="AW530" s="303"/>
      <c r="AX530" s="304"/>
      <c r="AY530" s="196"/>
      <c r="AZ530" s="197"/>
      <c r="BA530" s="197"/>
      <c r="BB530" s="303"/>
      <c r="BC530" s="303"/>
      <c r="BD530" s="304"/>
      <c r="BE530" s="196"/>
      <c r="BF530" s="197"/>
      <c r="BG530" s="198"/>
      <c r="BH530" s="197"/>
      <c r="BI530" s="191"/>
      <c r="BJ530" s="197"/>
      <c r="BK530" s="204"/>
      <c r="BL530" s="204"/>
      <c r="BM530" s="205"/>
      <c r="BN530" s="207"/>
      <c r="BO530" s="207"/>
      <c r="BP530" s="205"/>
      <c r="BQ530" s="205"/>
      <c r="BT530" s="208"/>
      <c r="BU530" s="208"/>
      <c r="BV530" s="208"/>
      <c r="CA530" s="208"/>
      <c r="CB530" s="208"/>
      <c r="CF530" s="161">
        <v>10525</v>
      </c>
      <c r="CG530" s="161">
        <v>10525</v>
      </c>
      <c r="CH530" s="161" t="s">
        <v>673</v>
      </c>
      <c r="CI530" s="161">
        <v>10525</v>
      </c>
    </row>
    <row r="531" spans="1:87" ht="12.75" customHeight="1">
      <c r="A531" s="397"/>
      <c r="B531" s="378"/>
      <c r="C531" s="379"/>
      <c r="D531" s="379"/>
      <c r="E531" s="379"/>
      <c r="F531" s="379"/>
      <c r="G531" s="380"/>
      <c r="H531" s="212" t="s">
        <v>24</v>
      </c>
      <c r="I531" s="212"/>
      <c r="J531" s="299"/>
      <c r="K531" s="384" t="str">
        <f>IF($J531&lt;&gt;"",IF($AF531="0-",AP531,IF($AF531="+0",AV531,IF($AF531="+-",BB531,AJ531))),"")</f>
        <v/>
      </c>
      <c r="L531" s="386" t="str">
        <f>IF($J531&lt;&gt;"",IF($AF531="0-",AQ531,IF($AF531="+0",AW531,IF($AF531="+-",BC531,AK531))),"")</f>
        <v/>
      </c>
      <c r="M531" s="384" t="str">
        <f>IF($J531&lt;&gt;"",IF($AF531="0-",AR531,IF($AF531="+0",AX531,IF($AF531="+-",BD531,AL531))),"")</f>
        <v/>
      </c>
      <c r="N531" s="300"/>
      <c r="O531" s="240"/>
      <c r="P531" s="240"/>
      <c r="Q531" s="240"/>
      <c r="R531" s="240"/>
      <c r="S531" s="240"/>
      <c r="T531" s="240"/>
      <c r="U531" s="240"/>
      <c r="V531" s="240"/>
      <c r="W531" s="240"/>
      <c r="X531" s="240"/>
      <c r="Y531" s="240"/>
      <c r="Z531" s="240"/>
      <c r="AA531" s="240"/>
      <c r="AB531" s="240"/>
      <c r="AC531" s="301"/>
      <c r="AD531" s="191"/>
      <c r="AE531" s="192"/>
      <c r="AF531" s="413"/>
      <c r="AG531" s="388" t="str">
        <f>IF(AF531&lt;&gt;"",VLOOKUP(AF531,$AH$13:$AI$16,2),"")</f>
        <v/>
      </c>
      <c r="AH531" s="159"/>
      <c r="AI531" s="159"/>
      <c r="AJ531" s="199">
        <f>IF(AN531&gt;=12,DATEDIF(BK531,BN531,"y")+1,DATEDIF(BK531,BN531,"y"))</f>
        <v>0</v>
      </c>
      <c r="AK531" s="199">
        <f>IF(AN531&gt;=12,AN531-12,AN531)</f>
        <v>0</v>
      </c>
      <c r="AL531" s="200" t="str">
        <f>IF(AO531&lt;=15,"半",0)</f>
        <v>半</v>
      </c>
      <c r="AM531" s="196">
        <f>DATEDIF(BK531,BN531,"y")</f>
        <v>0</v>
      </c>
      <c r="AN531" s="197">
        <f>IF(AO531&gt;=16,DATEDIF(BK531,BN531,"ym")+1,DATEDIF(BK531,BN531,"ym"))</f>
        <v>0</v>
      </c>
      <c r="AO531" s="198">
        <f>DATEDIF(BK531,BN531,"md")</f>
        <v>14</v>
      </c>
      <c r="AP531" s="199" t="e">
        <f>IF(AT531&gt;=12,DATEDIF(BK531,BO531,"y")+1,DATEDIF(BK531,BO531,"y"))</f>
        <v>#NUM!</v>
      </c>
      <c r="AQ531" s="199" t="e">
        <f>IF(AT531&gt;=12,AT531-12,AT531)</f>
        <v>#NUM!</v>
      </c>
      <c r="AR531" s="200" t="e">
        <f>IF(AU531&lt;=15,"半",0)</f>
        <v>#NUM!</v>
      </c>
      <c r="AS531" s="196" t="e">
        <f>DATEDIF(BK531,BO531,"y")</f>
        <v>#NUM!</v>
      </c>
      <c r="AT531" s="197" t="e">
        <f>IF(AU531&gt;=16,DATEDIF(BK531,BO531,"ym")+1,DATEDIF(BK531,BO531,"ym"))</f>
        <v>#NUM!</v>
      </c>
      <c r="AU531" s="198" t="e">
        <f>DATEDIF(BK531,BO531,"md")</f>
        <v>#NUM!</v>
      </c>
      <c r="AV531" s="199" t="e">
        <f>IF(AZ531&gt;=12,DATEDIF(BL531,BN531,"y")+1,DATEDIF(BL531,BN531,"y"))</f>
        <v>#NUM!</v>
      </c>
      <c r="AW531" s="199" t="e">
        <f>IF(AZ531&gt;=12,AZ531-12,AZ531)</f>
        <v>#NUM!</v>
      </c>
      <c r="AX531" s="200" t="e">
        <f>IF(BA531&lt;=15,"半",0)</f>
        <v>#NUM!</v>
      </c>
      <c r="AY531" s="196" t="e">
        <f>DATEDIF(BL531,BN531,"y")</f>
        <v>#NUM!</v>
      </c>
      <c r="AZ531" s="197" t="e">
        <f>IF(BA531&gt;=16,DATEDIF(BL531,BN531,"ym")+1,DATEDIF(BL531,BN531,"ym"))</f>
        <v>#NUM!</v>
      </c>
      <c r="BA531" s="197" t="e">
        <f>DATEDIF(BL531,BN531,"md")</f>
        <v>#NUM!</v>
      </c>
      <c r="BB531" s="199" t="e">
        <f>IF(BF531&gt;=12,DATEDIF(BL531,BO531,"y")+1,DATEDIF(BL531,BO531,"y"))</f>
        <v>#NUM!</v>
      </c>
      <c r="BC531" s="199" t="e">
        <f>IF(BF531&gt;=12,BF531-12,BF531)</f>
        <v>#NUM!</v>
      </c>
      <c r="BD531" s="200" t="e">
        <f>IF(BG531&lt;=15,"半",0)</f>
        <v>#NUM!</v>
      </c>
      <c r="BE531" s="196" t="e">
        <f>DATEDIF(BL531,BO531,"y")</f>
        <v>#NUM!</v>
      </c>
      <c r="BF531" s="197" t="e">
        <f>IF(BG531&gt;=16,DATEDIF(BL531,BO531,"ym")+1,DATEDIF(BL531,BO531,"ym"))</f>
        <v>#NUM!</v>
      </c>
      <c r="BG531" s="198" t="e">
        <f>DATEDIF(BL531,BO531,"md")</f>
        <v>#NUM!</v>
      </c>
      <c r="BH531" s="197"/>
      <c r="BI531" s="191">
        <f>IF(J532="現在",$AG$6,J532)</f>
        <v>0</v>
      </c>
      <c r="BJ531" s="197">
        <v>11</v>
      </c>
      <c r="BK531" s="204">
        <f>IF(DAY(J531)&lt;=15,J531-DAY(J531)+1,J531-DAY(J531)+16)</f>
        <v>1</v>
      </c>
      <c r="BL531" s="204">
        <f>IF(DAY(BK531)=1,BK531+15,BU531)</f>
        <v>16</v>
      </c>
      <c r="BM531" s="205"/>
      <c r="BN531" s="206">
        <f>IF(CD531&gt;=16,CB531,IF(J532="現在",$AG$6-CD531+15,J532-CD531+15))</f>
        <v>15</v>
      </c>
      <c r="BO531" s="207">
        <f>IF(DAY(BN531)=15,BN531-DAY(BN531),BN531-DAY(BN531)+15)</f>
        <v>0</v>
      </c>
      <c r="BP531" s="205"/>
      <c r="BQ531" s="205"/>
      <c r="BR531" s="161">
        <f>YEAR(J531)</f>
        <v>1900</v>
      </c>
      <c r="BS531" s="161">
        <f>MONTH(J531)+1</f>
        <v>2</v>
      </c>
      <c r="BT531" s="208" t="str">
        <f>CONCATENATE(BR531,"/",BS531,"/",1)</f>
        <v>1900/2/1</v>
      </c>
      <c r="BU531" s="208">
        <f t="shared" ref="BU531" si="760">BT531+1-1</f>
        <v>32</v>
      </c>
      <c r="BV531" s="208">
        <f>BT531-1</f>
        <v>31</v>
      </c>
      <c r="BW531" s="161">
        <f t="shared" ref="BW531" si="761">DAY(BV531)</f>
        <v>31</v>
      </c>
      <c r="BX531" s="161">
        <f>DAY(J531)</f>
        <v>0</v>
      </c>
      <c r="BY531" s="161">
        <f>YEAR(BI531)</f>
        <v>1900</v>
      </c>
      <c r="BZ531" s="161">
        <f>IF(MONTH(BI531)=12,MONTH(BI531)-12+1,MONTH(BI531)+1)</f>
        <v>2</v>
      </c>
      <c r="CA531" s="208" t="str">
        <f>IF(BZ531=1,CONCATENATE(BY531+1,"/",BZ531,"/",1),CONCATENATE(BY531,"/",BZ531,"/",1))</f>
        <v>1900/2/1</v>
      </c>
      <c r="CB531" s="208">
        <f t="shared" ref="CB531" si="762">CA531-1</f>
        <v>31</v>
      </c>
      <c r="CC531" s="161">
        <f t="shared" ref="CC531" si="763">DAY(CB531)</f>
        <v>31</v>
      </c>
      <c r="CD531" s="161">
        <f>DAY(BI531)</f>
        <v>0</v>
      </c>
      <c r="CF531" s="161">
        <v>11101</v>
      </c>
      <c r="CG531" s="161">
        <v>11101</v>
      </c>
      <c r="CH531" s="161" t="s">
        <v>674</v>
      </c>
      <c r="CI531" s="161">
        <v>11101</v>
      </c>
    </row>
    <row r="532" spans="1:87" ht="12.75" customHeight="1">
      <c r="A532" s="415"/>
      <c r="B532" s="381"/>
      <c r="C532" s="382"/>
      <c r="D532" s="382"/>
      <c r="E532" s="382"/>
      <c r="F532" s="382"/>
      <c r="G532" s="383"/>
      <c r="H532" s="209" t="s">
        <v>25</v>
      </c>
      <c r="I532" s="209"/>
      <c r="J532" s="302"/>
      <c r="K532" s="385"/>
      <c r="L532" s="387"/>
      <c r="M532" s="385"/>
      <c r="N532" s="300"/>
      <c r="O532" s="240"/>
      <c r="P532" s="240"/>
      <c r="Q532" s="240"/>
      <c r="R532" s="240"/>
      <c r="S532" s="240"/>
      <c r="T532" s="240"/>
      <c r="U532" s="240"/>
      <c r="V532" s="240"/>
      <c r="W532" s="240"/>
      <c r="X532" s="240"/>
      <c r="Y532" s="240"/>
      <c r="Z532" s="240"/>
      <c r="AA532" s="240"/>
      <c r="AB532" s="240"/>
      <c r="AC532" s="301"/>
      <c r="AD532" s="191"/>
      <c r="AE532" s="192"/>
      <c r="AF532" s="414"/>
      <c r="AG532" s="389"/>
      <c r="AH532" s="159"/>
      <c r="AI532" s="159"/>
      <c r="AJ532" s="303"/>
      <c r="AK532" s="303"/>
      <c r="AL532" s="304"/>
      <c r="AM532" s="196"/>
      <c r="AN532" s="197"/>
      <c r="AO532" s="198"/>
      <c r="AP532" s="303"/>
      <c r="AQ532" s="303"/>
      <c r="AR532" s="304"/>
      <c r="AS532" s="196"/>
      <c r="AT532" s="197"/>
      <c r="AU532" s="198"/>
      <c r="AV532" s="303"/>
      <c r="AW532" s="303"/>
      <c r="AX532" s="304"/>
      <c r="AY532" s="196"/>
      <c r="AZ532" s="197"/>
      <c r="BA532" s="197"/>
      <c r="BB532" s="303"/>
      <c r="BC532" s="303"/>
      <c r="BD532" s="304"/>
      <c r="BE532" s="196"/>
      <c r="BF532" s="197"/>
      <c r="BG532" s="198"/>
      <c r="BH532" s="197"/>
      <c r="BI532" s="191"/>
      <c r="BJ532" s="197"/>
      <c r="BK532" s="204"/>
      <c r="BL532" s="204"/>
      <c r="BM532" s="205"/>
      <c r="BN532" s="207"/>
      <c r="BO532" s="207"/>
      <c r="BP532" s="205"/>
      <c r="BQ532" s="205"/>
      <c r="BT532" s="208"/>
      <c r="BU532" s="208"/>
      <c r="BV532" s="208"/>
      <c r="CA532" s="208"/>
      <c r="CB532" s="208"/>
      <c r="CF532" s="161">
        <v>11102</v>
      </c>
      <c r="CG532" s="161">
        <v>11102</v>
      </c>
      <c r="CH532" s="161" t="s">
        <v>675</v>
      </c>
      <c r="CI532" s="161">
        <v>11102</v>
      </c>
    </row>
    <row r="533" spans="1:87" ht="12.75" customHeight="1">
      <c r="A533" s="397"/>
      <c r="B533" s="378"/>
      <c r="C533" s="379"/>
      <c r="D533" s="379"/>
      <c r="E533" s="379"/>
      <c r="F533" s="379"/>
      <c r="G533" s="380"/>
      <c r="H533" s="212" t="s">
        <v>24</v>
      </c>
      <c r="I533" s="212"/>
      <c r="J533" s="299"/>
      <c r="K533" s="384" t="str">
        <f>IF($J533&lt;&gt;"",IF($AF533="0-",AP533,IF($AF533="+0",AV533,IF($AF533="+-",BB533,AJ533))),"")</f>
        <v/>
      </c>
      <c r="L533" s="386" t="str">
        <f>IF($J533&lt;&gt;"",IF($AF533="0-",AQ533,IF($AF533="+0",AW533,IF($AF533="+-",BC533,AK533))),"")</f>
        <v/>
      </c>
      <c r="M533" s="384" t="str">
        <f>IF($J533&lt;&gt;"",IF($AF533="0-",AR533,IF($AF533="+0",AX533,IF($AF533="+-",BD533,AL533))),"")</f>
        <v/>
      </c>
      <c r="N533" s="300"/>
      <c r="O533" s="240"/>
      <c r="P533" s="240"/>
      <c r="Q533" s="240"/>
      <c r="R533" s="240"/>
      <c r="S533" s="240"/>
      <c r="T533" s="240"/>
      <c r="U533" s="240"/>
      <c r="V533" s="240"/>
      <c r="W533" s="240"/>
      <c r="X533" s="240"/>
      <c r="Y533" s="240"/>
      <c r="Z533" s="240"/>
      <c r="AA533" s="240"/>
      <c r="AB533" s="240"/>
      <c r="AC533" s="301"/>
      <c r="AD533" s="191"/>
      <c r="AE533" s="192"/>
      <c r="AF533" s="413"/>
      <c r="AG533" s="388" t="str">
        <f>IF(AF533&lt;&gt;"",VLOOKUP(AF533,$AH$13:$AI$16,2),"")</f>
        <v/>
      </c>
      <c r="AH533" s="159"/>
      <c r="AI533" s="159"/>
      <c r="AJ533" s="199">
        <f>IF(AN533&gt;=12,DATEDIF(BK533,BN533,"y")+1,DATEDIF(BK533,BN533,"y"))</f>
        <v>0</v>
      </c>
      <c r="AK533" s="199">
        <f>IF(AN533&gt;=12,AN533-12,AN533)</f>
        <v>0</v>
      </c>
      <c r="AL533" s="200" t="str">
        <f>IF(AO533&lt;=15,"半",0)</f>
        <v>半</v>
      </c>
      <c r="AM533" s="196">
        <f>DATEDIF(BK533,BN533,"y")</f>
        <v>0</v>
      </c>
      <c r="AN533" s="197">
        <f>IF(AO533&gt;=16,DATEDIF(BK533,BN533,"ym")+1,DATEDIF(BK533,BN533,"ym"))</f>
        <v>0</v>
      </c>
      <c r="AO533" s="198">
        <f>DATEDIF(BK533,BN533,"md")</f>
        <v>14</v>
      </c>
      <c r="AP533" s="199" t="e">
        <f>IF(AT533&gt;=12,DATEDIF(BK533,BO533,"y")+1,DATEDIF(BK533,BO533,"y"))</f>
        <v>#NUM!</v>
      </c>
      <c r="AQ533" s="199" t="e">
        <f>IF(AT533&gt;=12,AT533-12,AT533)</f>
        <v>#NUM!</v>
      </c>
      <c r="AR533" s="200" t="e">
        <f>IF(AU533&lt;=15,"半",0)</f>
        <v>#NUM!</v>
      </c>
      <c r="AS533" s="196" t="e">
        <f>DATEDIF(BK533,BO533,"y")</f>
        <v>#NUM!</v>
      </c>
      <c r="AT533" s="197" t="e">
        <f>IF(AU533&gt;=16,DATEDIF(BK533,BO533,"ym")+1,DATEDIF(BK533,BO533,"ym"))</f>
        <v>#NUM!</v>
      </c>
      <c r="AU533" s="198" t="e">
        <f>DATEDIF(BK533,BO533,"md")</f>
        <v>#NUM!</v>
      </c>
      <c r="AV533" s="199" t="e">
        <f>IF(AZ533&gt;=12,DATEDIF(BL533,BN533,"y")+1,DATEDIF(BL533,BN533,"y"))</f>
        <v>#NUM!</v>
      </c>
      <c r="AW533" s="199" t="e">
        <f>IF(AZ533&gt;=12,AZ533-12,AZ533)</f>
        <v>#NUM!</v>
      </c>
      <c r="AX533" s="200" t="e">
        <f>IF(BA533&lt;=15,"半",0)</f>
        <v>#NUM!</v>
      </c>
      <c r="AY533" s="196" t="e">
        <f>DATEDIF(BL533,BN533,"y")</f>
        <v>#NUM!</v>
      </c>
      <c r="AZ533" s="197" t="e">
        <f>IF(BA533&gt;=16,DATEDIF(BL533,BN533,"ym")+1,DATEDIF(BL533,BN533,"ym"))</f>
        <v>#NUM!</v>
      </c>
      <c r="BA533" s="197" t="e">
        <f>DATEDIF(BL533,BN533,"md")</f>
        <v>#NUM!</v>
      </c>
      <c r="BB533" s="199" t="e">
        <f>IF(BF533&gt;=12,DATEDIF(BL533,BO533,"y")+1,DATEDIF(BL533,BO533,"y"))</f>
        <v>#NUM!</v>
      </c>
      <c r="BC533" s="199" t="e">
        <f>IF(BF533&gt;=12,BF533-12,BF533)</f>
        <v>#NUM!</v>
      </c>
      <c r="BD533" s="200" t="e">
        <f>IF(BG533&lt;=15,"半",0)</f>
        <v>#NUM!</v>
      </c>
      <c r="BE533" s="196" t="e">
        <f>DATEDIF(BL533,BO533,"y")</f>
        <v>#NUM!</v>
      </c>
      <c r="BF533" s="197" t="e">
        <f>IF(BG533&gt;=16,DATEDIF(BL533,BO533,"ym")+1,DATEDIF(BL533,BO533,"ym"))</f>
        <v>#NUM!</v>
      </c>
      <c r="BG533" s="198" t="e">
        <f>DATEDIF(BL533,BO533,"md")</f>
        <v>#NUM!</v>
      </c>
      <c r="BH533" s="197"/>
      <c r="BI533" s="191">
        <f>IF(J534="現在",$AG$6,J534)</f>
        <v>0</v>
      </c>
      <c r="BJ533" s="197">
        <v>12</v>
      </c>
      <c r="BK533" s="204">
        <f>IF(DAY(J533)&lt;=15,J533-DAY(J533)+1,J533-DAY(J533)+16)</f>
        <v>1</v>
      </c>
      <c r="BL533" s="204">
        <f>IF(DAY(BK533)=1,BK533+15,BU533)</f>
        <v>16</v>
      </c>
      <c r="BM533" s="205"/>
      <c r="BN533" s="206">
        <f>IF(CD533&gt;=16,CB533,IF(J534="現在",$AG$6-CD533+15,J534-CD533+15))</f>
        <v>15</v>
      </c>
      <c r="BO533" s="207">
        <f>IF(DAY(BN533)=15,BN533-DAY(BN533),BN533-DAY(BN533)+15)</f>
        <v>0</v>
      </c>
      <c r="BP533" s="205"/>
      <c r="BQ533" s="205"/>
      <c r="BR533" s="161">
        <f>YEAR(J533)</f>
        <v>1900</v>
      </c>
      <c r="BS533" s="161">
        <f>MONTH(J533)+1</f>
        <v>2</v>
      </c>
      <c r="BT533" s="208" t="str">
        <f>CONCATENATE(BR533,"/",BS533,"/",1)</f>
        <v>1900/2/1</v>
      </c>
      <c r="BU533" s="208">
        <f t="shared" ref="BU533" si="764">BT533+1-1</f>
        <v>32</v>
      </c>
      <c r="BV533" s="208">
        <f>BT533-1</f>
        <v>31</v>
      </c>
      <c r="BW533" s="161">
        <f t="shared" ref="BW533" si="765">DAY(BV533)</f>
        <v>31</v>
      </c>
      <c r="BX533" s="161">
        <f>DAY(J533)</f>
        <v>0</v>
      </c>
      <c r="BY533" s="161">
        <f>YEAR(BI533)</f>
        <v>1900</v>
      </c>
      <c r="BZ533" s="161">
        <f>IF(MONTH(BI533)=12,MONTH(BI533)-12+1,MONTH(BI533)+1)</f>
        <v>2</v>
      </c>
      <c r="CA533" s="208" t="str">
        <f>IF(BZ533=1,CONCATENATE(BY533+1,"/",BZ533,"/",1),CONCATENATE(BY533,"/",BZ533,"/",1))</f>
        <v>1900/2/1</v>
      </c>
      <c r="CB533" s="208">
        <f t="shared" ref="CB533" si="766">CA533-1</f>
        <v>31</v>
      </c>
      <c r="CC533" s="161">
        <f t="shared" ref="CC533" si="767">DAY(CB533)</f>
        <v>31</v>
      </c>
      <c r="CD533" s="161">
        <f>DAY(BI533)</f>
        <v>0</v>
      </c>
      <c r="CF533" s="161">
        <v>11103</v>
      </c>
      <c r="CG533" s="161">
        <v>11103</v>
      </c>
      <c r="CH533" s="161" t="s">
        <v>676</v>
      </c>
      <c r="CI533" s="161">
        <v>11103</v>
      </c>
    </row>
    <row r="534" spans="1:87" ht="12.75" customHeight="1">
      <c r="A534" s="415"/>
      <c r="B534" s="381"/>
      <c r="C534" s="382"/>
      <c r="D534" s="382"/>
      <c r="E534" s="382"/>
      <c r="F534" s="382"/>
      <c r="G534" s="383"/>
      <c r="H534" s="209" t="s">
        <v>25</v>
      </c>
      <c r="I534" s="209"/>
      <c r="J534" s="302"/>
      <c r="K534" s="385"/>
      <c r="L534" s="387"/>
      <c r="M534" s="385"/>
      <c r="N534" s="300"/>
      <c r="O534" s="240"/>
      <c r="P534" s="240"/>
      <c r="Q534" s="240"/>
      <c r="R534" s="240"/>
      <c r="S534" s="240"/>
      <c r="T534" s="240"/>
      <c r="U534" s="240"/>
      <c r="V534" s="240"/>
      <c r="W534" s="240"/>
      <c r="X534" s="240"/>
      <c r="Y534" s="240"/>
      <c r="Z534" s="240"/>
      <c r="AA534" s="240"/>
      <c r="AB534" s="240"/>
      <c r="AC534" s="301"/>
      <c r="AD534" s="191"/>
      <c r="AE534" s="192"/>
      <c r="AF534" s="414"/>
      <c r="AG534" s="389"/>
      <c r="AH534" s="159"/>
      <c r="AI534" s="159"/>
      <c r="AJ534" s="303"/>
      <c r="AK534" s="303"/>
      <c r="AL534" s="304"/>
      <c r="AM534" s="196"/>
      <c r="AN534" s="197"/>
      <c r="AO534" s="198"/>
      <c r="AP534" s="303"/>
      <c r="AQ534" s="303"/>
      <c r="AR534" s="304"/>
      <c r="AS534" s="196"/>
      <c r="AT534" s="197"/>
      <c r="AU534" s="198"/>
      <c r="AV534" s="303"/>
      <c r="AW534" s="303"/>
      <c r="AX534" s="304"/>
      <c r="AY534" s="196"/>
      <c r="AZ534" s="197"/>
      <c r="BA534" s="197"/>
      <c r="BB534" s="303"/>
      <c r="BC534" s="303"/>
      <c r="BD534" s="304"/>
      <c r="BE534" s="196"/>
      <c r="BF534" s="197"/>
      <c r="BG534" s="198"/>
      <c r="BH534" s="197"/>
      <c r="BI534" s="191"/>
      <c r="BJ534" s="197"/>
      <c r="BK534" s="204"/>
      <c r="BL534" s="204"/>
      <c r="BM534" s="205"/>
      <c r="BN534" s="207"/>
      <c r="BO534" s="207"/>
      <c r="BP534" s="205"/>
      <c r="BQ534" s="205"/>
      <c r="BT534" s="208"/>
      <c r="BU534" s="208"/>
      <c r="BV534" s="208"/>
      <c r="CA534" s="208"/>
      <c r="CB534" s="208"/>
      <c r="CF534" s="161">
        <v>11104</v>
      </c>
      <c r="CG534" s="161">
        <v>11104</v>
      </c>
      <c r="CH534" s="161" t="s">
        <v>677</v>
      </c>
      <c r="CI534" s="161">
        <v>11104</v>
      </c>
    </row>
    <row r="535" spans="1:87" ht="12.75" customHeight="1">
      <c r="A535" s="397"/>
      <c r="B535" s="378"/>
      <c r="C535" s="379"/>
      <c r="D535" s="379"/>
      <c r="E535" s="379"/>
      <c r="F535" s="379"/>
      <c r="G535" s="380"/>
      <c r="H535" s="212" t="s">
        <v>24</v>
      </c>
      <c r="I535" s="212"/>
      <c r="J535" s="299"/>
      <c r="K535" s="384" t="str">
        <f>IF($J535&lt;&gt;"",IF($AF535="0-",AP535,IF($AF535="+0",AV535,IF($AF535="+-",BB535,AJ535))),"")</f>
        <v/>
      </c>
      <c r="L535" s="386" t="str">
        <f>IF($J535&lt;&gt;"",IF($AF535="0-",AQ535,IF($AF535="+0",AW535,IF($AF535="+-",BC535,AK535))),"")</f>
        <v/>
      </c>
      <c r="M535" s="384" t="str">
        <f>IF($J535&lt;&gt;"",IF($AF535="0-",AR535,IF($AF535="+0",AX535,IF($AF535="+-",BD535,AL535))),"")</f>
        <v/>
      </c>
      <c r="N535" s="300"/>
      <c r="O535" s="240"/>
      <c r="P535" s="240"/>
      <c r="Q535" s="240"/>
      <c r="R535" s="240"/>
      <c r="S535" s="240"/>
      <c r="T535" s="240"/>
      <c r="U535" s="240"/>
      <c r="V535" s="240"/>
      <c r="W535" s="240"/>
      <c r="X535" s="240"/>
      <c r="Y535" s="240"/>
      <c r="Z535" s="240"/>
      <c r="AA535" s="240"/>
      <c r="AB535" s="240"/>
      <c r="AC535" s="301"/>
      <c r="AD535" s="191"/>
      <c r="AE535" s="192"/>
      <c r="AF535" s="413"/>
      <c r="AG535" s="388" t="str">
        <f>IF(AF535&lt;&gt;"",VLOOKUP(AF535,$AH$13:$AI$16,2),"")</f>
        <v/>
      </c>
      <c r="AH535" s="159"/>
      <c r="AI535" s="159"/>
      <c r="AJ535" s="199">
        <f>IF(AN535&gt;=12,DATEDIF(BK535,BN535,"y")+1,DATEDIF(BK535,BN535,"y"))</f>
        <v>0</v>
      </c>
      <c r="AK535" s="199">
        <f>IF(AN535&gt;=12,AN535-12,AN535)</f>
        <v>0</v>
      </c>
      <c r="AL535" s="200" t="str">
        <f>IF(AO535&lt;=15,"半",0)</f>
        <v>半</v>
      </c>
      <c r="AM535" s="196">
        <f>DATEDIF(BK535,BN535,"y")</f>
        <v>0</v>
      </c>
      <c r="AN535" s="197">
        <f>IF(AO535&gt;=16,DATEDIF(BK535,BN535,"ym")+1,DATEDIF(BK535,BN535,"ym"))</f>
        <v>0</v>
      </c>
      <c r="AO535" s="198">
        <f>DATEDIF(BK535,BN535,"md")</f>
        <v>14</v>
      </c>
      <c r="AP535" s="199" t="e">
        <f>IF(AT535&gt;=12,DATEDIF(BK535,BO535,"y")+1,DATEDIF(BK535,BO535,"y"))</f>
        <v>#NUM!</v>
      </c>
      <c r="AQ535" s="199" t="e">
        <f>IF(AT535&gt;=12,AT535-12,AT535)</f>
        <v>#NUM!</v>
      </c>
      <c r="AR535" s="200" t="e">
        <f>IF(AU535&lt;=15,"半",0)</f>
        <v>#NUM!</v>
      </c>
      <c r="AS535" s="196" t="e">
        <f>DATEDIF(BK535,BO535,"y")</f>
        <v>#NUM!</v>
      </c>
      <c r="AT535" s="197" t="e">
        <f>IF(AU535&gt;=16,DATEDIF(BK535,BO535,"ym")+1,DATEDIF(BK535,BO535,"ym"))</f>
        <v>#NUM!</v>
      </c>
      <c r="AU535" s="198" t="e">
        <f>DATEDIF(BK535,BO535,"md")</f>
        <v>#NUM!</v>
      </c>
      <c r="AV535" s="199" t="e">
        <f>IF(AZ535&gt;=12,DATEDIF(BL535,BN535,"y")+1,DATEDIF(BL535,BN535,"y"))</f>
        <v>#NUM!</v>
      </c>
      <c r="AW535" s="199" t="e">
        <f>IF(AZ535&gt;=12,AZ535-12,AZ535)</f>
        <v>#NUM!</v>
      </c>
      <c r="AX535" s="200" t="e">
        <f>IF(BA535&lt;=15,"半",0)</f>
        <v>#NUM!</v>
      </c>
      <c r="AY535" s="196" t="e">
        <f>DATEDIF(BL535,BN535,"y")</f>
        <v>#NUM!</v>
      </c>
      <c r="AZ535" s="197" t="e">
        <f>IF(BA535&gt;=16,DATEDIF(BL535,BN535,"ym")+1,DATEDIF(BL535,BN535,"ym"))</f>
        <v>#NUM!</v>
      </c>
      <c r="BA535" s="197" t="e">
        <f>DATEDIF(BL535,BN535,"md")</f>
        <v>#NUM!</v>
      </c>
      <c r="BB535" s="199" t="e">
        <f>IF(BF535&gt;=12,DATEDIF(BL535,BO535,"y")+1,DATEDIF(BL535,BO535,"y"))</f>
        <v>#NUM!</v>
      </c>
      <c r="BC535" s="199" t="e">
        <f>IF(BF535&gt;=12,BF535-12,BF535)</f>
        <v>#NUM!</v>
      </c>
      <c r="BD535" s="200" t="e">
        <f>IF(BG535&lt;=15,"半",0)</f>
        <v>#NUM!</v>
      </c>
      <c r="BE535" s="196" t="e">
        <f>DATEDIF(BL535,BO535,"y")</f>
        <v>#NUM!</v>
      </c>
      <c r="BF535" s="197" t="e">
        <f>IF(BG535&gt;=16,DATEDIF(BL535,BO535,"ym")+1,DATEDIF(BL535,BO535,"ym"))</f>
        <v>#NUM!</v>
      </c>
      <c r="BG535" s="198" t="e">
        <f>DATEDIF(BL535,BO535,"md")</f>
        <v>#NUM!</v>
      </c>
      <c r="BH535" s="197"/>
      <c r="BI535" s="191">
        <f>IF(J536="現在",$AG$6,J536)</f>
        <v>0</v>
      </c>
      <c r="BJ535" s="197">
        <v>13</v>
      </c>
      <c r="BK535" s="204">
        <f>IF(DAY(J535)&lt;=15,J535-DAY(J535)+1,J535-DAY(J535)+16)</f>
        <v>1</v>
      </c>
      <c r="BL535" s="204">
        <f>IF(DAY(BK535)=1,BK535+15,BU535)</f>
        <v>16</v>
      </c>
      <c r="BM535" s="205"/>
      <c r="BN535" s="206">
        <f>IF(CD535&gt;=16,CB535,IF(J536="現在",$AG$6-CD535+15,J536-CD535+15))</f>
        <v>15</v>
      </c>
      <c r="BO535" s="207">
        <f>IF(DAY(BN535)=15,BN535-DAY(BN535),BN535-DAY(BN535)+15)</f>
        <v>0</v>
      </c>
      <c r="BP535" s="205"/>
      <c r="BQ535" s="205"/>
      <c r="BR535" s="161">
        <f>YEAR(J535)</f>
        <v>1900</v>
      </c>
      <c r="BS535" s="161">
        <f>MONTH(J535)+1</f>
        <v>2</v>
      </c>
      <c r="BT535" s="208" t="str">
        <f>CONCATENATE(BR535,"/",BS535,"/",1)</f>
        <v>1900/2/1</v>
      </c>
      <c r="BU535" s="208">
        <f t="shared" ref="BU535" si="768">BT535+1-1</f>
        <v>32</v>
      </c>
      <c r="BV535" s="208">
        <f>BT535-1</f>
        <v>31</v>
      </c>
      <c r="BW535" s="161">
        <f t="shared" ref="BW535" si="769">DAY(BV535)</f>
        <v>31</v>
      </c>
      <c r="BX535" s="161">
        <f>DAY(J535)</f>
        <v>0</v>
      </c>
      <c r="BY535" s="161">
        <f>YEAR(BI535)</f>
        <v>1900</v>
      </c>
      <c r="BZ535" s="161">
        <f>IF(MONTH(BI535)=12,MONTH(BI535)-12+1,MONTH(BI535)+1)</f>
        <v>2</v>
      </c>
      <c r="CA535" s="208" t="str">
        <f>IF(BZ535=1,CONCATENATE(BY535+1,"/",BZ535,"/",1),CONCATENATE(BY535,"/",BZ535,"/",1))</f>
        <v>1900/2/1</v>
      </c>
      <c r="CB535" s="208">
        <f t="shared" ref="CB535" si="770">CA535-1</f>
        <v>31</v>
      </c>
      <c r="CC535" s="161">
        <f t="shared" ref="CC535" si="771">DAY(CB535)</f>
        <v>31</v>
      </c>
      <c r="CD535" s="161">
        <f>DAY(BI535)</f>
        <v>0</v>
      </c>
      <c r="CF535" s="161">
        <v>11105</v>
      </c>
      <c r="CG535" s="161">
        <v>11105</v>
      </c>
      <c r="CH535" s="161" t="s">
        <v>678</v>
      </c>
      <c r="CI535" s="161">
        <v>11105</v>
      </c>
    </row>
    <row r="536" spans="1:87" ht="12.75" customHeight="1">
      <c r="A536" s="415"/>
      <c r="B536" s="381"/>
      <c r="C536" s="382"/>
      <c r="D536" s="382"/>
      <c r="E536" s="382"/>
      <c r="F536" s="382"/>
      <c r="G536" s="383"/>
      <c r="H536" s="209" t="s">
        <v>25</v>
      </c>
      <c r="I536" s="209"/>
      <c r="J536" s="302"/>
      <c r="K536" s="385"/>
      <c r="L536" s="387"/>
      <c r="M536" s="385"/>
      <c r="N536" s="300"/>
      <c r="O536" s="240"/>
      <c r="P536" s="240"/>
      <c r="Q536" s="240"/>
      <c r="R536" s="240"/>
      <c r="S536" s="240"/>
      <c r="T536" s="240"/>
      <c r="U536" s="240"/>
      <c r="V536" s="240"/>
      <c r="W536" s="240"/>
      <c r="X536" s="240"/>
      <c r="Y536" s="240"/>
      <c r="Z536" s="240"/>
      <c r="AA536" s="240"/>
      <c r="AB536" s="240"/>
      <c r="AC536" s="301"/>
      <c r="AE536" s="192"/>
      <c r="AF536" s="414"/>
      <c r="AG536" s="389"/>
      <c r="AH536" s="159"/>
      <c r="AI536" s="159"/>
      <c r="AJ536" s="303"/>
      <c r="AK536" s="303"/>
      <c r="AL536" s="304"/>
      <c r="AM536" s="196"/>
      <c r="AN536" s="197"/>
      <c r="AO536" s="198"/>
      <c r="AP536" s="303"/>
      <c r="AQ536" s="303"/>
      <c r="AR536" s="304"/>
      <c r="AS536" s="196"/>
      <c r="AT536" s="197"/>
      <c r="AU536" s="198"/>
      <c r="AV536" s="303"/>
      <c r="AW536" s="303"/>
      <c r="AX536" s="304"/>
      <c r="AY536" s="196"/>
      <c r="AZ536" s="197"/>
      <c r="BA536" s="197"/>
      <c r="BB536" s="303"/>
      <c r="BC536" s="303"/>
      <c r="BD536" s="304"/>
      <c r="BE536" s="196"/>
      <c r="BF536" s="197"/>
      <c r="BG536" s="198"/>
      <c r="BH536" s="197"/>
      <c r="BI536" s="191"/>
      <c r="BJ536" s="197"/>
      <c r="BK536" s="204"/>
      <c r="BL536" s="204"/>
      <c r="BM536" s="205"/>
      <c r="BN536" s="207"/>
      <c r="BO536" s="207"/>
      <c r="BP536" s="205"/>
      <c r="BQ536" s="205"/>
      <c r="BT536" s="208"/>
      <c r="BU536" s="208"/>
      <c r="BV536" s="208"/>
      <c r="CA536" s="208"/>
      <c r="CB536" s="208"/>
      <c r="CF536" s="161">
        <v>11106</v>
      </c>
      <c r="CG536" s="161">
        <v>11106</v>
      </c>
      <c r="CH536" s="161" t="s">
        <v>679</v>
      </c>
      <c r="CI536" s="161">
        <v>11106</v>
      </c>
    </row>
    <row r="537" spans="1:87" ht="12.75" customHeight="1">
      <c r="A537" s="397"/>
      <c r="B537" s="378"/>
      <c r="C537" s="379"/>
      <c r="D537" s="379"/>
      <c r="E537" s="379"/>
      <c r="F537" s="379"/>
      <c r="G537" s="380"/>
      <c r="H537" s="212" t="s">
        <v>24</v>
      </c>
      <c r="I537" s="212"/>
      <c r="J537" s="299"/>
      <c r="K537" s="384" t="str">
        <f>IF($J537&lt;&gt;"",IF($AF537="0-",AP537,IF($AF537="+0",AV537,IF($AF537="+-",BB537,AJ537))),"")</f>
        <v/>
      </c>
      <c r="L537" s="386" t="str">
        <f>IF($J537&lt;&gt;"",IF($AF537="0-",AQ537,IF($AF537="+0",AW537,IF($AF537="+-",BC537,AK537))),"")</f>
        <v/>
      </c>
      <c r="M537" s="384" t="str">
        <f>IF($J537&lt;&gt;"",IF($AF537="0-",AR537,IF($AF537="+0",AX537,IF($AF537="+-",BD537,AL537))),"")</f>
        <v/>
      </c>
      <c r="N537" s="300"/>
      <c r="O537" s="240"/>
      <c r="P537" s="240"/>
      <c r="Q537" s="240"/>
      <c r="R537" s="240"/>
      <c r="S537" s="240"/>
      <c r="T537" s="240"/>
      <c r="U537" s="240"/>
      <c r="V537" s="240"/>
      <c r="W537" s="240"/>
      <c r="X537" s="240"/>
      <c r="Y537" s="240"/>
      <c r="Z537" s="240"/>
      <c r="AA537" s="240"/>
      <c r="AB537" s="240"/>
      <c r="AC537" s="301"/>
      <c r="AD537" s="191"/>
      <c r="AE537" s="192"/>
      <c r="AF537" s="413"/>
      <c r="AG537" s="388" t="str">
        <f>IF(AF537&lt;&gt;"",VLOOKUP(AF537,$AH$13:$AI$16,2),"")</f>
        <v/>
      </c>
      <c r="AH537" s="159"/>
      <c r="AI537" s="159"/>
      <c r="AJ537" s="199">
        <f>IF(AN537&gt;=12,DATEDIF(BK537,BN537,"y")+1,DATEDIF(BK537,BN537,"y"))</f>
        <v>0</v>
      </c>
      <c r="AK537" s="199">
        <f>IF(AN537&gt;=12,AN537-12,AN537)</f>
        <v>0</v>
      </c>
      <c r="AL537" s="200" t="str">
        <f>IF(AO537&lt;=15,"半",0)</f>
        <v>半</v>
      </c>
      <c r="AM537" s="196">
        <f>DATEDIF(BK537,BN537,"y")</f>
        <v>0</v>
      </c>
      <c r="AN537" s="197">
        <f>IF(AO537&gt;=16,DATEDIF(BK537,BN537,"ym")+1,DATEDIF(BK537,BN537,"ym"))</f>
        <v>0</v>
      </c>
      <c r="AO537" s="198">
        <f>DATEDIF(BK537,BN537,"md")</f>
        <v>14</v>
      </c>
      <c r="AP537" s="199" t="e">
        <f>IF(AT537&gt;=12,DATEDIF(BK537,BO537,"y")+1,DATEDIF(BK537,BO537,"y"))</f>
        <v>#NUM!</v>
      </c>
      <c r="AQ537" s="199" t="e">
        <f>IF(AT537&gt;=12,AT537-12,AT537)</f>
        <v>#NUM!</v>
      </c>
      <c r="AR537" s="200" t="e">
        <f>IF(AU537&lt;=15,"半",0)</f>
        <v>#NUM!</v>
      </c>
      <c r="AS537" s="196" t="e">
        <f>DATEDIF(BK537,BO537,"y")</f>
        <v>#NUM!</v>
      </c>
      <c r="AT537" s="197" t="e">
        <f>IF(AU537&gt;=16,DATEDIF(BK537,BO537,"ym")+1,DATEDIF(BK537,BO537,"ym"))</f>
        <v>#NUM!</v>
      </c>
      <c r="AU537" s="198" t="e">
        <f>DATEDIF(BK537,BO537,"md")</f>
        <v>#NUM!</v>
      </c>
      <c r="AV537" s="199" t="e">
        <f>IF(AZ537&gt;=12,DATEDIF(BL537,BN537,"y")+1,DATEDIF(BL537,BN537,"y"))</f>
        <v>#NUM!</v>
      </c>
      <c r="AW537" s="199" t="e">
        <f>IF(AZ537&gt;=12,AZ537-12,AZ537)</f>
        <v>#NUM!</v>
      </c>
      <c r="AX537" s="200" t="e">
        <f>IF(BA537&lt;=15,"半",0)</f>
        <v>#NUM!</v>
      </c>
      <c r="AY537" s="196" t="e">
        <f>DATEDIF(BL537,BN537,"y")</f>
        <v>#NUM!</v>
      </c>
      <c r="AZ537" s="197" t="e">
        <f>IF(BA537&gt;=16,DATEDIF(BL537,BN537,"ym")+1,DATEDIF(BL537,BN537,"ym"))</f>
        <v>#NUM!</v>
      </c>
      <c r="BA537" s="197" t="e">
        <f>DATEDIF(BL537,BN537,"md")</f>
        <v>#NUM!</v>
      </c>
      <c r="BB537" s="199" t="e">
        <f>IF(BF537&gt;=12,DATEDIF(BL537,BO537,"y")+1,DATEDIF(BL537,BO537,"y"))</f>
        <v>#NUM!</v>
      </c>
      <c r="BC537" s="199" t="e">
        <f>IF(BF537&gt;=12,BF537-12,BF537)</f>
        <v>#NUM!</v>
      </c>
      <c r="BD537" s="200" t="e">
        <f>IF(BG537&lt;=15,"半",0)</f>
        <v>#NUM!</v>
      </c>
      <c r="BE537" s="196" t="e">
        <f>DATEDIF(BL537,BO537,"y")</f>
        <v>#NUM!</v>
      </c>
      <c r="BF537" s="197" t="e">
        <f>IF(BG537&gt;=16,DATEDIF(BL537,BO537,"ym")+1,DATEDIF(BL537,BO537,"ym"))</f>
        <v>#NUM!</v>
      </c>
      <c r="BG537" s="198" t="e">
        <f>DATEDIF(BL537,BO537,"md")</f>
        <v>#NUM!</v>
      </c>
      <c r="BH537" s="197"/>
      <c r="BI537" s="191">
        <f>IF(J538="現在",$AG$6,J538)</f>
        <v>0</v>
      </c>
      <c r="BJ537" s="197">
        <v>14</v>
      </c>
      <c r="BK537" s="204">
        <f>IF(DAY(J537)&lt;=15,J537-DAY(J537)+1,J537-DAY(J537)+16)</f>
        <v>1</v>
      </c>
      <c r="BL537" s="204">
        <f>IF(DAY(BK537)=1,BK537+15,BU537)</f>
        <v>16</v>
      </c>
      <c r="BM537" s="205"/>
      <c r="BN537" s="206">
        <f>IF(CD537&gt;=16,CB537,IF(J538="現在",$AG$6-CD537+15,J538-CD537+15))</f>
        <v>15</v>
      </c>
      <c r="BO537" s="207">
        <f>IF(DAY(BN537)=15,BN537-DAY(BN537),BN537-DAY(BN537)+15)</f>
        <v>0</v>
      </c>
      <c r="BP537" s="205"/>
      <c r="BQ537" s="205"/>
      <c r="BR537" s="161">
        <f>YEAR(J537)</f>
        <v>1900</v>
      </c>
      <c r="BS537" s="161">
        <f>MONTH(J537)+1</f>
        <v>2</v>
      </c>
      <c r="BT537" s="208" t="str">
        <f>CONCATENATE(BR537,"/",BS537,"/",1)</f>
        <v>1900/2/1</v>
      </c>
      <c r="BU537" s="208">
        <f t="shared" ref="BU537" si="772">BT537+1-1</f>
        <v>32</v>
      </c>
      <c r="BV537" s="208">
        <f>BT537-1</f>
        <v>31</v>
      </c>
      <c r="BW537" s="161">
        <f t="shared" ref="BW537" si="773">DAY(BV537)</f>
        <v>31</v>
      </c>
      <c r="BX537" s="161">
        <f>DAY(J537)</f>
        <v>0</v>
      </c>
      <c r="BY537" s="161">
        <f>YEAR(BI537)</f>
        <v>1900</v>
      </c>
      <c r="BZ537" s="161">
        <f>IF(MONTH(BI537)=12,MONTH(BI537)-12+1,MONTH(BI537)+1)</f>
        <v>2</v>
      </c>
      <c r="CA537" s="208" t="str">
        <f>IF(BZ537=1,CONCATENATE(BY537+1,"/",BZ537,"/",1),CONCATENATE(BY537,"/",BZ537,"/",1))</f>
        <v>1900/2/1</v>
      </c>
      <c r="CB537" s="208">
        <f t="shared" ref="CB537" si="774">CA537-1</f>
        <v>31</v>
      </c>
      <c r="CC537" s="161">
        <f t="shared" ref="CC537" si="775">DAY(CB537)</f>
        <v>31</v>
      </c>
      <c r="CD537" s="161">
        <f>DAY(BI537)</f>
        <v>0</v>
      </c>
      <c r="CF537" s="161">
        <v>11107</v>
      </c>
      <c r="CG537" s="161">
        <v>11107</v>
      </c>
      <c r="CH537" s="161" t="s">
        <v>680</v>
      </c>
      <c r="CI537" s="161">
        <v>11107</v>
      </c>
    </row>
    <row r="538" spans="1:87" ht="12.75" customHeight="1">
      <c r="A538" s="415"/>
      <c r="B538" s="381"/>
      <c r="C538" s="382"/>
      <c r="D538" s="382"/>
      <c r="E538" s="382"/>
      <c r="F538" s="382"/>
      <c r="G538" s="383"/>
      <c r="H538" s="209" t="s">
        <v>25</v>
      </c>
      <c r="I538" s="209"/>
      <c r="J538" s="302"/>
      <c r="K538" s="385"/>
      <c r="L538" s="387"/>
      <c r="M538" s="385"/>
      <c r="N538" s="300"/>
      <c r="O538" s="240"/>
      <c r="P538" s="240"/>
      <c r="Q538" s="240"/>
      <c r="R538" s="240"/>
      <c r="S538" s="240"/>
      <c r="T538" s="240"/>
      <c r="U538" s="240"/>
      <c r="V538" s="240"/>
      <c r="W538" s="240"/>
      <c r="X538" s="240"/>
      <c r="Y538" s="240"/>
      <c r="Z538" s="240"/>
      <c r="AA538" s="240"/>
      <c r="AB538" s="240"/>
      <c r="AC538" s="301"/>
      <c r="AD538" s="191"/>
      <c r="AE538" s="192"/>
      <c r="AF538" s="414"/>
      <c r="AG538" s="389"/>
      <c r="AH538" s="159"/>
      <c r="AI538" s="159"/>
      <c r="AJ538" s="303"/>
      <c r="AK538" s="303"/>
      <c r="AL538" s="304"/>
      <c r="AM538" s="196"/>
      <c r="AN538" s="197"/>
      <c r="AO538" s="198"/>
      <c r="AP538" s="303"/>
      <c r="AQ538" s="303"/>
      <c r="AR538" s="304"/>
      <c r="AS538" s="196"/>
      <c r="AT538" s="197"/>
      <c r="AU538" s="198"/>
      <c r="AV538" s="303"/>
      <c r="AW538" s="303"/>
      <c r="AX538" s="304"/>
      <c r="AY538" s="196"/>
      <c r="AZ538" s="197"/>
      <c r="BA538" s="197"/>
      <c r="BB538" s="303"/>
      <c r="BC538" s="303"/>
      <c r="BD538" s="304"/>
      <c r="BE538" s="196"/>
      <c r="BF538" s="197"/>
      <c r="BG538" s="198"/>
      <c r="BH538" s="197"/>
      <c r="BI538" s="191"/>
      <c r="BJ538" s="197"/>
      <c r="BK538" s="204"/>
      <c r="BL538" s="204"/>
      <c r="BM538" s="205"/>
      <c r="BN538" s="207"/>
      <c r="BO538" s="207"/>
      <c r="BP538" s="205"/>
      <c r="BQ538" s="205"/>
      <c r="BT538" s="208"/>
      <c r="BU538" s="208"/>
      <c r="BV538" s="208"/>
      <c r="CA538" s="208"/>
      <c r="CB538" s="208"/>
      <c r="CF538" s="161">
        <v>11108</v>
      </c>
      <c r="CG538" s="161">
        <v>11108</v>
      </c>
      <c r="CH538" s="161" t="s">
        <v>681</v>
      </c>
      <c r="CI538" s="161">
        <v>11108</v>
      </c>
    </row>
    <row r="539" spans="1:87" ht="12.75" customHeight="1">
      <c r="A539" s="397"/>
      <c r="B539" s="378"/>
      <c r="C539" s="379"/>
      <c r="D539" s="379"/>
      <c r="E539" s="379"/>
      <c r="F539" s="379"/>
      <c r="G539" s="380"/>
      <c r="H539" s="212" t="s">
        <v>24</v>
      </c>
      <c r="I539" s="212"/>
      <c r="J539" s="299"/>
      <c r="K539" s="384" t="str">
        <f>IF($J539&lt;&gt;"",IF($AF539="0-",AP539,IF($AF539="+0",AV539,IF($AF539="+-",BB539,AJ539))),"")</f>
        <v/>
      </c>
      <c r="L539" s="386" t="str">
        <f>IF($J539&lt;&gt;"",IF($AF539="0-",AQ539,IF($AF539="+0",AW539,IF($AF539="+-",BC539,AK539))),"")</f>
        <v/>
      </c>
      <c r="M539" s="384" t="str">
        <f>IF($J539&lt;&gt;"",IF($AF539="0-",AR539,IF($AF539="+0",AX539,IF($AF539="+-",BD539,AL539))),"")</f>
        <v/>
      </c>
      <c r="N539" s="300"/>
      <c r="O539" s="240"/>
      <c r="P539" s="240"/>
      <c r="Q539" s="240"/>
      <c r="R539" s="240"/>
      <c r="S539" s="240"/>
      <c r="T539" s="240"/>
      <c r="U539" s="240"/>
      <c r="V539" s="240"/>
      <c r="W539" s="240"/>
      <c r="X539" s="240"/>
      <c r="Y539" s="240"/>
      <c r="Z539" s="240"/>
      <c r="AA539" s="240"/>
      <c r="AB539" s="240"/>
      <c r="AC539" s="301"/>
      <c r="AD539" s="191"/>
      <c r="AE539" s="192"/>
      <c r="AF539" s="413"/>
      <c r="AG539" s="388" t="str">
        <f>IF(AF539&lt;&gt;"",VLOOKUP(AF539,$AH$13:$AI$16,2),"")</f>
        <v/>
      </c>
      <c r="AH539" s="159"/>
      <c r="AI539" s="159"/>
      <c r="AJ539" s="199">
        <f>IF(AN539&gt;=12,DATEDIF(BK539,BN539,"y")+1,DATEDIF(BK539,BN539,"y"))</f>
        <v>0</v>
      </c>
      <c r="AK539" s="199">
        <f>IF(AN539&gt;=12,AN539-12,AN539)</f>
        <v>0</v>
      </c>
      <c r="AL539" s="200" t="str">
        <f>IF(AO539&lt;=15,"半",0)</f>
        <v>半</v>
      </c>
      <c r="AM539" s="196">
        <f>DATEDIF(BK539,BN539,"y")</f>
        <v>0</v>
      </c>
      <c r="AN539" s="197">
        <f>IF(AO539&gt;=16,DATEDIF(BK539,BN539,"ym")+1,DATEDIF(BK539,BN539,"ym"))</f>
        <v>0</v>
      </c>
      <c r="AO539" s="198">
        <f>DATEDIF(BK539,BN539,"md")</f>
        <v>14</v>
      </c>
      <c r="AP539" s="199" t="e">
        <f>IF(AT539&gt;=12,DATEDIF(BK539,BO539,"y")+1,DATEDIF(BK539,BO539,"y"))</f>
        <v>#NUM!</v>
      </c>
      <c r="AQ539" s="199" t="e">
        <f>IF(AT539&gt;=12,AT539-12,AT539)</f>
        <v>#NUM!</v>
      </c>
      <c r="AR539" s="200" t="e">
        <f>IF(AU539&lt;=15,"半",0)</f>
        <v>#NUM!</v>
      </c>
      <c r="AS539" s="196" t="e">
        <f>DATEDIF(BK539,BO539,"y")</f>
        <v>#NUM!</v>
      </c>
      <c r="AT539" s="197" t="e">
        <f>IF(AU539&gt;=16,DATEDIF(BK539,BO539,"ym")+1,DATEDIF(BK539,BO539,"ym"))</f>
        <v>#NUM!</v>
      </c>
      <c r="AU539" s="198" t="e">
        <f>DATEDIF(BK539,BO539,"md")</f>
        <v>#NUM!</v>
      </c>
      <c r="AV539" s="199" t="e">
        <f>IF(AZ539&gt;=12,DATEDIF(BL539,BN539,"y")+1,DATEDIF(BL539,BN539,"y"))</f>
        <v>#NUM!</v>
      </c>
      <c r="AW539" s="199" t="e">
        <f>IF(AZ539&gt;=12,AZ539-12,AZ539)</f>
        <v>#NUM!</v>
      </c>
      <c r="AX539" s="200" t="e">
        <f>IF(BA539&lt;=15,"半",0)</f>
        <v>#NUM!</v>
      </c>
      <c r="AY539" s="196" t="e">
        <f>DATEDIF(BL539,BN539,"y")</f>
        <v>#NUM!</v>
      </c>
      <c r="AZ539" s="197" t="e">
        <f>IF(BA539&gt;=16,DATEDIF(BL539,BN539,"ym")+1,DATEDIF(BL539,BN539,"ym"))</f>
        <v>#NUM!</v>
      </c>
      <c r="BA539" s="197" t="e">
        <f>DATEDIF(BL539,BN539,"md")</f>
        <v>#NUM!</v>
      </c>
      <c r="BB539" s="199" t="e">
        <f>IF(BF539&gt;=12,DATEDIF(BL539,BO539,"y")+1,DATEDIF(BL539,BO539,"y"))</f>
        <v>#NUM!</v>
      </c>
      <c r="BC539" s="199" t="e">
        <f>IF(BF539&gt;=12,BF539-12,BF539)</f>
        <v>#NUM!</v>
      </c>
      <c r="BD539" s="200" t="e">
        <f>IF(BG539&lt;=15,"半",0)</f>
        <v>#NUM!</v>
      </c>
      <c r="BE539" s="196" t="e">
        <f>DATEDIF(BL539,BO539,"y")</f>
        <v>#NUM!</v>
      </c>
      <c r="BF539" s="197" t="e">
        <f>IF(BG539&gt;=16,DATEDIF(BL539,BO539,"ym")+1,DATEDIF(BL539,BO539,"ym"))</f>
        <v>#NUM!</v>
      </c>
      <c r="BG539" s="198" t="e">
        <f>DATEDIF(BL539,BO539,"md")</f>
        <v>#NUM!</v>
      </c>
      <c r="BH539" s="197"/>
      <c r="BI539" s="191">
        <f>IF(J540="現在",$AG$6,J540)</f>
        <v>0</v>
      </c>
      <c r="BJ539" s="197">
        <v>15</v>
      </c>
      <c r="BK539" s="204">
        <f>IF(DAY(J539)&lt;=15,J539-DAY(J539)+1,J539-DAY(J539)+16)</f>
        <v>1</v>
      </c>
      <c r="BL539" s="204">
        <f>IF(DAY(BK539)=1,BK539+15,BU539)</f>
        <v>16</v>
      </c>
      <c r="BM539" s="205"/>
      <c r="BN539" s="206">
        <f>IF(CD539&gt;=16,CB539,IF(J540="現在",$AG$6-CD539+15,J540-CD539+15))</f>
        <v>15</v>
      </c>
      <c r="BO539" s="207">
        <f>IF(DAY(BN539)=15,BN539-DAY(BN539),BN539-DAY(BN539)+15)</f>
        <v>0</v>
      </c>
      <c r="BP539" s="205"/>
      <c r="BQ539" s="205"/>
      <c r="BR539" s="161">
        <f>YEAR(J539)</f>
        <v>1900</v>
      </c>
      <c r="BS539" s="161">
        <f>MONTH(J539)+1</f>
        <v>2</v>
      </c>
      <c r="BT539" s="208" t="str">
        <f>CONCATENATE(BR539,"/",BS539,"/",1)</f>
        <v>1900/2/1</v>
      </c>
      <c r="BU539" s="208">
        <f t="shared" ref="BU539" si="776">BT539+1-1</f>
        <v>32</v>
      </c>
      <c r="BV539" s="208">
        <f>BT539-1</f>
        <v>31</v>
      </c>
      <c r="BW539" s="161">
        <f t="shared" ref="BW539" si="777">DAY(BV539)</f>
        <v>31</v>
      </c>
      <c r="BX539" s="161">
        <f>DAY(J539)</f>
        <v>0</v>
      </c>
      <c r="BY539" s="161">
        <f>YEAR(BI539)</f>
        <v>1900</v>
      </c>
      <c r="BZ539" s="161">
        <f>IF(MONTH(BI539)=12,MONTH(BI539)-12+1,MONTH(BI539)+1)</f>
        <v>2</v>
      </c>
      <c r="CA539" s="208" t="str">
        <f>IF(BZ539=1,CONCATENATE(BY539+1,"/",BZ539,"/",1),CONCATENATE(BY539,"/",BZ539,"/",1))</f>
        <v>1900/2/1</v>
      </c>
      <c r="CB539" s="208">
        <f t="shared" ref="CB539" si="778">CA539-1</f>
        <v>31</v>
      </c>
      <c r="CC539" s="161">
        <f t="shared" ref="CC539" si="779">DAY(CB539)</f>
        <v>31</v>
      </c>
      <c r="CD539" s="161">
        <f>DAY(BI539)</f>
        <v>0</v>
      </c>
      <c r="CF539" s="161">
        <v>11109</v>
      </c>
      <c r="CG539" s="161">
        <v>11109</v>
      </c>
      <c r="CH539" s="161" t="s">
        <v>682</v>
      </c>
      <c r="CI539" s="161">
        <v>11109</v>
      </c>
    </row>
    <row r="540" spans="1:87" ht="12.75" customHeight="1">
      <c r="A540" s="415"/>
      <c r="B540" s="381"/>
      <c r="C540" s="382"/>
      <c r="D540" s="382"/>
      <c r="E540" s="382"/>
      <c r="F540" s="382"/>
      <c r="G540" s="383"/>
      <c r="H540" s="209" t="s">
        <v>25</v>
      </c>
      <c r="I540" s="209"/>
      <c r="J540" s="302"/>
      <c r="K540" s="385"/>
      <c r="L540" s="387"/>
      <c r="M540" s="385"/>
      <c r="N540" s="300"/>
      <c r="O540" s="240"/>
      <c r="P540" s="240"/>
      <c r="Q540" s="240"/>
      <c r="R540" s="240"/>
      <c r="S540" s="240"/>
      <c r="T540" s="240"/>
      <c r="U540" s="240"/>
      <c r="V540" s="240"/>
      <c r="W540" s="240"/>
      <c r="X540" s="240"/>
      <c r="Y540" s="240"/>
      <c r="Z540" s="240"/>
      <c r="AA540" s="240"/>
      <c r="AB540" s="240"/>
      <c r="AC540" s="301"/>
      <c r="AD540" s="191"/>
      <c r="AE540" s="192"/>
      <c r="AF540" s="414"/>
      <c r="AG540" s="389"/>
      <c r="AH540" s="159"/>
      <c r="AI540" s="159"/>
      <c r="AJ540" s="303"/>
      <c r="AK540" s="303"/>
      <c r="AL540" s="304"/>
      <c r="AM540" s="196"/>
      <c r="AN540" s="197"/>
      <c r="AO540" s="198"/>
      <c r="AP540" s="303"/>
      <c r="AQ540" s="303"/>
      <c r="AR540" s="304"/>
      <c r="AS540" s="196"/>
      <c r="AT540" s="197"/>
      <c r="AU540" s="198"/>
      <c r="AV540" s="303"/>
      <c r="AW540" s="303"/>
      <c r="AX540" s="304"/>
      <c r="AY540" s="196"/>
      <c r="AZ540" s="197"/>
      <c r="BA540" s="197"/>
      <c r="BB540" s="303"/>
      <c r="BC540" s="303"/>
      <c r="BD540" s="304"/>
      <c r="BE540" s="196"/>
      <c r="BF540" s="197"/>
      <c r="BG540" s="198"/>
      <c r="BH540" s="197"/>
      <c r="BI540" s="191"/>
      <c r="BJ540" s="197"/>
      <c r="BK540" s="204"/>
      <c r="BL540" s="204"/>
      <c r="BM540" s="205"/>
      <c r="BN540" s="207"/>
      <c r="BO540" s="207"/>
      <c r="BP540" s="205"/>
      <c r="BQ540" s="205"/>
      <c r="BT540" s="208"/>
      <c r="BU540" s="208"/>
      <c r="BV540" s="208"/>
      <c r="CA540" s="208"/>
      <c r="CB540" s="208"/>
      <c r="CF540" s="161">
        <v>11110</v>
      </c>
      <c r="CG540" s="161">
        <v>11110</v>
      </c>
      <c r="CH540" s="161" t="s">
        <v>683</v>
      </c>
      <c r="CI540" s="161">
        <v>11110</v>
      </c>
    </row>
    <row r="541" spans="1:87" ht="12.75" customHeight="1">
      <c r="A541" s="397"/>
      <c r="B541" s="378"/>
      <c r="C541" s="379"/>
      <c r="D541" s="379"/>
      <c r="E541" s="379"/>
      <c r="F541" s="379"/>
      <c r="G541" s="380"/>
      <c r="H541" s="212" t="s">
        <v>24</v>
      </c>
      <c r="I541" s="212"/>
      <c r="J541" s="299"/>
      <c r="K541" s="384" t="str">
        <f>IF($J541&lt;&gt;"",IF($AF541="0-",AP541,IF($AF541="+0",AV541,IF($AF541="+-",BB541,AJ541))),"")</f>
        <v/>
      </c>
      <c r="L541" s="386" t="str">
        <f>IF($J541&lt;&gt;"",IF($AF541="0-",AQ541,IF($AF541="+0",AW541,IF($AF541="+-",BC541,AK541))),"")</f>
        <v/>
      </c>
      <c r="M541" s="384" t="str">
        <f>IF($J541&lt;&gt;"",IF($AF541="0-",AR541,IF($AF541="+0",AX541,IF($AF541="+-",BD541,AL541))),"")</f>
        <v/>
      </c>
      <c r="N541" s="300"/>
      <c r="O541" s="240"/>
      <c r="P541" s="240"/>
      <c r="Q541" s="240"/>
      <c r="R541" s="240"/>
      <c r="S541" s="240"/>
      <c r="T541" s="240"/>
      <c r="U541" s="240"/>
      <c r="V541" s="240"/>
      <c r="W541" s="240"/>
      <c r="X541" s="240"/>
      <c r="Y541" s="240"/>
      <c r="Z541" s="240"/>
      <c r="AA541" s="240"/>
      <c r="AB541" s="240"/>
      <c r="AC541" s="301"/>
      <c r="AD541" s="191"/>
      <c r="AE541" s="192"/>
      <c r="AF541" s="413"/>
      <c r="AG541" s="388" t="str">
        <f>IF(AF541&lt;&gt;"",VLOOKUP(AF541,$AH$13:$AI$16,2),"")</f>
        <v/>
      </c>
      <c r="AH541" s="159"/>
      <c r="AI541" s="159"/>
      <c r="AJ541" s="199">
        <f>IF(AN541&gt;=12,DATEDIF(BK541,BN541,"y")+1,DATEDIF(BK541,BN541,"y"))</f>
        <v>0</v>
      </c>
      <c r="AK541" s="199">
        <f>IF(AN541&gt;=12,AN541-12,AN541)</f>
        <v>0</v>
      </c>
      <c r="AL541" s="200" t="str">
        <f>IF(AO541&lt;=15,"半",0)</f>
        <v>半</v>
      </c>
      <c r="AM541" s="196">
        <f>DATEDIF(BK541,BN541,"y")</f>
        <v>0</v>
      </c>
      <c r="AN541" s="197">
        <f>IF(AO541&gt;=16,DATEDIF(BK541,BN541,"ym")+1,DATEDIF(BK541,BN541,"ym"))</f>
        <v>0</v>
      </c>
      <c r="AO541" s="198">
        <f>DATEDIF(BK541,BN541,"md")</f>
        <v>14</v>
      </c>
      <c r="AP541" s="199" t="e">
        <f>IF(AT541&gt;=12,DATEDIF(BK541,BO541,"y")+1,DATEDIF(BK541,BO541,"y"))</f>
        <v>#NUM!</v>
      </c>
      <c r="AQ541" s="199" t="e">
        <f>IF(AT541&gt;=12,AT541-12,AT541)</f>
        <v>#NUM!</v>
      </c>
      <c r="AR541" s="200" t="e">
        <f>IF(AU541&lt;=15,"半",0)</f>
        <v>#NUM!</v>
      </c>
      <c r="AS541" s="196" t="e">
        <f>DATEDIF(BK541,BO541,"y")</f>
        <v>#NUM!</v>
      </c>
      <c r="AT541" s="197" t="e">
        <f>IF(AU541&gt;=16,DATEDIF(BK541,BO541,"ym")+1,DATEDIF(BK541,BO541,"ym"))</f>
        <v>#NUM!</v>
      </c>
      <c r="AU541" s="198" t="e">
        <f>DATEDIF(BK541,BO541,"md")</f>
        <v>#NUM!</v>
      </c>
      <c r="AV541" s="199" t="e">
        <f>IF(AZ541&gt;=12,DATEDIF(BL541,BN541,"y")+1,DATEDIF(BL541,BN541,"y"))</f>
        <v>#NUM!</v>
      </c>
      <c r="AW541" s="199" t="e">
        <f>IF(AZ541&gt;=12,AZ541-12,AZ541)</f>
        <v>#NUM!</v>
      </c>
      <c r="AX541" s="200" t="e">
        <f>IF(BA541&lt;=15,"半",0)</f>
        <v>#NUM!</v>
      </c>
      <c r="AY541" s="196" t="e">
        <f>DATEDIF(BL541,BN541,"y")</f>
        <v>#NUM!</v>
      </c>
      <c r="AZ541" s="197" t="e">
        <f>IF(BA541&gt;=16,DATEDIF(BL541,BN541,"ym")+1,DATEDIF(BL541,BN541,"ym"))</f>
        <v>#NUM!</v>
      </c>
      <c r="BA541" s="197" t="e">
        <f>DATEDIF(BL541,BN541,"md")</f>
        <v>#NUM!</v>
      </c>
      <c r="BB541" s="199" t="e">
        <f>IF(BF541&gt;=12,DATEDIF(BL541,BO541,"y")+1,DATEDIF(BL541,BO541,"y"))</f>
        <v>#NUM!</v>
      </c>
      <c r="BC541" s="199" t="e">
        <f>IF(BF541&gt;=12,BF541-12,BF541)</f>
        <v>#NUM!</v>
      </c>
      <c r="BD541" s="200" t="e">
        <f>IF(BG541&lt;=15,"半",0)</f>
        <v>#NUM!</v>
      </c>
      <c r="BE541" s="196" t="e">
        <f>DATEDIF(BL541,BO541,"y")</f>
        <v>#NUM!</v>
      </c>
      <c r="BF541" s="197" t="e">
        <f>IF(BG541&gt;=16,DATEDIF(BL541,BO541,"ym")+1,DATEDIF(BL541,BO541,"ym"))</f>
        <v>#NUM!</v>
      </c>
      <c r="BG541" s="198" t="e">
        <f>DATEDIF(BL541,BO541,"md")</f>
        <v>#NUM!</v>
      </c>
      <c r="BH541" s="197"/>
      <c r="BI541" s="191">
        <f>IF(J542="現在",$AG$6,J542)</f>
        <v>0</v>
      </c>
      <c r="BJ541" s="197">
        <v>16</v>
      </c>
      <c r="BK541" s="204">
        <f>IF(DAY(J541)&lt;=15,J541-DAY(J541)+1,J541-DAY(J541)+16)</f>
        <v>1</v>
      </c>
      <c r="BL541" s="204">
        <f>IF(DAY(BK541)=1,BK541+15,BU541)</f>
        <v>16</v>
      </c>
      <c r="BM541" s="205"/>
      <c r="BN541" s="206">
        <f>IF(CD541&gt;=16,CB541,IF(J542="現在",$AG$6-CD541+15,J542-CD541+15))</f>
        <v>15</v>
      </c>
      <c r="BO541" s="207">
        <f>IF(DAY(BN541)=15,BN541-DAY(BN541),BN541-DAY(BN541)+15)</f>
        <v>0</v>
      </c>
      <c r="BP541" s="205"/>
      <c r="BQ541" s="205"/>
      <c r="BR541" s="161">
        <f>YEAR(J541)</f>
        <v>1900</v>
      </c>
      <c r="BS541" s="161">
        <f>MONTH(J541)+1</f>
        <v>2</v>
      </c>
      <c r="BT541" s="208" t="str">
        <f>CONCATENATE(BR541,"/",BS541,"/",1)</f>
        <v>1900/2/1</v>
      </c>
      <c r="BU541" s="208">
        <f t="shared" ref="BU541" si="780">BT541+1-1</f>
        <v>32</v>
      </c>
      <c r="BV541" s="208">
        <f>BT541-1</f>
        <v>31</v>
      </c>
      <c r="BW541" s="161">
        <f t="shared" ref="BW541" si="781">DAY(BV541)</f>
        <v>31</v>
      </c>
      <c r="BX541" s="161">
        <f>DAY(J541)</f>
        <v>0</v>
      </c>
      <c r="BY541" s="161">
        <f>YEAR(BI541)</f>
        <v>1900</v>
      </c>
      <c r="BZ541" s="161">
        <f>IF(MONTH(BI541)=12,MONTH(BI541)-12+1,MONTH(BI541)+1)</f>
        <v>2</v>
      </c>
      <c r="CA541" s="208" t="str">
        <f>IF(BZ541=1,CONCATENATE(BY541+1,"/",BZ541,"/",1),CONCATENATE(BY541,"/",BZ541,"/",1))</f>
        <v>1900/2/1</v>
      </c>
      <c r="CB541" s="208">
        <f t="shared" ref="CB541" si="782">CA541-1</f>
        <v>31</v>
      </c>
      <c r="CC541" s="161">
        <f t="shared" ref="CC541" si="783">DAY(CB541)</f>
        <v>31</v>
      </c>
      <c r="CD541" s="161">
        <f>DAY(BI541)</f>
        <v>0</v>
      </c>
      <c r="CF541" s="161">
        <v>11201</v>
      </c>
      <c r="CG541" s="161">
        <v>11201</v>
      </c>
      <c r="CH541" s="161" t="s">
        <v>684</v>
      </c>
      <c r="CI541" s="161">
        <v>11201</v>
      </c>
    </row>
    <row r="542" spans="1:87" ht="12.75" customHeight="1">
      <c r="A542" s="415"/>
      <c r="B542" s="381"/>
      <c r="C542" s="382"/>
      <c r="D542" s="382"/>
      <c r="E542" s="382"/>
      <c r="F542" s="382"/>
      <c r="G542" s="383"/>
      <c r="H542" s="209" t="s">
        <v>25</v>
      </c>
      <c r="I542" s="209"/>
      <c r="J542" s="302"/>
      <c r="K542" s="385"/>
      <c r="L542" s="387"/>
      <c r="M542" s="385"/>
      <c r="N542" s="300"/>
      <c r="O542" s="240"/>
      <c r="P542" s="240"/>
      <c r="Q542" s="240"/>
      <c r="R542" s="240"/>
      <c r="S542" s="240"/>
      <c r="T542" s="240"/>
      <c r="U542" s="240"/>
      <c r="V542" s="240"/>
      <c r="W542" s="240"/>
      <c r="X542" s="240"/>
      <c r="Y542" s="240"/>
      <c r="Z542" s="240"/>
      <c r="AA542" s="240"/>
      <c r="AB542" s="240"/>
      <c r="AC542" s="301"/>
      <c r="AE542" s="192"/>
      <c r="AF542" s="414"/>
      <c r="AG542" s="389"/>
      <c r="AH542" s="159"/>
      <c r="AI542" s="159"/>
      <c r="AJ542" s="303"/>
      <c r="AK542" s="303"/>
      <c r="AL542" s="304"/>
      <c r="AM542" s="196"/>
      <c r="AN542" s="197"/>
      <c r="AO542" s="198"/>
      <c r="AP542" s="303"/>
      <c r="AQ542" s="303"/>
      <c r="AR542" s="304"/>
      <c r="AS542" s="196"/>
      <c r="AT542" s="197"/>
      <c r="AU542" s="198"/>
      <c r="AV542" s="303"/>
      <c r="AW542" s="303"/>
      <c r="AX542" s="304"/>
      <c r="AY542" s="196"/>
      <c r="AZ542" s="197"/>
      <c r="BA542" s="197"/>
      <c r="BB542" s="303"/>
      <c r="BC542" s="303"/>
      <c r="BD542" s="304"/>
      <c r="BE542" s="196"/>
      <c r="BF542" s="197"/>
      <c r="BG542" s="198"/>
      <c r="BH542" s="197"/>
      <c r="BI542" s="191"/>
      <c r="BJ542" s="197"/>
      <c r="BK542" s="204"/>
      <c r="BL542" s="204"/>
      <c r="BM542" s="205"/>
      <c r="BN542" s="207"/>
      <c r="BO542" s="207"/>
      <c r="BP542" s="205"/>
      <c r="BQ542" s="205"/>
      <c r="BT542" s="208"/>
      <c r="BU542" s="208"/>
      <c r="BV542" s="208"/>
      <c r="CA542" s="208"/>
      <c r="CB542" s="208"/>
      <c r="CF542" s="161">
        <v>11202</v>
      </c>
      <c r="CG542" s="161">
        <v>11202</v>
      </c>
      <c r="CH542" s="161" t="s">
        <v>685</v>
      </c>
      <c r="CI542" s="161">
        <v>11202</v>
      </c>
    </row>
    <row r="543" spans="1:87" ht="12.75" customHeight="1">
      <c r="A543" s="397"/>
      <c r="B543" s="378"/>
      <c r="C543" s="379"/>
      <c r="D543" s="379"/>
      <c r="E543" s="379"/>
      <c r="F543" s="379"/>
      <c r="G543" s="380"/>
      <c r="H543" s="212" t="s">
        <v>24</v>
      </c>
      <c r="I543" s="212"/>
      <c r="J543" s="299"/>
      <c r="K543" s="384" t="str">
        <f>IF($J543&lt;&gt;"",IF($AF543="0-",AP543,IF($AF543="+0",AV543,IF($AF543="+-",BB543,AJ543))),"")</f>
        <v/>
      </c>
      <c r="L543" s="386" t="str">
        <f>IF($J543&lt;&gt;"",IF($AF543="0-",AQ543,IF($AF543="+0",AW543,IF($AF543="+-",BC543,AK543))),"")</f>
        <v/>
      </c>
      <c r="M543" s="384" t="str">
        <f>IF($J543&lt;&gt;"",IF($AF543="0-",AR543,IF($AF543="+0",AX543,IF($AF543="+-",BD543,AL543))),"")</f>
        <v/>
      </c>
      <c r="N543" s="300"/>
      <c r="O543" s="240"/>
      <c r="P543" s="240"/>
      <c r="Q543" s="240"/>
      <c r="R543" s="240"/>
      <c r="S543" s="240"/>
      <c r="T543" s="240"/>
      <c r="U543" s="240"/>
      <c r="V543" s="240"/>
      <c r="W543" s="240"/>
      <c r="X543" s="240"/>
      <c r="Y543" s="240"/>
      <c r="Z543" s="240"/>
      <c r="AA543" s="240"/>
      <c r="AB543" s="240"/>
      <c r="AC543" s="301"/>
      <c r="AD543" s="191"/>
      <c r="AE543" s="192"/>
      <c r="AF543" s="413"/>
      <c r="AG543" s="388" t="str">
        <f>IF(AF543&lt;&gt;"",VLOOKUP(AF543,$AH$13:$AI$16,2),"")</f>
        <v/>
      </c>
      <c r="AH543" s="159"/>
      <c r="AI543" s="159"/>
      <c r="AJ543" s="199">
        <f>IF(AN543&gt;=12,DATEDIF(BK543,BN543,"y")+1,DATEDIF(BK543,BN543,"y"))</f>
        <v>0</v>
      </c>
      <c r="AK543" s="199">
        <f>IF(AN543&gt;=12,AN543-12,AN543)</f>
        <v>0</v>
      </c>
      <c r="AL543" s="200" t="str">
        <f>IF(AO543&lt;=15,"半",0)</f>
        <v>半</v>
      </c>
      <c r="AM543" s="196">
        <f>DATEDIF(BK543,BN543,"y")</f>
        <v>0</v>
      </c>
      <c r="AN543" s="197">
        <f>IF(AO543&gt;=16,DATEDIF(BK543,BN543,"ym")+1,DATEDIF(BK543,BN543,"ym"))</f>
        <v>0</v>
      </c>
      <c r="AO543" s="198">
        <f>DATEDIF(BK543,BN543,"md")</f>
        <v>14</v>
      </c>
      <c r="AP543" s="199" t="e">
        <f>IF(AT543&gt;=12,DATEDIF(BK543,BO543,"y")+1,DATEDIF(BK543,BO543,"y"))</f>
        <v>#NUM!</v>
      </c>
      <c r="AQ543" s="199" t="e">
        <f>IF(AT543&gt;=12,AT543-12,AT543)</f>
        <v>#NUM!</v>
      </c>
      <c r="AR543" s="200" t="e">
        <f>IF(AU543&lt;=15,"半",0)</f>
        <v>#NUM!</v>
      </c>
      <c r="AS543" s="196" t="e">
        <f>DATEDIF(BK543,BO543,"y")</f>
        <v>#NUM!</v>
      </c>
      <c r="AT543" s="197" t="e">
        <f>IF(AU543&gt;=16,DATEDIF(BK543,BO543,"ym")+1,DATEDIF(BK543,BO543,"ym"))</f>
        <v>#NUM!</v>
      </c>
      <c r="AU543" s="198" t="e">
        <f>DATEDIF(BK543,BO543,"md")</f>
        <v>#NUM!</v>
      </c>
      <c r="AV543" s="199" t="e">
        <f>IF(AZ543&gt;=12,DATEDIF(BL543,BN543,"y")+1,DATEDIF(BL543,BN543,"y"))</f>
        <v>#NUM!</v>
      </c>
      <c r="AW543" s="199" t="e">
        <f>IF(AZ543&gt;=12,AZ543-12,AZ543)</f>
        <v>#NUM!</v>
      </c>
      <c r="AX543" s="200" t="e">
        <f>IF(BA543&lt;=15,"半",0)</f>
        <v>#NUM!</v>
      </c>
      <c r="AY543" s="196" t="e">
        <f>DATEDIF(BL543,BN543,"y")</f>
        <v>#NUM!</v>
      </c>
      <c r="AZ543" s="197" t="e">
        <f>IF(BA543&gt;=16,DATEDIF(BL543,BN543,"ym")+1,DATEDIF(BL543,BN543,"ym"))</f>
        <v>#NUM!</v>
      </c>
      <c r="BA543" s="197" t="e">
        <f>DATEDIF(BL543,BN543,"md")</f>
        <v>#NUM!</v>
      </c>
      <c r="BB543" s="199" t="e">
        <f>IF(BF543&gt;=12,DATEDIF(BL543,BO543,"y")+1,DATEDIF(BL543,BO543,"y"))</f>
        <v>#NUM!</v>
      </c>
      <c r="BC543" s="199" t="e">
        <f>IF(BF543&gt;=12,BF543-12,BF543)</f>
        <v>#NUM!</v>
      </c>
      <c r="BD543" s="200" t="e">
        <f>IF(BG543&lt;=15,"半",0)</f>
        <v>#NUM!</v>
      </c>
      <c r="BE543" s="196" t="e">
        <f>DATEDIF(BL543,BO543,"y")</f>
        <v>#NUM!</v>
      </c>
      <c r="BF543" s="197" t="e">
        <f>IF(BG543&gt;=16,DATEDIF(BL543,BO543,"ym")+1,DATEDIF(BL543,BO543,"ym"))</f>
        <v>#NUM!</v>
      </c>
      <c r="BG543" s="198" t="e">
        <f>DATEDIF(BL543,BO543,"md")</f>
        <v>#NUM!</v>
      </c>
      <c r="BH543" s="197"/>
      <c r="BI543" s="191">
        <f>IF(J544="現在",$AG$6,J544)</f>
        <v>0</v>
      </c>
      <c r="BJ543" s="197">
        <v>17</v>
      </c>
      <c r="BK543" s="204">
        <f>IF(DAY(J543)&lt;=15,J543-DAY(J543)+1,J543-DAY(J543)+16)</f>
        <v>1</v>
      </c>
      <c r="BL543" s="204">
        <f>IF(DAY(BK543)=1,BK543+15,BU543)</f>
        <v>16</v>
      </c>
      <c r="BM543" s="205"/>
      <c r="BN543" s="206">
        <f>IF(CD543&gt;=16,CB543,IF(J544="現在",$AG$6-CD543+15,J544-CD543+15))</f>
        <v>15</v>
      </c>
      <c r="BO543" s="207">
        <f>IF(DAY(BN543)=15,BN543-DAY(BN543),BN543-DAY(BN543)+15)</f>
        <v>0</v>
      </c>
      <c r="BP543" s="205"/>
      <c r="BQ543" s="205"/>
      <c r="BR543" s="161">
        <f>YEAR(J543)</f>
        <v>1900</v>
      </c>
      <c r="BS543" s="161">
        <f>MONTH(J543)+1</f>
        <v>2</v>
      </c>
      <c r="BT543" s="208" t="str">
        <f>CONCATENATE(BR543,"/",BS543,"/",1)</f>
        <v>1900/2/1</v>
      </c>
      <c r="BU543" s="208">
        <f t="shared" ref="BU543" si="784">BT543+1-1</f>
        <v>32</v>
      </c>
      <c r="BV543" s="208">
        <f>BT543-1</f>
        <v>31</v>
      </c>
      <c r="BW543" s="161">
        <f t="shared" ref="BW543" si="785">DAY(BV543)</f>
        <v>31</v>
      </c>
      <c r="BX543" s="161">
        <f>DAY(J543)</f>
        <v>0</v>
      </c>
      <c r="BY543" s="161">
        <f>YEAR(BI543)</f>
        <v>1900</v>
      </c>
      <c r="BZ543" s="161">
        <f>IF(MONTH(BI543)=12,MONTH(BI543)-12+1,MONTH(BI543)+1)</f>
        <v>2</v>
      </c>
      <c r="CA543" s="208" t="str">
        <f>IF(BZ543=1,CONCATENATE(BY543+1,"/",BZ543,"/",1),CONCATENATE(BY543,"/",BZ543,"/",1))</f>
        <v>1900/2/1</v>
      </c>
      <c r="CB543" s="208">
        <f t="shared" ref="CB543" si="786">CA543-1</f>
        <v>31</v>
      </c>
      <c r="CC543" s="161">
        <f t="shared" ref="CC543" si="787">DAY(CB543)</f>
        <v>31</v>
      </c>
      <c r="CD543" s="161">
        <f>DAY(BI543)</f>
        <v>0</v>
      </c>
      <c r="CF543" s="161">
        <v>11203</v>
      </c>
      <c r="CG543" s="161">
        <v>11203</v>
      </c>
      <c r="CH543" s="161" t="s">
        <v>686</v>
      </c>
      <c r="CI543" s="161">
        <v>11203</v>
      </c>
    </row>
    <row r="544" spans="1:87" ht="12.75" customHeight="1">
      <c r="A544" s="415"/>
      <c r="B544" s="381"/>
      <c r="C544" s="382"/>
      <c r="D544" s="382"/>
      <c r="E544" s="382"/>
      <c r="F544" s="382"/>
      <c r="G544" s="383"/>
      <c r="H544" s="209" t="s">
        <v>25</v>
      </c>
      <c r="I544" s="209"/>
      <c r="J544" s="302"/>
      <c r="K544" s="385"/>
      <c r="L544" s="387"/>
      <c r="M544" s="385"/>
      <c r="N544" s="300"/>
      <c r="O544" s="240"/>
      <c r="P544" s="240"/>
      <c r="Q544" s="240"/>
      <c r="R544" s="240"/>
      <c r="S544" s="240"/>
      <c r="T544" s="240"/>
      <c r="U544" s="240"/>
      <c r="V544" s="240"/>
      <c r="W544" s="240"/>
      <c r="X544" s="240"/>
      <c r="Y544" s="240"/>
      <c r="Z544" s="240"/>
      <c r="AA544" s="240"/>
      <c r="AB544" s="240"/>
      <c r="AC544" s="301"/>
      <c r="AD544" s="191"/>
      <c r="AE544" s="192"/>
      <c r="AF544" s="414"/>
      <c r="AG544" s="389"/>
      <c r="AH544" s="159"/>
      <c r="AI544" s="159"/>
      <c r="AJ544" s="303"/>
      <c r="AK544" s="303"/>
      <c r="AL544" s="304"/>
      <c r="AM544" s="196"/>
      <c r="AN544" s="197"/>
      <c r="AO544" s="198"/>
      <c r="AP544" s="303"/>
      <c r="AQ544" s="303"/>
      <c r="AR544" s="304"/>
      <c r="AS544" s="196"/>
      <c r="AT544" s="197"/>
      <c r="AU544" s="198"/>
      <c r="AV544" s="303"/>
      <c r="AW544" s="303"/>
      <c r="AX544" s="304"/>
      <c r="AY544" s="196"/>
      <c r="AZ544" s="197"/>
      <c r="BA544" s="197"/>
      <c r="BB544" s="303"/>
      <c r="BC544" s="303"/>
      <c r="BD544" s="304"/>
      <c r="BE544" s="196"/>
      <c r="BF544" s="197"/>
      <c r="BG544" s="198"/>
      <c r="BH544" s="197"/>
      <c r="BI544" s="191"/>
      <c r="BJ544" s="197"/>
      <c r="BK544" s="204"/>
      <c r="BL544" s="204"/>
      <c r="BM544" s="205"/>
      <c r="BN544" s="207"/>
      <c r="BO544" s="207"/>
      <c r="BP544" s="205"/>
      <c r="BQ544" s="205"/>
      <c r="BT544" s="208"/>
      <c r="BU544" s="208"/>
      <c r="BV544" s="208"/>
      <c r="CA544" s="208"/>
      <c r="CB544" s="208"/>
      <c r="CF544" s="161">
        <v>11206</v>
      </c>
      <c r="CG544" s="161">
        <v>11206</v>
      </c>
      <c r="CH544" s="161" t="s">
        <v>687</v>
      </c>
      <c r="CI544" s="161">
        <v>11206</v>
      </c>
    </row>
    <row r="545" spans="1:87" ht="12.75" customHeight="1">
      <c r="A545" s="397"/>
      <c r="B545" s="378"/>
      <c r="C545" s="379"/>
      <c r="D545" s="379"/>
      <c r="E545" s="379"/>
      <c r="F545" s="379"/>
      <c r="G545" s="380"/>
      <c r="H545" s="212" t="s">
        <v>24</v>
      </c>
      <c r="I545" s="212"/>
      <c r="J545" s="299"/>
      <c r="K545" s="384" t="str">
        <f>IF($J545&lt;&gt;"",IF($AF545="0-",AP545,IF($AF545="+0",AV545,IF($AF545="+-",BB545,AJ545))),"")</f>
        <v/>
      </c>
      <c r="L545" s="386" t="str">
        <f>IF($J545&lt;&gt;"",IF($AF545="0-",AQ545,IF($AF545="+0",AW545,IF($AF545="+-",BC545,AK545))),"")</f>
        <v/>
      </c>
      <c r="M545" s="384" t="str">
        <f>IF($J545&lt;&gt;"",IF($AF545="0-",AR545,IF($AF545="+0",AX545,IF($AF545="+-",BD545,AL545))),"")</f>
        <v/>
      </c>
      <c r="N545" s="300"/>
      <c r="O545" s="240"/>
      <c r="P545" s="240"/>
      <c r="Q545" s="240"/>
      <c r="R545" s="240"/>
      <c r="S545" s="240"/>
      <c r="T545" s="240"/>
      <c r="U545" s="240"/>
      <c r="V545" s="240"/>
      <c r="W545" s="240"/>
      <c r="X545" s="240"/>
      <c r="Y545" s="240"/>
      <c r="Z545" s="240"/>
      <c r="AA545" s="240"/>
      <c r="AB545" s="240"/>
      <c r="AC545" s="301"/>
      <c r="AD545" s="191"/>
      <c r="AE545" s="192"/>
      <c r="AF545" s="413"/>
      <c r="AG545" s="388" t="str">
        <f>IF(AF545&lt;&gt;"",VLOOKUP(AF545,$AH$13:$AI$16,2),"")</f>
        <v/>
      </c>
      <c r="AH545" s="159"/>
      <c r="AI545" s="159"/>
      <c r="AJ545" s="199">
        <f>IF(AN545&gt;=12,DATEDIF(BK545,BN545,"y")+1,DATEDIF(BK545,BN545,"y"))</f>
        <v>0</v>
      </c>
      <c r="AK545" s="199">
        <f>IF(AN545&gt;=12,AN545-12,AN545)</f>
        <v>0</v>
      </c>
      <c r="AL545" s="200" t="str">
        <f>IF(AO545&lt;=15,"半",0)</f>
        <v>半</v>
      </c>
      <c r="AM545" s="196">
        <f>DATEDIF(BK545,BN545,"y")</f>
        <v>0</v>
      </c>
      <c r="AN545" s="197">
        <f>IF(AO545&gt;=16,DATEDIF(BK545,BN545,"ym")+1,DATEDIF(BK545,BN545,"ym"))</f>
        <v>0</v>
      </c>
      <c r="AO545" s="198">
        <f>DATEDIF(BK545,BN545,"md")</f>
        <v>14</v>
      </c>
      <c r="AP545" s="199" t="e">
        <f>IF(AT545&gt;=12,DATEDIF(BK545,BO545,"y")+1,DATEDIF(BK545,BO545,"y"))</f>
        <v>#NUM!</v>
      </c>
      <c r="AQ545" s="199" t="e">
        <f>IF(AT545&gt;=12,AT545-12,AT545)</f>
        <v>#NUM!</v>
      </c>
      <c r="AR545" s="200" t="e">
        <f>IF(AU545&lt;=15,"半",0)</f>
        <v>#NUM!</v>
      </c>
      <c r="AS545" s="196" t="e">
        <f>DATEDIF(BK545,BO545,"y")</f>
        <v>#NUM!</v>
      </c>
      <c r="AT545" s="197" t="e">
        <f>IF(AU545&gt;=16,DATEDIF(BK545,BO545,"ym")+1,DATEDIF(BK545,BO545,"ym"))</f>
        <v>#NUM!</v>
      </c>
      <c r="AU545" s="198" t="e">
        <f>DATEDIF(BK545,BO545,"md")</f>
        <v>#NUM!</v>
      </c>
      <c r="AV545" s="199" t="e">
        <f>IF(AZ545&gt;=12,DATEDIF(BL545,BN545,"y")+1,DATEDIF(BL545,BN545,"y"))</f>
        <v>#NUM!</v>
      </c>
      <c r="AW545" s="199" t="e">
        <f>IF(AZ545&gt;=12,AZ545-12,AZ545)</f>
        <v>#NUM!</v>
      </c>
      <c r="AX545" s="200" t="e">
        <f>IF(BA545&lt;=15,"半",0)</f>
        <v>#NUM!</v>
      </c>
      <c r="AY545" s="196" t="e">
        <f>DATEDIF(BL545,BN545,"y")</f>
        <v>#NUM!</v>
      </c>
      <c r="AZ545" s="197" t="e">
        <f>IF(BA545&gt;=16,DATEDIF(BL545,BN545,"ym")+1,DATEDIF(BL545,BN545,"ym"))</f>
        <v>#NUM!</v>
      </c>
      <c r="BA545" s="197" t="e">
        <f>DATEDIF(BL545,BN545,"md")</f>
        <v>#NUM!</v>
      </c>
      <c r="BB545" s="199" t="e">
        <f>IF(BF545&gt;=12,DATEDIF(BL545,BO545,"y")+1,DATEDIF(BL545,BO545,"y"))</f>
        <v>#NUM!</v>
      </c>
      <c r="BC545" s="199" t="e">
        <f>IF(BF545&gt;=12,BF545-12,BF545)</f>
        <v>#NUM!</v>
      </c>
      <c r="BD545" s="200" t="e">
        <f>IF(BG545&lt;=15,"半",0)</f>
        <v>#NUM!</v>
      </c>
      <c r="BE545" s="196" t="e">
        <f>DATEDIF(BL545,BO545,"y")</f>
        <v>#NUM!</v>
      </c>
      <c r="BF545" s="197" t="e">
        <f>IF(BG545&gt;=16,DATEDIF(BL545,BO545,"ym")+1,DATEDIF(BL545,BO545,"ym"))</f>
        <v>#NUM!</v>
      </c>
      <c r="BG545" s="198" t="e">
        <f>DATEDIF(BL545,BO545,"md")</f>
        <v>#NUM!</v>
      </c>
      <c r="BH545" s="197"/>
      <c r="BI545" s="191">
        <f>IF(J546="現在",$AG$6,J546)</f>
        <v>0</v>
      </c>
      <c r="BJ545" s="197">
        <v>18</v>
      </c>
      <c r="BK545" s="204">
        <f>IF(DAY(J545)&lt;=15,J545-DAY(J545)+1,J545-DAY(J545)+16)</f>
        <v>1</v>
      </c>
      <c r="BL545" s="204">
        <f>IF(DAY(BK545)=1,BK545+15,BU545)</f>
        <v>16</v>
      </c>
      <c r="BM545" s="205"/>
      <c r="BN545" s="206">
        <f>IF(CD545&gt;=16,CB545,IF(J546="現在",$AG$6-CD545+15,J546-CD545+15))</f>
        <v>15</v>
      </c>
      <c r="BO545" s="207">
        <f>IF(DAY(BN545)=15,BN545-DAY(BN545),BN545-DAY(BN545)+15)</f>
        <v>0</v>
      </c>
      <c r="BP545" s="205"/>
      <c r="BQ545" s="205"/>
      <c r="BR545" s="161">
        <f>YEAR(J545)</f>
        <v>1900</v>
      </c>
      <c r="BS545" s="161">
        <f>MONTH(J545)+1</f>
        <v>2</v>
      </c>
      <c r="BT545" s="208" t="str">
        <f>CONCATENATE(BR545,"/",BS545,"/",1)</f>
        <v>1900/2/1</v>
      </c>
      <c r="BU545" s="208">
        <f t="shared" ref="BU545" si="788">BT545+1-1</f>
        <v>32</v>
      </c>
      <c r="BV545" s="208">
        <f>BT545-1</f>
        <v>31</v>
      </c>
      <c r="BW545" s="161">
        <f t="shared" ref="BW545" si="789">DAY(BV545)</f>
        <v>31</v>
      </c>
      <c r="BX545" s="161">
        <f>DAY(J545)</f>
        <v>0</v>
      </c>
      <c r="BY545" s="161">
        <f>YEAR(BI545)</f>
        <v>1900</v>
      </c>
      <c r="BZ545" s="161">
        <f>IF(MONTH(BI545)=12,MONTH(BI545)-12+1,MONTH(BI545)+1)</f>
        <v>2</v>
      </c>
      <c r="CA545" s="208" t="str">
        <f>IF(BZ545=1,CONCATENATE(BY545+1,"/",BZ545,"/",1),CONCATENATE(BY545,"/",BZ545,"/",1))</f>
        <v>1900/2/1</v>
      </c>
      <c r="CB545" s="208">
        <f t="shared" ref="CB545" si="790">CA545-1</f>
        <v>31</v>
      </c>
      <c r="CC545" s="161">
        <f t="shared" ref="CC545" si="791">DAY(CB545)</f>
        <v>31</v>
      </c>
      <c r="CD545" s="161">
        <f>DAY(BI545)</f>
        <v>0</v>
      </c>
      <c r="CF545" s="161">
        <v>11207</v>
      </c>
      <c r="CG545" s="161">
        <v>11207</v>
      </c>
      <c r="CH545" s="161" t="s">
        <v>688</v>
      </c>
      <c r="CI545" s="161">
        <v>11207</v>
      </c>
    </row>
    <row r="546" spans="1:87" ht="12.75" customHeight="1">
      <c r="A546" s="415"/>
      <c r="B546" s="381"/>
      <c r="C546" s="382"/>
      <c r="D546" s="382"/>
      <c r="E546" s="382"/>
      <c r="F546" s="382"/>
      <c r="G546" s="383"/>
      <c r="H546" s="209" t="s">
        <v>25</v>
      </c>
      <c r="I546" s="209"/>
      <c r="J546" s="302"/>
      <c r="K546" s="385"/>
      <c r="L546" s="387"/>
      <c r="M546" s="385"/>
      <c r="N546" s="300"/>
      <c r="O546" s="240"/>
      <c r="P546" s="240"/>
      <c r="Q546" s="240"/>
      <c r="R546" s="240"/>
      <c r="S546" s="240"/>
      <c r="T546" s="240"/>
      <c r="U546" s="240"/>
      <c r="V546" s="240"/>
      <c r="W546" s="240"/>
      <c r="X546" s="240"/>
      <c r="Y546" s="240"/>
      <c r="Z546" s="240"/>
      <c r="AA546" s="240"/>
      <c r="AB546" s="240"/>
      <c r="AC546" s="301"/>
      <c r="AD546" s="191"/>
      <c r="AE546" s="192"/>
      <c r="AF546" s="414"/>
      <c r="AG546" s="389"/>
      <c r="AH546" s="159"/>
      <c r="AI546" s="159"/>
      <c r="AJ546" s="303"/>
      <c r="AK546" s="303"/>
      <c r="AL546" s="304"/>
      <c r="AM546" s="196"/>
      <c r="AN546" s="197"/>
      <c r="AO546" s="198"/>
      <c r="AP546" s="303"/>
      <c r="AQ546" s="303"/>
      <c r="AR546" s="304"/>
      <c r="AS546" s="196"/>
      <c r="AT546" s="197"/>
      <c r="AU546" s="198"/>
      <c r="AV546" s="303"/>
      <c r="AW546" s="303"/>
      <c r="AX546" s="304"/>
      <c r="AY546" s="196"/>
      <c r="AZ546" s="197"/>
      <c r="BA546" s="197"/>
      <c r="BB546" s="303"/>
      <c r="BC546" s="303"/>
      <c r="BD546" s="304"/>
      <c r="BE546" s="196"/>
      <c r="BF546" s="197"/>
      <c r="BG546" s="198"/>
      <c r="BH546" s="197"/>
      <c r="BI546" s="191"/>
      <c r="BJ546" s="197"/>
      <c r="BK546" s="204"/>
      <c r="BL546" s="204"/>
      <c r="BM546" s="205"/>
      <c r="BN546" s="207"/>
      <c r="BO546" s="207"/>
      <c r="BP546" s="205"/>
      <c r="BQ546" s="205"/>
      <c r="BT546" s="208"/>
      <c r="BU546" s="208"/>
      <c r="BV546" s="208"/>
      <c r="CA546" s="208"/>
      <c r="CB546" s="208"/>
      <c r="CF546" s="161">
        <v>11208</v>
      </c>
      <c r="CG546" s="161">
        <v>11208</v>
      </c>
      <c r="CH546" s="161" t="s">
        <v>689</v>
      </c>
      <c r="CI546" s="161">
        <v>11208</v>
      </c>
    </row>
    <row r="547" spans="1:87" ht="12.75" customHeight="1">
      <c r="A547" s="397"/>
      <c r="B547" s="378"/>
      <c r="C547" s="379"/>
      <c r="D547" s="379"/>
      <c r="E547" s="379"/>
      <c r="F547" s="379"/>
      <c r="G547" s="380"/>
      <c r="H547" s="212" t="s">
        <v>24</v>
      </c>
      <c r="I547" s="212"/>
      <c r="J547" s="299"/>
      <c r="K547" s="384" t="str">
        <f>IF($J547&lt;&gt;"",IF($AF547="0-",AP547,IF($AF547="+0",AV547,IF($AF547="+-",BB547,AJ547))),"")</f>
        <v/>
      </c>
      <c r="L547" s="386" t="str">
        <f>IF($J547&lt;&gt;"",IF($AF547="0-",AQ547,IF($AF547="+0",AW547,IF($AF547="+-",BC547,AK547))),"")</f>
        <v/>
      </c>
      <c r="M547" s="384" t="str">
        <f>IF($J547&lt;&gt;"",IF($AF547="0-",AR547,IF($AF547="+0",AX547,IF($AF547="+-",BD547,AL547))),"")</f>
        <v/>
      </c>
      <c r="N547" s="300"/>
      <c r="O547" s="240"/>
      <c r="P547" s="240"/>
      <c r="Q547" s="240"/>
      <c r="R547" s="240"/>
      <c r="S547" s="240"/>
      <c r="T547" s="240"/>
      <c r="U547" s="240"/>
      <c r="V547" s="240"/>
      <c r="W547" s="240"/>
      <c r="X547" s="240"/>
      <c r="Y547" s="240"/>
      <c r="Z547" s="240"/>
      <c r="AA547" s="240"/>
      <c r="AB547" s="240"/>
      <c r="AC547" s="301"/>
      <c r="AD547" s="191"/>
      <c r="AE547" s="192"/>
      <c r="AF547" s="413"/>
      <c r="AG547" s="388" t="str">
        <f>IF(AF547&lt;&gt;"",VLOOKUP(AF547,$AH$13:$AI$16,2),"")</f>
        <v/>
      </c>
      <c r="AH547" s="159"/>
      <c r="AI547" s="159"/>
      <c r="AJ547" s="199">
        <f>IF(AN547&gt;=12,DATEDIF(BK547,BN547,"y")+1,DATEDIF(BK547,BN547,"y"))</f>
        <v>0</v>
      </c>
      <c r="AK547" s="199">
        <f>IF(AN547&gt;=12,AN547-12,AN547)</f>
        <v>0</v>
      </c>
      <c r="AL547" s="200" t="str">
        <f>IF(AO547&lt;=15,"半",0)</f>
        <v>半</v>
      </c>
      <c r="AM547" s="196">
        <f>DATEDIF(BK547,BN547,"y")</f>
        <v>0</v>
      </c>
      <c r="AN547" s="197">
        <f>IF(AO547&gt;=16,DATEDIF(BK547,BN547,"ym")+1,DATEDIF(BK547,BN547,"ym"))</f>
        <v>0</v>
      </c>
      <c r="AO547" s="198">
        <f>DATEDIF(BK547,BN547,"md")</f>
        <v>14</v>
      </c>
      <c r="AP547" s="199" t="e">
        <f>IF(AT547&gt;=12,DATEDIF(BK547,BO547,"y")+1,DATEDIF(BK547,BO547,"y"))</f>
        <v>#NUM!</v>
      </c>
      <c r="AQ547" s="199" t="e">
        <f>IF(AT547&gt;=12,AT547-12,AT547)</f>
        <v>#NUM!</v>
      </c>
      <c r="AR547" s="200" t="e">
        <f>IF(AU547&lt;=15,"半",0)</f>
        <v>#NUM!</v>
      </c>
      <c r="AS547" s="196" t="e">
        <f>DATEDIF(BK547,BO547,"y")</f>
        <v>#NUM!</v>
      </c>
      <c r="AT547" s="197" t="e">
        <f>IF(AU547&gt;=16,DATEDIF(BK547,BO547,"ym")+1,DATEDIF(BK547,BO547,"ym"))</f>
        <v>#NUM!</v>
      </c>
      <c r="AU547" s="198" t="e">
        <f>DATEDIF(BK547,BO547,"md")</f>
        <v>#NUM!</v>
      </c>
      <c r="AV547" s="199" t="e">
        <f>IF(AZ547&gt;=12,DATEDIF(BL547,BN547,"y")+1,DATEDIF(BL547,BN547,"y"))</f>
        <v>#NUM!</v>
      </c>
      <c r="AW547" s="199" t="e">
        <f>IF(AZ547&gt;=12,AZ547-12,AZ547)</f>
        <v>#NUM!</v>
      </c>
      <c r="AX547" s="200" t="e">
        <f>IF(BA547&lt;=15,"半",0)</f>
        <v>#NUM!</v>
      </c>
      <c r="AY547" s="196" t="e">
        <f>DATEDIF(BL547,BN547,"y")</f>
        <v>#NUM!</v>
      </c>
      <c r="AZ547" s="197" t="e">
        <f>IF(BA547&gt;=16,DATEDIF(BL547,BN547,"ym")+1,DATEDIF(BL547,BN547,"ym"))</f>
        <v>#NUM!</v>
      </c>
      <c r="BA547" s="197" t="e">
        <f>DATEDIF(BL547,BN547,"md")</f>
        <v>#NUM!</v>
      </c>
      <c r="BB547" s="199" t="e">
        <f>IF(BF547&gt;=12,DATEDIF(BL547,BO547,"y")+1,DATEDIF(BL547,BO547,"y"))</f>
        <v>#NUM!</v>
      </c>
      <c r="BC547" s="199" t="e">
        <f>IF(BF547&gt;=12,BF547-12,BF547)</f>
        <v>#NUM!</v>
      </c>
      <c r="BD547" s="200" t="e">
        <f>IF(BG547&lt;=15,"半",0)</f>
        <v>#NUM!</v>
      </c>
      <c r="BE547" s="196" t="e">
        <f>DATEDIF(BL547,BO547,"y")</f>
        <v>#NUM!</v>
      </c>
      <c r="BF547" s="197" t="e">
        <f>IF(BG547&gt;=16,DATEDIF(BL547,BO547,"ym")+1,DATEDIF(BL547,BO547,"ym"))</f>
        <v>#NUM!</v>
      </c>
      <c r="BG547" s="198" t="e">
        <f>DATEDIF(BL547,BO547,"md")</f>
        <v>#NUM!</v>
      </c>
      <c r="BH547" s="197"/>
      <c r="BI547" s="191">
        <f>IF(J548="現在",$AG$6,J548)</f>
        <v>0</v>
      </c>
      <c r="BJ547" s="197">
        <v>19</v>
      </c>
      <c r="BK547" s="204">
        <f>IF(DAY(J547)&lt;=15,J547-DAY(J547)+1,J547-DAY(J547)+16)</f>
        <v>1</v>
      </c>
      <c r="BL547" s="204">
        <f>IF(DAY(BK547)=1,BK547+15,BU547)</f>
        <v>16</v>
      </c>
      <c r="BM547" s="205"/>
      <c r="BN547" s="206">
        <f>IF(CD547&gt;=16,CB547,IF(J548="現在",$AG$6-CD547+15,J548-CD547+15))</f>
        <v>15</v>
      </c>
      <c r="BO547" s="207">
        <f>IF(DAY(BN547)=15,BN547-DAY(BN547),BN547-DAY(BN547)+15)</f>
        <v>0</v>
      </c>
      <c r="BP547" s="205"/>
      <c r="BQ547" s="205"/>
      <c r="BR547" s="161">
        <f>YEAR(J547)</f>
        <v>1900</v>
      </c>
      <c r="BS547" s="161">
        <f>MONTH(J547)+1</f>
        <v>2</v>
      </c>
      <c r="BT547" s="208" t="str">
        <f>CONCATENATE(BR547,"/",BS547,"/",1)</f>
        <v>1900/2/1</v>
      </c>
      <c r="BU547" s="208">
        <f t="shared" ref="BU547" si="792">BT547+1-1</f>
        <v>32</v>
      </c>
      <c r="BV547" s="208">
        <f>BT547-1</f>
        <v>31</v>
      </c>
      <c r="BW547" s="161">
        <f t="shared" ref="BW547" si="793">DAY(BV547)</f>
        <v>31</v>
      </c>
      <c r="BX547" s="161">
        <f>DAY(J547)</f>
        <v>0</v>
      </c>
      <c r="BY547" s="161">
        <f>YEAR(BI547)</f>
        <v>1900</v>
      </c>
      <c r="BZ547" s="161">
        <f>IF(MONTH(BI547)=12,MONTH(BI547)-12+1,MONTH(BI547)+1)</f>
        <v>2</v>
      </c>
      <c r="CA547" s="208" t="str">
        <f>IF(BZ547=1,CONCATENATE(BY547+1,"/",BZ547,"/",1),CONCATENATE(BY547,"/",BZ547,"/",1))</f>
        <v>1900/2/1</v>
      </c>
      <c r="CB547" s="208">
        <f t="shared" ref="CB547" si="794">CA547-1</f>
        <v>31</v>
      </c>
      <c r="CC547" s="161">
        <f t="shared" ref="CC547" si="795">DAY(CB547)</f>
        <v>31</v>
      </c>
      <c r="CD547" s="161">
        <f>DAY(BI547)</f>
        <v>0</v>
      </c>
      <c r="CF547" s="161">
        <v>11209</v>
      </c>
      <c r="CG547" s="161">
        <v>11209</v>
      </c>
      <c r="CH547" s="161" t="s">
        <v>690</v>
      </c>
      <c r="CI547" s="161">
        <v>11209</v>
      </c>
    </row>
    <row r="548" spans="1:87" ht="12.75" customHeight="1">
      <c r="A548" s="415"/>
      <c r="B548" s="381"/>
      <c r="C548" s="382"/>
      <c r="D548" s="382"/>
      <c r="E548" s="382"/>
      <c r="F548" s="382"/>
      <c r="G548" s="383"/>
      <c r="H548" s="209" t="s">
        <v>25</v>
      </c>
      <c r="I548" s="209"/>
      <c r="J548" s="302"/>
      <c r="K548" s="385"/>
      <c r="L548" s="387"/>
      <c r="M548" s="385"/>
      <c r="N548" s="300"/>
      <c r="O548" s="240"/>
      <c r="P548" s="240"/>
      <c r="Q548" s="240"/>
      <c r="R548" s="240"/>
      <c r="S548" s="240"/>
      <c r="T548" s="240"/>
      <c r="U548" s="240"/>
      <c r="V548" s="240"/>
      <c r="W548" s="240"/>
      <c r="X548" s="240"/>
      <c r="Y548" s="240"/>
      <c r="Z548" s="240"/>
      <c r="AA548" s="240"/>
      <c r="AB548" s="240"/>
      <c r="AC548" s="301"/>
      <c r="AE548" s="192"/>
      <c r="AF548" s="414"/>
      <c r="AG548" s="389"/>
      <c r="AH548" s="159"/>
      <c r="AI548" s="159"/>
      <c r="AJ548" s="303"/>
      <c r="AK548" s="303"/>
      <c r="AL548" s="304"/>
      <c r="AM548" s="196"/>
      <c r="AN548" s="197"/>
      <c r="AO548" s="198"/>
      <c r="AP548" s="303"/>
      <c r="AQ548" s="303"/>
      <c r="AR548" s="304"/>
      <c r="AS548" s="196"/>
      <c r="AT548" s="197"/>
      <c r="AU548" s="198"/>
      <c r="AV548" s="303"/>
      <c r="AW548" s="303"/>
      <c r="AX548" s="304"/>
      <c r="AY548" s="196"/>
      <c r="AZ548" s="197"/>
      <c r="BA548" s="197"/>
      <c r="BB548" s="303"/>
      <c r="BC548" s="303"/>
      <c r="BD548" s="304"/>
      <c r="BE548" s="196"/>
      <c r="BF548" s="197"/>
      <c r="BG548" s="198"/>
      <c r="BH548" s="197"/>
      <c r="BI548" s="191"/>
      <c r="BJ548" s="197"/>
      <c r="BK548" s="204"/>
      <c r="BL548" s="204"/>
      <c r="BM548" s="205"/>
      <c r="BN548" s="207"/>
      <c r="BO548" s="207"/>
      <c r="BP548" s="205"/>
      <c r="BQ548" s="205"/>
      <c r="BT548" s="208"/>
      <c r="BU548" s="208"/>
      <c r="BV548" s="208"/>
      <c r="CA548" s="208"/>
      <c r="CB548" s="208"/>
      <c r="CF548" s="161">
        <v>11210</v>
      </c>
      <c r="CG548" s="161">
        <v>11210</v>
      </c>
      <c r="CH548" s="161" t="s">
        <v>691</v>
      </c>
      <c r="CI548" s="161">
        <v>11210</v>
      </c>
    </row>
    <row r="549" spans="1:87" ht="12.75" customHeight="1">
      <c r="A549" s="397"/>
      <c r="B549" s="378"/>
      <c r="C549" s="379"/>
      <c r="D549" s="379"/>
      <c r="E549" s="379"/>
      <c r="F549" s="379"/>
      <c r="G549" s="380"/>
      <c r="H549" s="212" t="s">
        <v>24</v>
      </c>
      <c r="I549" s="212"/>
      <c r="J549" s="299"/>
      <c r="K549" s="384" t="str">
        <f>IF($J549&lt;&gt;"",IF($AF549="0-",AP549,IF($AF549="+0",AV549,IF($AF549="+-",BB549,AJ549))),"")</f>
        <v/>
      </c>
      <c r="L549" s="386" t="str">
        <f>IF($J549&lt;&gt;"",IF($AF549="0-",AQ549,IF($AF549="+0",AW549,IF($AF549="+-",BC549,AK549))),"")</f>
        <v/>
      </c>
      <c r="M549" s="384" t="str">
        <f>IF($J549&lt;&gt;"",IF($AF549="0-",AR549,IF($AF549="+0",AX549,IF($AF549="+-",BD549,AL549))),"")</f>
        <v/>
      </c>
      <c r="N549" s="300"/>
      <c r="O549" s="240"/>
      <c r="P549" s="240"/>
      <c r="Q549" s="240"/>
      <c r="R549" s="240"/>
      <c r="S549" s="240"/>
      <c r="T549" s="240"/>
      <c r="U549" s="240"/>
      <c r="V549" s="240"/>
      <c r="W549" s="240"/>
      <c r="X549" s="240"/>
      <c r="Y549" s="240"/>
      <c r="Z549" s="240"/>
      <c r="AA549" s="240"/>
      <c r="AB549" s="240"/>
      <c r="AC549" s="301"/>
      <c r="AD549" s="191"/>
      <c r="AE549" s="192"/>
      <c r="AF549" s="413"/>
      <c r="AG549" s="388" t="str">
        <f>IF(AF549&lt;&gt;"",VLOOKUP(AF549,$AH$13:$AI$16,2),"")</f>
        <v/>
      </c>
      <c r="AH549" s="159"/>
      <c r="AI549" s="159"/>
      <c r="AJ549" s="199">
        <f>IF(AN549&gt;=12,DATEDIF(BK549,BN549,"y")+1,DATEDIF(BK549,BN549,"y"))</f>
        <v>0</v>
      </c>
      <c r="AK549" s="199">
        <f>IF(AN549&gt;=12,AN549-12,AN549)</f>
        <v>0</v>
      </c>
      <c r="AL549" s="200" t="str">
        <f>IF(AO549&lt;=15,"半",0)</f>
        <v>半</v>
      </c>
      <c r="AM549" s="196">
        <f>DATEDIF(BK549,BN549,"y")</f>
        <v>0</v>
      </c>
      <c r="AN549" s="197">
        <f>IF(AO549&gt;=16,DATEDIF(BK549,BN549,"ym")+1,DATEDIF(BK549,BN549,"ym"))</f>
        <v>0</v>
      </c>
      <c r="AO549" s="198">
        <f>DATEDIF(BK549,BN549,"md")</f>
        <v>14</v>
      </c>
      <c r="AP549" s="199" t="e">
        <f>IF(AT549&gt;=12,DATEDIF(BK549,BO549,"y")+1,DATEDIF(BK549,BO549,"y"))</f>
        <v>#NUM!</v>
      </c>
      <c r="AQ549" s="199" t="e">
        <f>IF(AT549&gt;=12,AT549-12,AT549)</f>
        <v>#NUM!</v>
      </c>
      <c r="AR549" s="200" t="e">
        <f>IF(AU549&lt;=15,"半",0)</f>
        <v>#NUM!</v>
      </c>
      <c r="AS549" s="196" t="e">
        <f>DATEDIF(BK549,BO549,"y")</f>
        <v>#NUM!</v>
      </c>
      <c r="AT549" s="197" t="e">
        <f>IF(AU549&gt;=16,DATEDIF(BK549,BO549,"ym")+1,DATEDIF(BK549,BO549,"ym"))</f>
        <v>#NUM!</v>
      </c>
      <c r="AU549" s="198" t="e">
        <f>DATEDIF(BK549,BO549,"md")</f>
        <v>#NUM!</v>
      </c>
      <c r="AV549" s="199" t="e">
        <f>IF(AZ549&gt;=12,DATEDIF(BL549,BN549,"y")+1,DATEDIF(BL549,BN549,"y"))</f>
        <v>#NUM!</v>
      </c>
      <c r="AW549" s="199" t="e">
        <f>IF(AZ549&gt;=12,AZ549-12,AZ549)</f>
        <v>#NUM!</v>
      </c>
      <c r="AX549" s="200" t="e">
        <f>IF(BA549&lt;=15,"半",0)</f>
        <v>#NUM!</v>
      </c>
      <c r="AY549" s="196" t="e">
        <f>DATEDIF(BL549,BN549,"y")</f>
        <v>#NUM!</v>
      </c>
      <c r="AZ549" s="197" t="e">
        <f>IF(BA549&gt;=16,DATEDIF(BL549,BN549,"ym")+1,DATEDIF(BL549,BN549,"ym"))</f>
        <v>#NUM!</v>
      </c>
      <c r="BA549" s="197" t="e">
        <f>DATEDIF(BL549,BN549,"md")</f>
        <v>#NUM!</v>
      </c>
      <c r="BB549" s="199" t="e">
        <f>IF(BF549&gt;=12,DATEDIF(BL549,BO549,"y")+1,DATEDIF(BL549,BO549,"y"))</f>
        <v>#NUM!</v>
      </c>
      <c r="BC549" s="199" t="e">
        <f>IF(BF549&gt;=12,BF549-12,BF549)</f>
        <v>#NUM!</v>
      </c>
      <c r="BD549" s="200" t="e">
        <f>IF(BG549&lt;=15,"半",0)</f>
        <v>#NUM!</v>
      </c>
      <c r="BE549" s="196" t="e">
        <f>DATEDIF(BL549,BO549,"y")</f>
        <v>#NUM!</v>
      </c>
      <c r="BF549" s="197" t="e">
        <f>IF(BG549&gt;=16,DATEDIF(BL549,BO549,"ym")+1,DATEDIF(BL549,BO549,"ym"))</f>
        <v>#NUM!</v>
      </c>
      <c r="BG549" s="198" t="e">
        <f>DATEDIF(BL549,BO549,"md")</f>
        <v>#NUM!</v>
      </c>
      <c r="BH549" s="197"/>
      <c r="BI549" s="191">
        <f>IF(J550="現在",$AG$6,J550)</f>
        <v>0</v>
      </c>
      <c r="BJ549" s="197">
        <v>20</v>
      </c>
      <c r="BK549" s="204">
        <f>IF(DAY(J549)&lt;=15,J549-DAY(J549)+1,J549-DAY(J549)+16)</f>
        <v>1</v>
      </c>
      <c r="BL549" s="204">
        <f>IF(DAY(BK549)=1,BK549+15,BU549)</f>
        <v>16</v>
      </c>
      <c r="BM549" s="205"/>
      <c r="BN549" s="206">
        <f>IF(CD549&gt;=16,CB549,IF(J550="現在",$AG$6-CD549+15,J550-CD549+15))</f>
        <v>15</v>
      </c>
      <c r="BO549" s="207">
        <f>IF(DAY(BN549)=15,BN549-DAY(BN549),BN549-DAY(BN549)+15)</f>
        <v>0</v>
      </c>
      <c r="BP549" s="205"/>
      <c r="BQ549" s="205"/>
      <c r="BR549" s="161">
        <f>YEAR(J549)</f>
        <v>1900</v>
      </c>
      <c r="BS549" s="161">
        <f>MONTH(J549)+1</f>
        <v>2</v>
      </c>
      <c r="BT549" s="208" t="str">
        <f>CONCATENATE(BR549,"/",BS549,"/",1)</f>
        <v>1900/2/1</v>
      </c>
      <c r="BU549" s="208">
        <f t="shared" ref="BU549" si="796">BT549+1-1</f>
        <v>32</v>
      </c>
      <c r="BV549" s="208">
        <f>BT549-1</f>
        <v>31</v>
      </c>
      <c r="BW549" s="161">
        <f t="shared" ref="BW549" si="797">DAY(BV549)</f>
        <v>31</v>
      </c>
      <c r="BX549" s="161">
        <f>DAY(J549)</f>
        <v>0</v>
      </c>
      <c r="BY549" s="161">
        <f>YEAR(BI549)</f>
        <v>1900</v>
      </c>
      <c r="BZ549" s="161">
        <f>IF(MONTH(BI549)=12,MONTH(BI549)-12+1,MONTH(BI549)+1)</f>
        <v>2</v>
      </c>
      <c r="CA549" s="208" t="str">
        <f>IF(BZ549=1,CONCATENATE(BY549+1,"/",BZ549,"/",1),CONCATENATE(BY549,"/",BZ549,"/",1))</f>
        <v>1900/2/1</v>
      </c>
      <c r="CB549" s="208">
        <f t="shared" ref="CB549" si="798">CA549-1</f>
        <v>31</v>
      </c>
      <c r="CC549" s="161">
        <f t="shared" ref="CC549" si="799">DAY(CB549)</f>
        <v>31</v>
      </c>
      <c r="CD549" s="161">
        <f>DAY(BI549)</f>
        <v>0</v>
      </c>
      <c r="CF549" s="161">
        <v>11211</v>
      </c>
      <c r="CG549" s="161">
        <v>11211</v>
      </c>
      <c r="CH549" s="161" t="s">
        <v>692</v>
      </c>
      <c r="CI549" s="161">
        <v>11211</v>
      </c>
    </row>
    <row r="550" spans="1:87" ht="12.75" customHeight="1">
      <c r="A550" s="415"/>
      <c r="B550" s="381"/>
      <c r="C550" s="382"/>
      <c r="D550" s="382"/>
      <c r="E550" s="382"/>
      <c r="F550" s="382"/>
      <c r="G550" s="383"/>
      <c r="H550" s="209" t="s">
        <v>25</v>
      </c>
      <c r="I550" s="209"/>
      <c r="J550" s="302"/>
      <c r="K550" s="385"/>
      <c r="L550" s="387"/>
      <c r="M550" s="385"/>
      <c r="N550" s="300"/>
      <c r="O550" s="240"/>
      <c r="P550" s="240"/>
      <c r="Q550" s="240"/>
      <c r="R550" s="240"/>
      <c r="S550" s="240"/>
      <c r="T550" s="240"/>
      <c r="U550" s="240"/>
      <c r="V550" s="240"/>
      <c r="W550" s="240"/>
      <c r="X550" s="240"/>
      <c r="Y550" s="240"/>
      <c r="Z550" s="240"/>
      <c r="AA550" s="240"/>
      <c r="AB550" s="240"/>
      <c r="AC550" s="301"/>
      <c r="AD550" s="191"/>
      <c r="AE550" s="192"/>
      <c r="AF550" s="414"/>
      <c r="AG550" s="389"/>
      <c r="AH550" s="159"/>
      <c r="AI550" s="159"/>
      <c r="AJ550" s="303"/>
      <c r="AK550" s="303"/>
      <c r="AL550" s="304"/>
      <c r="AM550" s="196"/>
      <c r="AN550" s="197"/>
      <c r="AO550" s="198"/>
      <c r="AP550" s="303"/>
      <c r="AQ550" s="303"/>
      <c r="AR550" s="304"/>
      <c r="AS550" s="196"/>
      <c r="AT550" s="197"/>
      <c r="AU550" s="198"/>
      <c r="AV550" s="303"/>
      <c r="AW550" s="303"/>
      <c r="AX550" s="304"/>
      <c r="AY550" s="196"/>
      <c r="AZ550" s="197"/>
      <c r="BA550" s="197"/>
      <c r="BB550" s="303"/>
      <c r="BC550" s="303"/>
      <c r="BD550" s="304"/>
      <c r="BE550" s="196"/>
      <c r="BF550" s="197"/>
      <c r="BG550" s="198"/>
      <c r="BH550" s="197"/>
      <c r="BI550" s="191"/>
      <c r="BJ550" s="197"/>
      <c r="BK550" s="204"/>
      <c r="BL550" s="204"/>
      <c r="BM550" s="205"/>
      <c r="BN550" s="207"/>
      <c r="BO550" s="207"/>
      <c r="BP550" s="205"/>
      <c r="BQ550" s="205"/>
      <c r="BT550" s="208"/>
      <c r="BU550" s="208"/>
      <c r="BV550" s="208"/>
      <c r="CA550" s="208"/>
      <c r="CB550" s="208"/>
      <c r="CF550" s="161">
        <v>11212</v>
      </c>
      <c r="CG550" s="161">
        <v>11212</v>
      </c>
      <c r="CH550" s="161" t="s">
        <v>693</v>
      </c>
      <c r="CI550" s="161">
        <v>11212</v>
      </c>
    </row>
    <row r="551" spans="1:87" ht="12.75" customHeight="1">
      <c r="A551" s="397"/>
      <c r="B551" s="378"/>
      <c r="C551" s="379"/>
      <c r="D551" s="379"/>
      <c r="E551" s="379"/>
      <c r="F551" s="379"/>
      <c r="G551" s="380"/>
      <c r="H551" s="212" t="s">
        <v>24</v>
      </c>
      <c r="I551" s="212"/>
      <c r="J551" s="299"/>
      <c r="K551" s="384" t="str">
        <f>IF($J551&lt;&gt;"",IF($AF551="0-",AP551,IF($AF551="+0",AV551,IF($AF551="+-",BB551,AJ551))),"")</f>
        <v/>
      </c>
      <c r="L551" s="386" t="str">
        <f>IF($J551&lt;&gt;"",IF($AF551="0-",AQ551,IF($AF551="+0",AW551,IF($AF551="+-",BC551,AK551))),"")</f>
        <v/>
      </c>
      <c r="M551" s="384" t="str">
        <f>IF($J551&lt;&gt;"",IF($AF551="0-",AR551,IF($AF551="+0",AX551,IF($AF551="+-",BD551,AL551))),"")</f>
        <v/>
      </c>
      <c r="N551" s="219"/>
      <c r="O551" s="220"/>
      <c r="P551" s="445" t="s">
        <v>41</v>
      </c>
      <c r="Q551" s="446"/>
      <c r="R551" s="446"/>
      <c r="S551" s="446"/>
      <c r="T551" s="446"/>
      <c r="U551" s="446" t="s">
        <v>94</v>
      </c>
      <c r="V551" s="447"/>
      <c r="W551" s="445" t="s">
        <v>41</v>
      </c>
      <c r="X551" s="446"/>
      <c r="Y551" s="446"/>
      <c r="Z551" s="446"/>
      <c r="AA551" s="446"/>
      <c r="AB551" s="446" t="s">
        <v>94</v>
      </c>
      <c r="AC551" s="468"/>
      <c r="AD551" s="305"/>
      <c r="AE551" s="192"/>
      <c r="AF551" s="413"/>
      <c r="AG551" s="388" t="str">
        <f>IF(AF551&lt;&gt;"",VLOOKUP(AF551,$AH$13:$AI$16,2),"")</f>
        <v/>
      </c>
      <c r="AH551" s="159"/>
      <c r="AI551" s="159"/>
      <c r="AJ551" s="199">
        <f>IF(AN551&gt;=12,DATEDIF(BK551,BN551,"y")+1,DATEDIF(BK551,BN551,"y"))</f>
        <v>0</v>
      </c>
      <c r="AK551" s="199">
        <f>IF(AN551&gt;=12,AN551-12,AN551)</f>
        <v>0</v>
      </c>
      <c r="AL551" s="200" t="str">
        <f>IF(AO551&lt;=15,"半",0)</f>
        <v>半</v>
      </c>
      <c r="AM551" s="196">
        <f>DATEDIF(BK551,BN551,"y")</f>
        <v>0</v>
      </c>
      <c r="AN551" s="197">
        <f>IF(AO551&gt;=16,DATEDIF(BK551,BN551,"ym")+1,DATEDIF(BK551,BN551,"ym"))</f>
        <v>0</v>
      </c>
      <c r="AO551" s="198">
        <f>DATEDIF(BK551,BN551,"md")</f>
        <v>14</v>
      </c>
      <c r="AP551" s="199" t="e">
        <f>IF(AT551&gt;=12,DATEDIF(BK551,BO551,"y")+1,DATEDIF(BK551,BO551,"y"))</f>
        <v>#NUM!</v>
      </c>
      <c r="AQ551" s="199" t="e">
        <f>IF(AT551&gt;=12,AT551-12,AT551)</f>
        <v>#NUM!</v>
      </c>
      <c r="AR551" s="200" t="e">
        <f>IF(AU551&lt;=15,"半",0)</f>
        <v>#NUM!</v>
      </c>
      <c r="AS551" s="196" t="e">
        <f>DATEDIF(BK551,BO551,"y")</f>
        <v>#NUM!</v>
      </c>
      <c r="AT551" s="197" t="e">
        <f>IF(AU551&gt;=16,DATEDIF(BK551,BO551,"ym")+1,DATEDIF(BK551,BO551,"ym"))</f>
        <v>#NUM!</v>
      </c>
      <c r="AU551" s="198" t="e">
        <f>DATEDIF(BK551,BO551,"md")</f>
        <v>#NUM!</v>
      </c>
      <c r="AV551" s="199" t="e">
        <f>IF(AZ551&gt;=12,DATEDIF(BL551,BN551,"y")+1,DATEDIF(BL551,BN551,"y"))</f>
        <v>#NUM!</v>
      </c>
      <c r="AW551" s="199" t="e">
        <f>IF(AZ551&gt;=12,AZ551-12,AZ551)</f>
        <v>#NUM!</v>
      </c>
      <c r="AX551" s="200" t="e">
        <f>IF(BA551&lt;=15,"半",0)</f>
        <v>#NUM!</v>
      </c>
      <c r="AY551" s="196" t="e">
        <f>DATEDIF(BL551,BN551,"y")</f>
        <v>#NUM!</v>
      </c>
      <c r="AZ551" s="197" t="e">
        <f>IF(BA551&gt;=16,DATEDIF(BL551,BN551,"ym")+1,DATEDIF(BL551,BN551,"ym"))</f>
        <v>#NUM!</v>
      </c>
      <c r="BA551" s="197" t="e">
        <f>DATEDIF(BL551,BN551,"md")</f>
        <v>#NUM!</v>
      </c>
      <c r="BB551" s="199" t="e">
        <f>IF(BF551&gt;=12,DATEDIF(BL551,BO551,"y")+1,DATEDIF(BL551,BO551,"y"))</f>
        <v>#NUM!</v>
      </c>
      <c r="BC551" s="199" t="e">
        <f>IF(BF551&gt;=12,BF551-12,BF551)</f>
        <v>#NUM!</v>
      </c>
      <c r="BD551" s="200" t="e">
        <f>IF(BG551&lt;=15,"半",0)</f>
        <v>#NUM!</v>
      </c>
      <c r="BE551" s="196" t="e">
        <f>DATEDIF(BL551,BO551,"y")</f>
        <v>#NUM!</v>
      </c>
      <c r="BF551" s="197" t="e">
        <f>IF(BG551&gt;=16,DATEDIF(BL551,BO551,"ym")+1,DATEDIF(BL551,BO551,"ym"))</f>
        <v>#NUM!</v>
      </c>
      <c r="BG551" s="198" t="e">
        <f>DATEDIF(BL551,BO551,"md")</f>
        <v>#NUM!</v>
      </c>
      <c r="BH551" s="197"/>
      <c r="BI551" s="191">
        <f>IF(J552="現在",$AG$6,J552)</f>
        <v>0</v>
      </c>
      <c r="BJ551" s="197">
        <v>21</v>
      </c>
      <c r="BK551" s="204">
        <f>IF(DAY(J551)&lt;=15,J551-DAY(J551)+1,J551-DAY(J551)+16)</f>
        <v>1</v>
      </c>
      <c r="BL551" s="204">
        <f>IF(DAY(BK551)=1,BK551+15,BU551)</f>
        <v>16</v>
      </c>
      <c r="BM551" s="205"/>
      <c r="BN551" s="206">
        <f>IF(CD551&gt;=16,CB551,IF(J552="現在",$AG$6-CD551+15,J552-CD551+15))</f>
        <v>15</v>
      </c>
      <c r="BO551" s="207">
        <f>IF(DAY(BN551)=15,BN551-DAY(BN551),BN551-DAY(BN551)+15)</f>
        <v>0</v>
      </c>
      <c r="BP551" s="205"/>
      <c r="BQ551" s="205"/>
      <c r="BR551" s="161">
        <f>YEAR(J551)</f>
        <v>1900</v>
      </c>
      <c r="BS551" s="161">
        <f>MONTH(J551)+1</f>
        <v>2</v>
      </c>
      <c r="BT551" s="208" t="str">
        <f>CONCATENATE(BR551,"/",BS551,"/",1)</f>
        <v>1900/2/1</v>
      </c>
      <c r="BU551" s="208">
        <f t="shared" ref="BU551" si="800">BT551+1-1</f>
        <v>32</v>
      </c>
      <c r="BV551" s="208">
        <f>BT551-1</f>
        <v>31</v>
      </c>
      <c r="BW551" s="161">
        <f t="shared" ref="BW551" si="801">DAY(BV551)</f>
        <v>31</v>
      </c>
      <c r="BX551" s="161">
        <f>DAY(J551)</f>
        <v>0</v>
      </c>
      <c r="BY551" s="161">
        <f>YEAR(BI551)</f>
        <v>1900</v>
      </c>
      <c r="BZ551" s="161">
        <f>IF(MONTH(BI551)=12,MONTH(BI551)-12+1,MONTH(BI551)+1)</f>
        <v>2</v>
      </c>
      <c r="CA551" s="208" t="str">
        <f>IF(BZ551=1,CONCATENATE(BY551+1,"/",BZ551,"/",1),CONCATENATE(BY551,"/",BZ551,"/",1))</f>
        <v>1900/2/1</v>
      </c>
      <c r="CB551" s="208">
        <f t="shared" ref="CB551" si="802">CA551-1</f>
        <v>31</v>
      </c>
      <c r="CC551" s="161">
        <f t="shared" ref="CC551" si="803">DAY(CB551)</f>
        <v>31</v>
      </c>
      <c r="CD551" s="161">
        <f>DAY(BI551)</f>
        <v>0</v>
      </c>
      <c r="CF551" s="161">
        <v>11214</v>
      </c>
      <c r="CG551" s="161">
        <v>11214</v>
      </c>
      <c r="CH551" s="161" t="s">
        <v>694</v>
      </c>
      <c r="CI551" s="161">
        <v>11214</v>
      </c>
    </row>
    <row r="552" spans="1:87" ht="12.75" customHeight="1">
      <c r="A552" s="415"/>
      <c r="B552" s="381"/>
      <c r="C552" s="382"/>
      <c r="D552" s="382"/>
      <c r="E552" s="382"/>
      <c r="F552" s="382"/>
      <c r="G552" s="383"/>
      <c r="H552" s="209" t="s">
        <v>25</v>
      </c>
      <c r="I552" s="209"/>
      <c r="J552" s="302"/>
      <c r="K552" s="385"/>
      <c r="L552" s="387"/>
      <c r="M552" s="385"/>
      <c r="N552" s="459" t="s">
        <v>108</v>
      </c>
      <c r="O552" s="452"/>
      <c r="P552" s="372" t="s">
        <v>77</v>
      </c>
      <c r="Q552" s="373"/>
      <c r="R552" s="460" t="s">
        <v>41</v>
      </c>
      <c r="S552" s="461"/>
      <c r="T552" s="461"/>
      <c r="U552" s="461"/>
      <c r="V552" s="462"/>
      <c r="W552" s="372" t="s">
        <v>77</v>
      </c>
      <c r="X552" s="373"/>
      <c r="Y552" s="460" t="s">
        <v>41</v>
      </c>
      <c r="Z552" s="461"/>
      <c r="AA552" s="461"/>
      <c r="AB552" s="461"/>
      <c r="AC552" s="466"/>
      <c r="AD552" s="305"/>
      <c r="AE552" s="192"/>
      <c r="AF552" s="414"/>
      <c r="AG552" s="389"/>
      <c r="AH552" s="159"/>
      <c r="AI552" s="159"/>
      <c r="AJ552" s="303"/>
      <c r="AK552" s="303"/>
      <c r="AL552" s="304"/>
      <c r="AM552" s="196"/>
      <c r="AN552" s="197"/>
      <c r="AO552" s="198"/>
      <c r="AP552" s="303"/>
      <c r="AQ552" s="303"/>
      <c r="AR552" s="304"/>
      <c r="AS552" s="196"/>
      <c r="AT552" s="197"/>
      <c r="AU552" s="198"/>
      <c r="AV552" s="303"/>
      <c r="AW552" s="303"/>
      <c r="AX552" s="304"/>
      <c r="AY552" s="196"/>
      <c r="AZ552" s="197"/>
      <c r="BA552" s="197"/>
      <c r="BB552" s="303"/>
      <c r="BC552" s="303"/>
      <c r="BD552" s="304"/>
      <c r="BE552" s="196"/>
      <c r="BF552" s="197"/>
      <c r="BG552" s="198"/>
      <c r="BH552" s="197"/>
      <c r="BI552" s="191"/>
      <c r="BJ552" s="197"/>
      <c r="BK552" s="204"/>
      <c r="BL552" s="204"/>
      <c r="BM552" s="205"/>
      <c r="BN552" s="207"/>
      <c r="BO552" s="207"/>
      <c r="BP552" s="205"/>
      <c r="BQ552" s="205"/>
      <c r="BT552" s="208"/>
      <c r="BU552" s="208"/>
      <c r="BV552" s="208"/>
      <c r="CA552" s="208"/>
      <c r="CB552" s="208"/>
      <c r="CF552" s="161">
        <v>11215</v>
      </c>
      <c r="CG552" s="161">
        <v>11215</v>
      </c>
      <c r="CH552" s="161" t="s">
        <v>695</v>
      </c>
      <c r="CI552" s="161">
        <v>11215</v>
      </c>
    </row>
    <row r="553" spans="1:87" ht="12.75" customHeight="1">
      <c r="A553" s="397"/>
      <c r="B553" s="378"/>
      <c r="C553" s="379"/>
      <c r="D553" s="379"/>
      <c r="E553" s="379"/>
      <c r="F553" s="379"/>
      <c r="G553" s="380"/>
      <c r="H553" s="212" t="s">
        <v>24</v>
      </c>
      <c r="I553" s="212"/>
      <c r="J553" s="299"/>
      <c r="K553" s="384" t="str">
        <f>IF($J553&lt;&gt;"",IF($AF553="0-",AP553,IF($AF553="+0",AV553,IF($AF553="+-",BB553,AJ553))),"")</f>
        <v/>
      </c>
      <c r="L553" s="386" t="str">
        <f>IF($J553&lt;&gt;"",IF($AF553="0-",AQ553,IF($AF553="+0",AW553,IF($AF553="+-",BC553,AK553))),"")</f>
        <v/>
      </c>
      <c r="M553" s="384" t="str">
        <f>IF($J553&lt;&gt;"",IF($AF553="0-",AR553,IF($AF553="+0",AX553,IF($AF553="+-",BD553,AL553))),"")</f>
        <v/>
      </c>
      <c r="N553" s="459"/>
      <c r="O553" s="452"/>
      <c r="P553" s="374"/>
      <c r="Q553" s="375"/>
      <c r="R553" s="463"/>
      <c r="S553" s="464"/>
      <c r="T553" s="464"/>
      <c r="U553" s="464"/>
      <c r="V553" s="465"/>
      <c r="W553" s="374"/>
      <c r="X553" s="375"/>
      <c r="Y553" s="463"/>
      <c r="Z553" s="464"/>
      <c r="AA553" s="464"/>
      <c r="AB553" s="464"/>
      <c r="AC553" s="467"/>
      <c r="AD553" s="221"/>
      <c r="AE553" s="192"/>
      <c r="AF553" s="413"/>
      <c r="AG553" s="388" t="str">
        <f>IF(AF553&lt;&gt;"",VLOOKUP(AF553,$AH$13:$AI$16,2),"")</f>
        <v/>
      </c>
      <c r="AH553" s="159"/>
      <c r="AI553" s="159"/>
      <c r="AJ553" s="199">
        <f>IF(AN553&gt;=12,DATEDIF(BK553,BN553,"y")+1,DATEDIF(BK553,BN553,"y"))</f>
        <v>0</v>
      </c>
      <c r="AK553" s="199">
        <f>IF(AN553&gt;=12,AN553-12,AN553)</f>
        <v>0</v>
      </c>
      <c r="AL553" s="200" t="str">
        <f>IF(AO553&lt;=15,"半",0)</f>
        <v>半</v>
      </c>
      <c r="AM553" s="196">
        <f>DATEDIF(BK553,BN553,"y")</f>
        <v>0</v>
      </c>
      <c r="AN553" s="197">
        <f>IF(AO553&gt;=16,DATEDIF(BK553,BN553,"ym")+1,DATEDIF(BK553,BN553,"ym"))</f>
        <v>0</v>
      </c>
      <c r="AO553" s="198">
        <f>DATEDIF(BK553,BN553,"md")</f>
        <v>14</v>
      </c>
      <c r="AP553" s="199" t="e">
        <f>IF(AT553&gt;=12,DATEDIF(BK553,BO553,"y")+1,DATEDIF(BK553,BO553,"y"))</f>
        <v>#NUM!</v>
      </c>
      <c r="AQ553" s="199" t="e">
        <f>IF(AT553&gt;=12,AT553-12,AT553)</f>
        <v>#NUM!</v>
      </c>
      <c r="AR553" s="200" t="e">
        <f>IF(AU553&lt;=15,"半",0)</f>
        <v>#NUM!</v>
      </c>
      <c r="AS553" s="196" t="e">
        <f>DATEDIF(BK553,BO553,"y")</f>
        <v>#NUM!</v>
      </c>
      <c r="AT553" s="197" t="e">
        <f>IF(AU553&gt;=16,DATEDIF(BK553,BO553,"ym")+1,DATEDIF(BK553,BO553,"ym"))</f>
        <v>#NUM!</v>
      </c>
      <c r="AU553" s="198" t="e">
        <f>DATEDIF(BK553,BO553,"md")</f>
        <v>#NUM!</v>
      </c>
      <c r="AV553" s="199" t="e">
        <f>IF(AZ553&gt;=12,DATEDIF(BL553,BN553,"y")+1,DATEDIF(BL553,BN553,"y"))</f>
        <v>#NUM!</v>
      </c>
      <c r="AW553" s="199" t="e">
        <f>IF(AZ553&gt;=12,AZ553-12,AZ553)</f>
        <v>#NUM!</v>
      </c>
      <c r="AX553" s="200" t="e">
        <f>IF(BA553&lt;=15,"半",0)</f>
        <v>#NUM!</v>
      </c>
      <c r="AY553" s="196" t="e">
        <f>DATEDIF(BL553,BN553,"y")</f>
        <v>#NUM!</v>
      </c>
      <c r="AZ553" s="197" t="e">
        <f>IF(BA553&gt;=16,DATEDIF(BL553,BN553,"ym")+1,DATEDIF(BL553,BN553,"ym"))</f>
        <v>#NUM!</v>
      </c>
      <c r="BA553" s="197" t="e">
        <f>DATEDIF(BL553,BN553,"md")</f>
        <v>#NUM!</v>
      </c>
      <c r="BB553" s="199" t="e">
        <f>IF(BF553&gt;=12,DATEDIF(BL553,BO553,"y")+1,DATEDIF(BL553,BO553,"y"))</f>
        <v>#NUM!</v>
      </c>
      <c r="BC553" s="199" t="e">
        <f>IF(BF553&gt;=12,BF553-12,BF553)</f>
        <v>#NUM!</v>
      </c>
      <c r="BD553" s="200" t="e">
        <f>IF(BG553&lt;=15,"半",0)</f>
        <v>#NUM!</v>
      </c>
      <c r="BE553" s="196" t="e">
        <f>DATEDIF(BL553,BO553,"y")</f>
        <v>#NUM!</v>
      </c>
      <c r="BF553" s="197" t="e">
        <f>IF(BG553&gt;=16,DATEDIF(BL553,BO553,"ym")+1,DATEDIF(BL553,BO553,"ym"))</f>
        <v>#NUM!</v>
      </c>
      <c r="BG553" s="198" t="e">
        <f>DATEDIF(BL553,BO553,"md")</f>
        <v>#NUM!</v>
      </c>
      <c r="BH553" s="197"/>
      <c r="BI553" s="191">
        <f>IF(J554="現在",$AG$6,J554)</f>
        <v>0</v>
      </c>
      <c r="BJ553" s="197">
        <v>22</v>
      </c>
      <c r="BK553" s="204">
        <f>IF(DAY(J553)&lt;=15,J553-DAY(J553)+1,J553-DAY(J553)+16)</f>
        <v>1</v>
      </c>
      <c r="BL553" s="204">
        <f>IF(DAY(BK553)=1,BK553+15,BU553)</f>
        <v>16</v>
      </c>
      <c r="BM553" s="205"/>
      <c r="BN553" s="206">
        <f>IF(CD553&gt;=16,CB553,IF(J554="現在",$AG$6-CD553+15,J554-CD553+15))</f>
        <v>15</v>
      </c>
      <c r="BO553" s="207">
        <f>IF(DAY(BN553)=15,BN553-DAY(BN553),BN553-DAY(BN553)+15)</f>
        <v>0</v>
      </c>
      <c r="BP553" s="205"/>
      <c r="BQ553" s="205"/>
      <c r="BR553" s="161">
        <f>YEAR(J553)</f>
        <v>1900</v>
      </c>
      <c r="BS553" s="161">
        <f>MONTH(J553)+1</f>
        <v>2</v>
      </c>
      <c r="BT553" s="208" t="str">
        <f>CONCATENATE(BR553,"/",BS553,"/",1)</f>
        <v>1900/2/1</v>
      </c>
      <c r="BU553" s="208">
        <f t="shared" ref="BU553" si="804">BT553+1-1</f>
        <v>32</v>
      </c>
      <c r="BV553" s="208">
        <f>BT553-1</f>
        <v>31</v>
      </c>
      <c r="BW553" s="161">
        <f t="shared" ref="BW553" si="805">DAY(BV553)</f>
        <v>31</v>
      </c>
      <c r="BX553" s="161">
        <f>DAY(J553)</f>
        <v>0</v>
      </c>
      <c r="BY553" s="161">
        <f>YEAR(BI553)</f>
        <v>1900</v>
      </c>
      <c r="BZ553" s="161">
        <f>IF(MONTH(BI553)=12,MONTH(BI553)-12+1,MONTH(BI553)+1)</f>
        <v>2</v>
      </c>
      <c r="CA553" s="208" t="str">
        <f>IF(BZ553=1,CONCATENATE(BY553+1,"/",BZ553,"/",1),CONCATENATE(BY553,"/",BZ553,"/",1))</f>
        <v>1900/2/1</v>
      </c>
      <c r="CB553" s="208">
        <f t="shared" ref="CB553" si="806">CA553-1</f>
        <v>31</v>
      </c>
      <c r="CC553" s="161">
        <f t="shared" ref="CC553" si="807">DAY(CB553)</f>
        <v>31</v>
      </c>
      <c r="CD553" s="161">
        <f>DAY(BI553)</f>
        <v>0</v>
      </c>
      <c r="CF553" s="161">
        <v>11216</v>
      </c>
      <c r="CG553" s="161">
        <v>11216</v>
      </c>
      <c r="CH553" s="161" t="s">
        <v>696</v>
      </c>
      <c r="CI553" s="161">
        <v>11216</v>
      </c>
    </row>
    <row r="554" spans="1:87" ht="12.75" customHeight="1">
      <c r="A554" s="415"/>
      <c r="B554" s="381"/>
      <c r="C554" s="382"/>
      <c r="D554" s="382"/>
      <c r="E554" s="382"/>
      <c r="F554" s="382"/>
      <c r="G554" s="383"/>
      <c r="H554" s="209" t="s">
        <v>25</v>
      </c>
      <c r="I554" s="209"/>
      <c r="J554" s="302"/>
      <c r="K554" s="385"/>
      <c r="L554" s="387"/>
      <c r="M554" s="385"/>
      <c r="N554" s="459"/>
      <c r="O554" s="452"/>
      <c r="P554" s="421" t="s">
        <v>64</v>
      </c>
      <c r="Q554" s="422"/>
      <c r="R554" s="455" t="s">
        <v>41</v>
      </c>
      <c r="S554" s="456"/>
      <c r="T554" s="456"/>
      <c r="U554" s="456"/>
      <c r="V554" s="224" t="s">
        <v>95</v>
      </c>
      <c r="W554" s="421" t="s">
        <v>64</v>
      </c>
      <c r="X554" s="422"/>
      <c r="Y554" s="455" t="s">
        <v>41</v>
      </c>
      <c r="Z554" s="456"/>
      <c r="AA554" s="456"/>
      <c r="AB554" s="456"/>
      <c r="AC554" s="225" t="s">
        <v>95</v>
      </c>
      <c r="AD554" s="222"/>
      <c r="AE554" s="192"/>
      <c r="AF554" s="414"/>
      <c r="AG554" s="389"/>
      <c r="AH554" s="159"/>
      <c r="AI554" s="159"/>
      <c r="AJ554" s="303"/>
      <c r="AK554" s="303"/>
      <c r="AL554" s="304"/>
      <c r="AM554" s="196"/>
      <c r="AN554" s="197"/>
      <c r="AO554" s="198"/>
      <c r="AP554" s="303"/>
      <c r="AQ554" s="303"/>
      <c r="AR554" s="304"/>
      <c r="AS554" s="196"/>
      <c r="AT554" s="197"/>
      <c r="AU554" s="198"/>
      <c r="AV554" s="303"/>
      <c r="AW554" s="303"/>
      <c r="AX554" s="304"/>
      <c r="AY554" s="196"/>
      <c r="AZ554" s="197"/>
      <c r="BA554" s="197"/>
      <c r="BB554" s="303"/>
      <c r="BC554" s="303"/>
      <c r="BD554" s="304"/>
      <c r="BE554" s="196"/>
      <c r="BF554" s="197"/>
      <c r="BG554" s="198"/>
      <c r="BH554" s="197"/>
      <c r="BI554" s="191"/>
      <c r="BJ554" s="197"/>
      <c r="BK554" s="204"/>
      <c r="BL554" s="204"/>
      <c r="BM554" s="205"/>
      <c r="BN554" s="207"/>
      <c r="BO554" s="207"/>
      <c r="BP554" s="205"/>
      <c r="BQ554" s="205"/>
      <c r="BT554" s="208"/>
      <c r="BU554" s="208"/>
      <c r="BV554" s="208"/>
      <c r="CA554" s="208"/>
      <c r="CB554" s="208"/>
      <c r="CF554" s="161">
        <v>11217</v>
      </c>
      <c r="CG554" s="161">
        <v>11217</v>
      </c>
      <c r="CH554" s="161" t="s">
        <v>697</v>
      </c>
      <c r="CI554" s="161">
        <v>11217</v>
      </c>
    </row>
    <row r="555" spans="1:87" ht="12.75" customHeight="1">
      <c r="A555" s="397"/>
      <c r="B555" s="378"/>
      <c r="C555" s="379"/>
      <c r="D555" s="379"/>
      <c r="E555" s="379"/>
      <c r="F555" s="379"/>
      <c r="G555" s="380"/>
      <c r="H555" s="212" t="s">
        <v>24</v>
      </c>
      <c r="I555" s="212"/>
      <c r="J555" s="299"/>
      <c r="K555" s="384" t="str">
        <f>IF($J555&lt;&gt;"",IF($AF555="0-",AP555,IF($AF555="+0",AV555,IF($AF555="+-",BB555,AJ555))),"")</f>
        <v/>
      </c>
      <c r="L555" s="386" t="str">
        <f>IF($J555&lt;&gt;"",IF($AF555="0-",AQ555,IF($AF555="+0",AW555,IF($AF555="+-",BC555,AK555))),"")</f>
        <v/>
      </c>
      <c r="M555" s="384" t="str">
        <f>IF($J555&lt;&gt;"",IF($AF555="0-",AR555,IF($AF555="+0",AX555,IF($AF555="+-",BD555,AL555))),"")</f>
        <v/>
      </c>
      <c r="N555" s="459"/>
      <c r="O555" s="452"/>
      <c r="P555" s="374"/>
      <c r="Q555" s="375"/>
      <c r="R555" s="457"/>
      <c r="S555" s="458"/>
      <c r="T555" s="458"/>
      <c r="U555" s="458"/>
      <c r="V555" s="226"/>
      <c r="W555" s="374"/>
      <c r="X555" s="375"/>
      <c r="Y555" s="457"/>
      <c r="Z555" s="458"/>
      <c r="AA555" s="458"/>
      <c r="AB555" s="458"/>
      <c r="AC555" s="227"/>
      <c r="AD555" s="223"/>
      <c r="AE555" s="192"/>
      <c r="AF555" s="413"/>
      <c r="AG555" s="388" t="str">
        <f>IF(AF555&lt;&gt;"",VLOOKUP(AF555,$AH$13:$AI$16,2),"")</f>
        <v/>
      </c>
      <c r="AH555" s="159"/>
      <c r="AI555" s="159"/>
      <c r="AJ555" s="199">
        <f>IF(AN555&gt;=12,DATEDIF(BK555,BN555,"y")+1,DATEDIF(BK555,BN555,"y"))</f>
        <v>0</v>
      </c>
      <c r="AK555" s="199">
        <f>IF(AN555&gt;=12,AN555-12,AN555)</f>
        <v>0</v>
      </c>
      <c r="AL555" s="200" t="str">
        <f>IF(AO555&lt;=15,"半",0)</f>
        <v>半</v>
      </c>
      <c r="AM555" s="196">
        <f>DATEDIF(BK555,BN555,"y")</f>
        <v>0</v>
      </c>
      <c r="AN555" s="197">
        <f>IF(AO555&gt;=16,DATEDIF(BK555,BN555,"ym")+1,DATEDIF(BK555,BN555,"ym"))</f>
        <v>0</v>
      </c>
      <c r="AO555" s="198">
        <f>DATEDIF(BK555,BN555,"md")</f>
        <v>14</v>
      </c>
      <c r="AP555" s="199" t="e">
        <f>IF(AT555&gt;=12,DATEDIF(BK555,BO555,"y")+1,DATEDIF(BK555,BO555,"y"))</f>
        <v>#NUM!</v>
      </c>
      <c r="AQ555" s="199" t="e">
        <f>IF(AT555&gt;=12,AT555-12,AT555)</f>
        <v>#NUM!</v>
      </c>
      <c r="AR555" s="200" t="e">
        <f>IF(AU555&lt;=15,"半",0)</f>
        <v>#NUM!</v>
      </c>
      <c r="AS555" s="196" t="e">
        <f>DATEDIF(BK555,BO555,"y")</f>
        <v>#NUM!</v>
      </c>
      <c r="AT555" s="197" t="e">
        <f>IF(AU555&gt;=16,DATEDIF(BK555,BO555,"ym")+1,DATEDIF(BK555,BO555,"ym"))</f>
        <v>#NUM!</v>
      </c>
      <c r="AU555" s="198" t="e">
        <f>DATEDIF(BK555,BO555,"md")</f>
        <v>#NUM!</v>
      </c>
      <c r="AV555" s="199" t="e">
        <f>IF(AZ555&gt;=12,DATEDIF(BL555,BN555,"y")+1,DATEDIF(BL555,BN555,"y"))</f>
        <v>#NUM!</v>
      </c>
      <c r="AW555" s="199" t="e">
        <f>IF(AZ555&gt;=12,AZ555-12,AZ555)</f>
        <v>#NUM!</v>
      </c>
      <c r="AX555" s="200" t="e">
        <f>IF(BA555&lt;=15,"半",0)</f>
        <v>#NUM!</v>
      </c>
      <c r="AY555" s="196" t="e">
        <f>DATEDIF(BL555,BN555,"y")</f>
        <v>#NUM!</v>
      </c>
      <c r="AZ555" s="197" t="e">
        <f>IF(BA555&gt;=16,DATEDIF(BL555,BN555,"ym")+1,DATEDIF(BL555,BN555,"ym"))</f>
        <v>#NUM!</v>
      </c>
      <c r="BA555" s="197" t="e">
        <f>DATEDIF(BL555,BN555,"md")</f>
        <v>#NUM!</v>
      </c>
      <c r="BB555" s="199" t="e">
        <f>IF(BF555&gt;=12,DATEDIF(BL555,BO555,"y")+1,DATEDIF(BL555,BO555,"y"))</f>
        <v>#NUM!</v>
      </c>
      <c r="BC555" s="199" t="e">
        <f>IF(BF555&gt;=12,BF555-12,BF555)</f>
        <v>#NUM!</v>
      </c>
      <c r="BD555" s="200" t="e">
        <f>IF(BG555&lt;=15,"半",0)</f>
        <v>#NUM!</v>
      </c>
      <c r="BE555" s="196" t="e">
        <f>DATEDIF(BL555,BO555,"y")</f>
        <v>#NUM!</v>
      </c>
      <c r="BF555" s="197" t="e">
        <f>IF(BG555&gt;=16,DATEDIF(BL555,BO555,"ym")+1,DATEDIF(BL555,BO555,"ym"))</f>
        <v>#NUM!</v>
      </c>
      <c r="BG555" s="198" t="e">
        <f>DATEDIF(BL555,BO555,"md")</f>
        <v>#NUM!</v>
      </c>
      <c r="BH555" s="197"/>
      <c r="BI555" s="191">
        <f>IF(J556="現在",$AG$6,J556)</f>
        <v>0</v>
      </c>
      <c r="BJ555" s="197">
        <v>23</v>
      </c>
      <c r="BK555" s="204">
        <f>IF(DAY(J555)&lt;=15,J555-DAY(J555)+1,J555-DAY(J555)+16)</f>
        <v>1</v>
      </c>
      <c r="BL555" s="204">
        <f>IF(DAY(BK555)=1,BK555+15,BU555)</f>
        <v>16</v>
      </c>
      <c r="BM555" s="205"/>
      <c r="BN555" s="206">
        <f>IF(CD555&gt;=16,CB555,IF(J556="現在",$AG$6-CD555+15,J556-CD555+15))</f>
        <v>15</v>
      </c>
      <c r="BO555" s="207">
        <f>IF(DAY(BN555)=15,BN555-DAY(BN555),BN555-DAY(BN555)+15)</f>
        <v>0</v>
      </c>
      <c r="BP555" s="205"/>
      <c r="BQ555" s="205"/>
      <c r="BR555" s="161">
        <f>YEAR(J555)</f>
        <v>1900</v>
      </c>
      <c r="BS555" s="161">
        <f>MONTH(J555)+1</f>
        <v>2</v>
      </c>
      <c r="BT555" s="208" t="str">
        <f>CONCATENATE(BR555,"/",BS555,"/",1)</f>
        <v>1900/2/1</v>
      </c>
      <c r="BU555" s="208">
        <f t="shared" ref="BU555" si="808">BT555+1-1</f>
        <v>32</v>
      </c>
      <c r="BV555" s="208">
        <f>BT555-1</f>
        <v>31</v>
      </c>
      <c r="BW555" s="161">
        <f t="shared" ref="BW555" si="809">DAY(BV555)</f>
        <v>31</v>
      </c>
      <c r="BX555" s="161">
        <f>DAY(J555)</f>
        <v>0</v>
      </c>
      <c r="BY555" s="161">
        <f>YEAR(BI555)</f>
        <v>1900</v>
      </c>
      <c r="BZ555" s="161">
        <f>IF(MONTH(BI555)=12,MONTH(BI555)-12+1,MONTH(BI555)+1)</f>
        <v>2</v>
      </c>
      <c r="CA555" s="208" t="str">
        <f>IF(BZ555=1,CONCATENATE(BY555+1,"/",BZ555,"/",1),CONCATENATE(BY555,"/",BZ555,"/",1))</f>
        <v>1900/2/1</v>
      </c>
      <c r="CB555" s="208">
        <f t="shared" ref="CB555" si="810">CA555-1</f>
        <v>31</v>
      </c>
      <c r="CC555" s="161">
        <f t="shared" ref="CC555" si="811">DAY(CB555)</f>
        <v>31</v>
      </c>
      <c r="CD555" s="161">
        <f>DAY(BI555)</f>
        <v>0</v>
      </c>
      <c r="CF555" s="161">
        <v>11218</v>
      </c>
      <c r="CG555" s="161">
        <v>11218</v>
      </c>
      <c r="CH555" s="161" t="s">
        <v>698</v>
      </c>
      <c r="CI555" s="161">
        <v>11218</v>
      </c>
    </row>
    <row r="556" spans="1:87" ht="12.75" customHeight="1">
      <c r="A556" s="415"/>
      <c r="B556" s="381"/>
      <c r="C556" s="382"/>
      <c r="D556" s="382"/>
      <c r="E556" s="382"/>
      <c r="F556" s="382"/>
      <c r="G556" s="383"/>
      <c r="H556" s="209" t="s">
        <v>25</v>
      </c>
      <c r="I556" s="209"/>
      <c r="J556" s="302"/>
      <c r="K556" s="385"/>
      <c r="L556" s="387"/>
      <c r="M556" s="385"/>
      <c r="N556" s="459"/>
      <c r="O556" s="452"/>
      <c r="P556" s="421" t="s">
        <v>65</v>
      </c>
      <c r="Q556" s="422"/>
      <c r="R556" s="455" t="s">
        <v>41</v>
      </c>
      <c r="S556" s="456"/>
      <c r="T556" s="456"/>
      <c r="U556" s="456"/>
      <c r="V556" s="230" t="s">
        <v>96</v>
      </c>
      <c r="W556" s="421" t="s">
        <v>65</v>
      </c>
      <c r="X556" s="422"/>
      <c r="Y556" s="455" t="s">
        <v>41</v>
      </c>
      <c r="Z556" s="456"/>
      <c r="AA556" s="456"/>
      <c r="AB556" s="456"/>
      <c r="AC556" s="231" t="s">
        <v>96</v>
      </c>
      <c r="AD556" s="222"/>
      <c r="AE556" s="192"/>
      <c r="AF556" s="414"/>
      <c r="AG556" s="389"/>
      <c r="AH556" s="159"/>
      <c r="AI556" s="159"/>
      <c r="AJ556" s="303"/>
      <c r="AK556" s="303"/>
      <c r="AL556" s="304"/>
      <c r="AM556" s="196"/>
      <c r="AN556" s="197"/>
      <c r="AO556" s="198"/>
      <c r="AP556" s="303"/>
      <c r="AQ556" s="303"/>
      <c r="AR556" s="304"/>
      <c r="AS556" s="196"/>
      <c r="AT556" s="197"/>
      <c r="AU556" s="198"/>
      <c r="AV556" s="303"/>
      <c r="AW556" s="303"/>
      <c r="AX556" s="304"/>
      <c r="AY556" s="196"/>
      <c r="AZ556" s="197"/>
      <c r="BA556" s="197"/>
      <c r="BB556" s="303"/>
      <c r="BC556" s="303"/>
      <c r="BD556" s="304"/>
      <c r="BE556" s="196"/>
      <c r="BF556" s="197"/>
      <c r="BG556" s="198"/>
      <c r="BH556" s="197"/>
      <c r="BI556" s="191"/>
      <c r="BJ556" s="197"/>
      <c r="BK556" s="204"/>
      <c r="BL556" s="204"/>
      <c r="BM556" s="205"/>
      <c r="BN556" s="207"/>
      <c r="BO556" s="207"/>
      <c r="BP556" s="205"/>
      <c r="BQ556" s="205"/>
      <c r="BT556" s="208"/>
      <c r="BU556" s="208"/>
      <c r="BV556" s="208"/>
      <c r="CA556" s="208"/>
      <c r="CB556" s="208"/>
      <c r="CF556" s="161">
        <v>11219</v>
      </c>
      <c r="CG556" s="161">
        <v>11219</v>
      </c>
      <c r="CH556" s="161" t="s">
        <v>699</v>
      </c>
      <c r="CI556" s="161">
        <v>11219</v>
      </c>
    </row>
    <row r="557" spans="1:87" ht="12.75" customHeight="1">
      <c r="A557" s="397"/>
      <c r="B557" s="378"/>
      <c r="C557" s="379"/>
      <c r="D557" s="379"/>
      <c r="E557" s="379"/>
      <c r="F557" s="379"/>
      <c r="G557" s="380"/>
      <c r="H557" s="212" t="s">
        <v>24</v>
      </c>
      <c r="I557" s="212"/>
      <c r="J557" s="299"/>
      <c r="K557" s="384" t="str">
        <f>IF($J557&lt;&gt;"",IF($AF557="0-",AP557,IF($AF557="+0",AV557,IF($AF557="+-",BB557,AJ557))),"")</f>
        <v/>
      </c>
      <c r="L557" s="386" t="str">
        <f>IF($J557&lt;&gt;"",IF($AF557="0-",AQ557,IF($AF557="+0",AW557,IF($AF557="+-",BC557,AK557))),"")</f>
        <v/>
      </c>
      <c r="M557" s="384" t="str">
        <f>IF($J557&lt;&gt;"",IF($AF557="0-",AR557,IF($AF557="+0",AX557,IF($AF557="+-",BD557,AL557))),"")</f>
        <v/>
      </c>
      <c r="N557" s="459"/>
      <c r="O557" s="452"/>
      <c r="P557" s="374"/>
      <c r="Q557" s="375"/>
      <c r="R557" s="457"/>
      <c r="S557" s="458"/>
      <c r="T557" s="458"/>
      <c r="U557" s="458"/>
      <c r="V557" s="226"/>
      <c r="W557" s="374"/>
      <c r="X557" s="375"/>
      <c r="Y557" s="457"/>
      <c r="Z557" s="458"/>
      <c r="AA557" s="458"/>
      <c r="AB557" s="458"/>
      <c r="AC557" s="227"/>
      <c r="AD557" s="221"/>
      <c r="AE557" s="192"/>
      <c r="AF557" s="413"/>
      <c r="AG557" s="388" t="str">
        <f>IF(AF557&lt;&gt;"",VLOOKUP(AF557,$AH$13:$AI$16,2),"")</f>
        <v/>
      </c>
      <c r="AH557" s="159"/>
      <c r="AI557" s="159"/>
      <c r="AJ557" s="199">
        <f>IF(AN557&gt;=12,DATEDIF(BK557,BN557,"y")+1,DATEDIF(BK557,BN557,"y"))</f>
        <v>0</v>
      </c>
      <c r="AK557" s="199">
        <f>IF(AN557&gt;=12,AN557-12,AN557)</f>
        <v>0</v>
      </c>
      <c r="AL557" s="200" t="str">
        <f>IF(AO557&lt;=15,"半",0)</f>
        <v>半</v>
      </c>
      <c r="AM557" s="196">
        <f>DATEDIF(BK557,BN557,"y")</f>
        <v>0</v>
      </c>
      <c r="AN557" s="197">
        <f>IF(AO557&gt;=16,DATEDIF(BK557,BN557,"ym")+1,DATEDIF(BK557,BN557,"ym"))</f>
        <v>0</v>
      </c>
      <c r="AO557" s="198">
        <f>DATEDIF(BK557,BN557,"md")</f>
        <v>14</v>
      </c>
      <c r="AP557" s="199" t="e">
        <f>IF(AT557&gt;=12,DATEDIF(BK557,BO557,"y")+1,DATEDIF(BK557,BO557,"y"))</f>
        <v>#NUM!</v>
      </c>
      <c r="AQ557" s="199" t="e">
        <f>IF(AT557&gt;=12,AT557-12,AT557)</f>
        <v>#NUM!</v>
      </c>
      <c r="AR557" s="200" t="e">
        <f>IF(AU557&lt;=15,"半",0)</f>
        <v>#NUM!</v>
      </c>
      <c r="AS557" s="196" t="e">
        <f>DATEDIF(BK557,BO557,"y")</f>
        <v>#NUM!</v>
      </c>
      <c r="AT557" s="197" t="e">
        <f>IF(AU557&gt;=16,DATEDIF(BK557,BO557,"ym")+1,DATEDIF(BK557,BO557,"ym"))</f>
        <v>#NUM!</v>
      </c>
      <c r="AU557" s="198" t="e">
        <f>DATEDIF(BK557,BO557,"md")</f>
        <v>#NUM!</v>
      </c>
      <c r="AV557" s="199" t="e">
        <f>IF(AZ557&gt;=12,DATEDIF(BL557,BN557,"y")+1,DATEDIF(BL557,BN557,"y"))</f>
        <v>#NUM!</v>
      </c>
      <c r="AW557" s="199" t="e">
        <f>IF(AZ557&gt;=12,AZ557-12,AZ557)</f>
        <v>#NUM!</v>
      </c>
      <c r="AX557" s="200" t="e">
        <f>IF(BA557&lt;=15,"半",0)</f>
        <v>#NUM!</v>
      </c>
      <c r="AY557" s="196" t="e">
        <f>DATEDIF(BL557,BN557,"y")</f>
        <v>#NUM!</v>
      </c>
      <c r="AZ557" s="197" t="e">
        <f>IF(BA557&gt;=16,DATEDIF(BL557,BN557,"ym")+1,DATEDIF(BL557,BN557,"ym"))</f>
        <v>#NUM!</v>
      </c>
      <c r="BA557" s="197" t="e">
        <f>DATEDIF(BL557,BN557,"md")</f>
        <v>#NUM!</v>
      </c>
      <c r="BB557" s="199" t="e">
        <f>IF(BF557&gt;=12,DATEDIF(BL557,BO557,"y")+1,DATEDIF(BL557,BO557,"y"))</f>
        <v>#NUM!</v>
      </c>
      <c r="BC557" s="199" t="e">
        <f>IF(BF557&gt;=12,BF557-12,BF557)</f>
        <v>#NUM!</v>
      </c>
      <c r="BD557" s="200" t="e">
        <f>IF(BG557&lt;=15,"半",0)</f>
        <v>#NUM!</v>
      </c>
      <c r="BE557" s="196" t="e">
        <f>DATEDIF(BL557,BO557,"y")</f>
        <v>#NUM!</v>
      </c>
      <c r="BF557" s="197" t="e">
        <f>IF(BG557&gt;=16,DATEDIF(BL557,BO557,"ym")+1,DATEDIF(BL557,BO557,"ym"))</f>
        <v>#NUM!</v>
      </c>
      <c r="BG557" s="198" t="e">
        <f>DATEDIF(BL557,BO557,"md")</f>
        <v>#NUM!</v>
      </c>
      <c r="BH557" s="197"/>
      <c r="BI557" s="191">
        <f>IF(J558="現在",$AG$6,J558)</f>
        <v>0</v>
      </c>
      <c r="BJ557" s="197">
        <v>24</v>
      </c>
      <c r="BK557" s="204">
        <f>IF(DAY(J557)&lt;=15,J557-DAY(J557)+1,J557-DAY(J557)+16)</f>
        <v>1</v>
      </c>
      <c r="BL557" s="204">
        <f>IF(DAY(BK557)=1,BK557+15,BU557)</f>
        <v>16</v>
      </c>
      <c r="BM557" s="205"/>
      <c r="BN557" s="206">
        <f>IF(CD557&gt;=16,CB557,IF(J558="現在",$AG$6-CD557+15,J558-CD557+15))</f>
        <v>15</v>
      </c>
      <c r="BO557" s="207">
        <f>IF(DAY(BN557)=15,BN557-DAY(BN557),BN557-DAY(BN557)+15)</f>
        <v>0</v>
      </c>
      <c r="BP557" s="205"/>
      <c r="BQ557" s="205"/>
      <c r="BR557" s="161">
        <f>YEAR(J557)</f>
        <v>1900</v>
      </c>
      <c r="BS557" s="161">
        <f>MONTH(J557)+1</f>
        <v>2</v>
      </c>
      <c r="BT557" s="208" t="str">
        <f>CONCATENATE(BR557,"/",BS557,"/",1)</f>
        <v>1900/2/1</v>
      </c>
      <c r="BU557" s="208">
        <f t="shared" ref="BU557" si="812">BT557+1-1</f>
        <v>32</v>
      </c>
      <c r="BV557" s="208">
        <f>BT557-1</f>
        <v>31</v>
      </c>
      <c r="BW557" s="161">
        <f t="shared" ref="BW557" si="813">DAY(BV557)</f>
        <v>31</v>
      </c>
      <c r="BX557" s="161">
        <f>DAY(J557)</f>
        <v>0</v>
      </c>
      <c r="BY557" s="161">
        <f>YEAR(BI557)</f>
        <v>1900</v>
      </c>
      <c r="BZ557" s="161">
        <f>IF(MONTH(BI557)=12,MONTH(BI557)-12+1,MONTH(BI557)+1)</f>
        <v>2</v>
      </c>
      <c r="CA557" s="208" t="str">
        <f>IF(BZ557=1,CONCATENATE(BY557+1,"/",BZ557,"/",1),CONCATENATE(BY557,"/",BZ557,"/",1))</f>
        <v>1900/2/1</v>
      </c>
      <c r="CB557" s="208">
        <f t="shared" ref="CB557" si="814">CA557-1</f>
        <v>31</v>
      </c>
      <c r="CC557" s="161">
        <f t="shared" ref="CC557" si="815">DAY(CB557)</f>
        <v>31</v>
      </c>
      <c r="CD557" s="161">
        <f>DAY(BI557)</f>
        <v>0</v>
      </c>
      <c r="CF557" s="161">
        <v>11221</v>
      </c>
      <c r="CG557" s="161">
        <v>11221</v>
      </c>
      <c r="CH557" s="161" t="s">
        <v>700</v>
      </c>
      <c r="CI557" s="161">
        <v>11221</v>
      </c>
    </row>
    <row r="558" spans="1:87" ht="12.75" customHeight="1">
      <c r="A558" s="415"/>
      <c r="B558" s="381"/>
      <c r="C558" s="382"/>
      <c r="D558" s="382"/>
      <c r="E558" s="382"/>
      <c r="F558" s="382"/>
      <c r="G558" s="383"/>
      <c r="H558" s="209" t="s">
        <v>25</v>
      </c>
      <c r="I558" s="209"/>
      <c r="J558" s="302"/>
      <c r="K558" s="385"/>
      <c r="L558" s="387"/>
      <c r="M558" s="385"/>
      <c r="N558" s="459"/>
      <c r="O558" s="452"/>
      <c r="P558" s="421" t="s">
        <v>66</v>
      </c>
      <c r="Q558" s="422"/>
      <c r="R558" s="455" t="s">
        <v>41</v>
      </c>
      <c r="S558" s="456"/>
      <c r="T558" s="456"/>
      <c r="U558" s="456"/>
      <c r="V558" s="224" t="s">
        <v>95</v>
      </c>
      <c r="W558" s="421" t="s">
        <v>66</v>
      </c>
      <c r="X558" s="422"/>
      <c r="Y558" s="455" t="s">
        <v>41</v>
      </c>
      <c r="Z558" s="456"/>
      <c r="AA558" s="456"/>
      <c r="AB558" s="456"/>
      <c r="AC558" s="225" t="s">
        <v>95</v>
      </c>
      <c r="AD558" s="222"/>
      <c r="AE558" s="192"/>
      <c r="AF558" s="414"/>
      <c r="AG558" s="389"/>
      <c r="AH558" s="159"/>
      <c r="AI558" s="159"/>
      <c r="AJ558" s="303"/>
      <c r="AK558" s="303"/>
      <c r="AL558" s="304"/>
      <c r="AM558" s="196"/>
      <c r="AN558" s="197"/>
      <c r="AO558" s="198"/>
      <c r="AP558" s="303"/>
      <c r="AQ558" s="303"/>
      <c r="AR558" s="304"/>
      <c r="AS558" s="196"/>
      <c r="AT558" s="197"/>
      <c r="AU558" s="198"/>
      <c r="AV558" s="303"/>
      <c r="AW558" s="303"/>
      <c r="AX558" s="304"/>
      <c r="AY558" s="196"/>
      <c r="AZ558" s="197"/>
      <c r="BA558" s="197"/>
      <c r="BB558" s="303"/>
      <c r="BC558" s="303"/>
      <c r="BD558" s="304"/>
      <c r="BE558" s="196"/>
      <c r="BF558" s="197"/>
      <c r="BG558" s="198"/>
      <c r="BH558" s="197"/>
      <c r="BI558" s="191"/>
      <c r="BJ558" s="197"/>
      <c r="BK558" s="204"/>
      <c r="BL558" s="204"/>
      <c r="BM558" s="205"/>
      <c r="BN558" s="207"/>
      <c r="BO558" s="207"/>
      <c r="BP558" s="205"/>
      <c r="BQ558" s="205"/>
      <c r="BT558" s="208"/>
      <c r="BU558" s="208"/>
      <c r="BV558" s="208"/>
      <c r="CA558" s="208"/>
      <c r="CB558" s="208"/>
      <c r="CF558" s="161">
        <v>11222</v>
      </c>
      <c r="CG558" s="161">
        <v>11222</v>
      </c>
      <c r="CH558" s="161" t="s">
        <v>701</v>
      </c>
      <c r="CI558" s="161">
        <v>11222</v>
      </c>
    </row>
    <row r="559" spans="1:87" ht="12.75" customHeight="1">
      <c r="A559" s="397"/>
      <c r="B559" s="378"/>
      <c r="C559" s="379"/>
      <c r="D559" s="379"/>
      <c r="E559" s="379"/>
      <c r="F559" s="379"/>
      <c r="G559" s="380"/>
      <c r="H559" s="212" t="s">
        <v>24</v>
      </c>
      <c r="I559" s="212"/>
      <c r="J559" s="299"/>
      <c r="K559" s="384" t="str">
        <f>IF($J559&lt;&gt;"",IF($AF559="0-",AP559,IF($AF559="+0",AV559,IF($AF559="+-",BB559,AJ559))),"")</f>
        <v/>
      </c>
      <c r="L559" s="386" t="str">
        <f>IF($J559&lt;&gt;"",IF($AF559="0-",AQ559,IF($AF559="+0",AW559,IF($AF559="+-",BC559,AK559))),"")</f>
        <v/>
      </c>
      <c r="M559" s="404" t="str">
        <f>IF($J559&lt;&gt;"",IF($AF559="0-",AR559,IF($AF559="+0",AX559,IF($AF559="+-",BD559,AL559))),"")</f>
        <v/>
      </c>
      <c r="N559" s="451"/>
      <c r="O559" s="452"/>
      <c r="P559" s="374"/>
      <c r="Q559" s="375"/>
      <c r="R559" s="457"/>
      <c r="S559" s="458"/>
      <c r="T559" s="458"/>
      <c r="U559" s="458"/>
      <c r="V559" s="226"/>
      <c r="W559" s="374"/>
      <c r="X559" s="375"/>
      <c r="Y559" s="457"/>
      <c r="Z559" s="458"/>
      <c r="AA559" s="458"/>
      <c r="AB559" s="458"/>
      <c r="AC559" s="227"/>
      <c r="AD559" s="306"/>
      <c r="AE559" s="192"/>
      <c r="AF559" s="413"/>
      <c r="AG559" s="388" t="str">
        <f>IF(AF559&lt;&gt;"",VLOOKUP(AF559,$AH$13:$AI$16,2),"")</f>
        <v/>
      </c>
      <c r="AH559" s="159"/>
      <c r="AI559" s="159"/>
      <c r="AJ559" s="199">
        <f>IF(AN559&gt;=12,DATEDIF(BK559,BN559,"y")+1,DATEDIF(BK559,BN559,"y"))</f>
        <v>0</v>
      </c>
      <c r="AK559" s="199">
        <f>IF(AN559&gt;=12,AN559-12,AN559)</f>
        <v>0</v>
      </c>
      <c r="AL559" s="200" t="str">
        <f>IF(AO559&lt;=15,"半",0)</f>
        <v>半</v>
      </c>
      <c r="AM559" s="196">
        <f>DATEDIF(BK559,BN559,"y")</f>
        <v>0</v>
      </c>
      <c r="AN559" s="197">
        <f>IF(AO559&gt;=16,DATEDIF(BK559,BN559,"ym")+1,DATEDIF(BK559,BN559,"ym"))</f>
        <v>0</v>
      </c>
      <c r="AO559" s="198">
        <f>DATEDIF(BK559,BN559,"md")</f>
        <v>14</v>
      </c>
      <c r="AP559" s="199" t="e">
        <f>IF(AT559&gt;=12,DATEDIF(BK559,BO559,"y")+1,DATEDIF(BK559,BO559,"y"))</f>
        <v>#NUM!</v>
      </c>
      <c r="AQ559" s="199" t="e">
        <f>IF(AT559&gt;=12,AT559-12,AT559)</f>
        <v>#NUM!</v>
      </c>
      <c r="AR559" s="200" t="e">
        <f>IF(AU559&lt;=15,"半",0)</f>
        <v>#NUM!</v>
      </c>
      <c r="AS559" s="196" t="e">
        <f>DATEDIF(BK559,BO559,"y")</f>
        <v>#NUM!</v>
      </c>
      <c r="AT559" s="197" t="e">
        <f>IF(AU559&gt;=16,DATEDIF(BK559,BO559,"ym")+1,DATEDIF(BK559,BO559,"ym"))</f>
        <v>#NUM!</v>
      </c>
      <c r="AU559" s="198" t="e">
        <f>DATEDIF(BK559,BO559,"md")</f>
        <v>#NUM!</v>
      </c>
      <c r="AV559" s="199" t="e">
        <f>IF(AZ559&gt;=12,DATEDIF(BL559,BN559,"y")+1,DATEDIF(BL559,BN559,"y"))</f>
        <v>#NUM!</v>
      </c>
      <c r="AW559" s="199" t="e">
        <f>IF(AZ559&gt;=12,AZ559-12,AZ559)</f>
        <v>#NUM!</v>
      </c>
      <c r="AX559" s="200" t="e">
        <f>IF(BA559&lt;=15,"半",0)</f>
        <v>#NUM!</v>
      </c>
      <c r="AY559" s="196" t="e">
        <f>DATEDIF(BL559,BN559,"y")</f>
        <v>#NUM!</v>
      </c>
      <c r="AZ559" s="197" t="e">
        <f>IF(BA559&gt;=16,DATEDIF(BL559,BN559,"ym")+1,DATEDIF(BL559,BN559,"ym"))</f>
        <v>#NUM!</v>
      </c>
      <c r="BA559" s="197" t="e">
        <f>DATEDIF(BL559,BN559,"md")</f>
        <v>#NUM!</v>
      </c>
      <c r="BB559" s="199" t="e">
        <f>IF(BF559&gt;=12,DATEDIF(BL559,BO559,"y")+1,DATEDIF(BL559,BO559,"y"))</f>
        <v>#NUM!</v>
      </c>
      <c r="BC559" s="199" t="e">
        <f>IF(BF559&gt;=12,BF559-12,BF559)</f>
        <v>#NUM!</v>
      </c>
      <c r="BD559" s="200" t="e">
        <f>IF(BG559&lt;=15,"半",0)</f>
        <v>#NUM!</v>
      </c>
      <c r="BE559" s="196" t="e">
        <f>DATEDIF(BL559,BO559,"y")</f>
        <v>#NUM!</v>
      </c>
      <c r="BF559" s="197" t="e">
        <f>IF(BG559&gt;=16,DATEDIF(BL559,BO559,"ym")+1,DATEDIF(BL559,BO559,"ym"))</f>
        <v>#NUM!</v>
      </c>
      <c r="BG559" s="198" t="e">
        <f>DATEDIF(BL559,BO559,"md")</f>
        <v>#NUM!</v>
      </c>
      <c r="BH559" s="197"/>
      <c r="BI559" s="191">
        <f>IF(J560="現在",$AG$6,J560)</f>
        <v>0</v>
      </c>
      <c r="BJ559" s="197">
        <v>25</v>
      </c>
      <c r="BK559" s="204">
        <f>IF(DAY(J559)&lt;=15,J559-DAY(J559)+1,J559-DAY(J559)+16)</f>
        <v>1</v>
      </c>
      <c r="BL559" s="204">
        <f>IF(DAY(BK559)=1,BK559+15,BU559)</f>
        <v>16</v>
      </c>
      <c r="BM559" s="205"/>
      <c r="BN559" s="206">
        <f>IF(CD559&gt;=16,CB559,IF(J560="現在",$AG$6-CD559+15,J560-CD559+15))</f>
        <v>15</v>
      </c>
      <c r="BO559" s="207">
        <f>IF(DAY(BN559)=15,BN559-DAY(BN559),BN559-DAY(BN559)+15)</f>
        <v>0</v>
      </c>
      <c r="BP559" s="205"/>
      <c r="BQ559" s="205"/>
      <c r="BR559" s="161">
        <f>YEAR(J559)</f>
        <v>1900</v>
      </c>
      <c r="BS559" s="161">
        <f>MONTH(J559)+1</f>
        <v>2</v>
      </c>
      <c r="BT559" s="208" t="str">
        <f>CONCATENATE(BR559,"/",BS559,"/",1)</f>
        <v>1900/2/1</v>
      </c>
      <c r="BU559" s="208">
        <f t="shared" ref="BU559" si="816">BT559+1-1</f>
        <v>32</v>
      </c>
      <c r="BV559" s="208">
        <f>BT559-1</f>
        <v>31</v>
      </c>
      <c r="BW559" s="161">
        <f t="shared" ref="BW559" si="817">DAY(BV559)</f>
        <v>31</v>
      </c>
      <c r="BX559" s="161">
        <f>DAY(J559)</f>
        <v>0</v>
      </c>
      <c r="BY559" s="161">
        <f>YEAR(BI559)</f>
        <v>1900</v>
      </c>
      <c r="BZ559" s="161">
        <f>IF(MONTH(BI559)=12,MONTH(BI559)-12+1,MONTH(BI559)+1)</f>
        <v>2</v>
      </c>
      <c r="CA559" s="208" t="str">
        <f>IF(BZ559=1,CONCATENATE(BY559+1,"/",BZ559,"/",1),CONCATENATE(BY559,"/",BZ559,"/",1))</f>
        <v>1900/2/1</v>
      </c>
      <c r="CB559" s="208">
        <f t="shared" ref="CB559" si="818">CA559-1</f>
        <v>31</v>
      </c>
      <c r="CC559" s="161">
        <f t="shared" ref="CC559" si="819">DAY(CB559)</f>
        <v>31</v>
      </c>
      <c r="CD559" s="161">
        <f>DAY(BI559)</f>
        <v>0</v>
      </c>
      <c r="CF559" s="161">
        <v>11223</v>
      </c>
      <c r="CG559" s="161">
        <v>11223</v>
      </c>
      <c r="CH559" s="161" t="s">
        <v>702</v>
      </c>
      <c r="CI559" s="161">
        <v>11223</v>
      </c>
    </row>
    <row r="560" spans="1:87" ht="12.75" customHeight="1">
      <c r="A560" s="415"/>
      <c r="B560" s="381"/>
      <c r="C560" s="382"/>
      <c r="D560" s="382"/>
      <c r="E560" s="382"/>
      <c r="F560" s="382"/>
      <c r="G560" s="383"/>
      <c r="H560" s="209" t="s">
        <v>25</v>
      </c>
      <c r="I560" s="209"/>
      <c r="J560" s="302"/>
      <c r="K560" s="385"/>
      <c r="L560" s="387"/>
      <c r="M560" s="416"/>
      <c r="N560" s="451"/>
      <c r="O560" s="452"/>
      <c r="P560" s="421" t="s">
        <v>78</v>
      </c>
      <c r="Q560" s="422"/>
      <c r="R560" s="247" t="s">
        <v>68</v>
      </c>
      <c r="S560" s="247" t="s">
        <v>69</v>
      </c>
      <c r="T560" s="247" t="s">
        <v>70</v>
      </c>
      <c r="U560" s="246" t="s">
        <v>71</v>
      </c>
      <c r="V560" s="248" t="s">
        <v>72</v>
      </c>
      <c r="W560" s="421" t="s">
        <v>78</v>
      </c>
      <c r="X560" s="422"/>
      <c r="Y560" s="247" t="s">
        <v>68</v>
      </c>
      <c r="Z560" s="247" t="s">
        <v>69</v>
      </c>
      <c r="AA560" s="247" t="s">
        <v>70</v>
      </c>
      <c r="AB560" s="246" t="s">
        <v>71</v>
      </c>
      <c r="AC560" s="249" t="s">
        <v>72</v>
      </c>
      <c r="AD560" s="443" t="s">
        <v>150</v>
      </c>
      <c r="AE560" s="192"/>
      <c r="AF560" s="414"/>
      <c r="AG560" s="389"/>
      <c r="AH560" s="159"/>
      <c r="AI560" s="159"/>
      <c r="AJ560" s="303"/>
      <c r="AK560" s="303"/>
      <c r="AL560" s="304"/>
      <c r="AM560" s="196"/>
      <c r="AN560" s="197"/>
      <c r="AO560" s="198"/>
      <c r="AP560" s="303"/>
      <c r="AQ560" s="303"/>
      <c r="AR560" s="304"/>
      <c r="AS560" s="196"/>
      <c r="AT560" s="197"/>
      <c r="AU560" s="198"/>
      <c r="AV560" s="303"/>
      <c r="AW560" s="303"/>
      <c r="AX560" s="304"/>
      <c r="AY560" s="196"/>
      <c r="AZ560" s="197"/>
      <c r="BA560" s="197"/>
      <c r="BB560" s="303"/>
      <c r="BC560" s="303"/>
      <c r="BD560" s="304"/>
      <c r="BE560" s="196"/>
      <c r="BF560" s="197"/>
      <c r="BG560" s="198"/>
      <c r="BH560" s="197"/>
      <c r="BI560" s="191"/>
      <c r="BJ560" s="197"/>
      <c r="BK560" s="204"/>
      <c r="BL560" s="204"/>
      <c r="BM560" s="205"/>
      <c r="BN560" s="207"/>
      <c r="BO560" s="207"/>
      <c r="BP560" s="205"/>
      <c r="BQ560" s="205"/>
      <c r="BT560" s="208"/>
      <c r="BU560" s="208"/>
      <c r="BV560" s="208"/>
      <c r="CA560" s="208"/>
      <c r="CB560" s="208"/>
      <c r="CF560" s="161">
        <v>11224</v>
      </c>
      <c r="CG560" s="161">
        <v>11224</v>
      </c>
      <c r="CH560" s="161" t="s">
        <v>703</v>
      </c>
      <c r="CI560" s="161">
        <v>11224</v>
      </c>
    </row>
    <row r="561" spans="1:87" ht="12.75" customHeight="1">
      <c r="A561" s="397"/>
      <c r="B561" s="378"/>
      <c r="C561" s="379"/>
      <c r="D561" s="379"/>
      <c r="E561" s="379"/>
      <c r="F561" s="379"/>
      <c r="G561" s="380"/>
      <c r="H561" s="212" t="s">
        <v>24</v>
      </c>
      <c r="I561" s="212"/>
      <c r="J561" s="299"/>
      <c r="K561" s="384" t="str">
        <f>IF($J561&lt;&gt;"",IF($AF561="0-",AP561,IF($AF561="+0",AV561,IF($AF561="+-",BB561,AJ561))),"")</f>
        <v/>
      </c>
      <c r="L561" s="386" t="str">
        <f>IF($J561&lt;&gt;"",IF($AF561="0-",AQ561,IF($AF561="+0",AW561,IF($AF561="+-",BC561,AK561))),"")</f>
        <v/>
      </c>
      <c r="M561" s="404" t="str">
        <f>IF($J561&lt;&gt;"",IF($AF561="0-",AR561,IF($AF561="+0",AX561,IF($AF561="+-",BD561,AL561))),"")</f>
        <v/>
      </c>
      <c r="N561" s="257"/>
      <c r="O561" s="258"/>
      <c r="P561" s="441"/>
      <c r="Q561" s="442"/>
      <c r="R561" s="259" t="s">
        <v>41</v>
      </c>
      <c r="S561" s="260" t="s">
        <v>41</v>
      </c>
      <c r="T561" s="260" t="s">
        <v>41</v>
      </c>
      <c r="U561" s="260" t="s">
        <v>41</v>
      </c>
      <c r="V561" s="261" t="s">
        <v>41</v>
      </c>
      <c r="W561" s="441"/>
      <c r="X561" s="442"/>
      <c r="Y561" s="262" t="s">
        <v>41</v>
      </c>
      <c r="Z561" s="263" t="s">
        <v>41</v>
      </c>
      <c r="AA561" s="263" t="s">
        <v>41</v>
      </c>
      <c r="AB561" s="263" t="s">
        <v>41</v>
      </c>
      <c r="AC561" s="264" t="s">
        <v>41</v>
      </c>
      <c r="AD561" s="444"/>
      <c r="AF561" s="413"/>
      <c r="AG561" s="388" t="str">
        <f>IF(AF561&lt;&gt;"",VLOOKUP(AF561,$AH$13:$AI$16,2),"")</f>
        <v/>
      </c>
      <c r="AH561" s="159"/>
      <c r="AI561" s="159"/>
      <c r="AJ561" s="199">
        <f>IF(AN561&gt;=12,DATEDIF(BK561,BN561,"y")+1,DATEDIF(BK561,BN561,"y"))</f>
        <v>0</v>
      </c>
      <c r="AK561" s="199">
        <f>IF(AN561&gt;=12,AN561-12,AN561)</f>
        <v>0</v>
      </c>
      <c r="AL561" s="200" t="str">
        <f>IF(AO561&lt;=15,"半",0)</f>
        <v>半</v>
      </c>
      <c r="AM561" s="196">
        <f>DATEDIF(BK561,BN561,"y")</f>
        <v>0</v>
      </c>
      <c r="AN561" s="197">
        <f>IF(AO561&gt;=16,DATEDIF(BK561,BN561,"ym")+1,DATEDIF(BK561,BN561,"ym"))</f>
        <v>0</v>
      </c>
      <c r="AO561" s="198">
        <f>DATEDIF(BK561,BN561,"md")</f>
        <v>14</v>
      </c>
      <c r="AP561" s="199" t="e">
        <f>IF(AT561&gt;=12,DATEDIF(BK561,BO561,"y")+1,DATEDIF(BK561,BO561,"y"))</f>
        <v>#NUM!</v>
      </c>
      <c r="AQ561" s="199" t="e">
        <f>IF(AT561&gt;=12,AT561-12,AT561)</f>
        <v>#NUM!</v>
      </c>
      <c r="AR561" s="200" t="e">
        <f>IF(AU561&lt;=15,"半",0)</f>
        <v>#NUM!</v>
      </c>
      <c r="AS561" s="196" t="e">
        <f>DATEDIF(BK561,BO561,"y")</f>
        <v>#NUM!</v>
      </c>
      <c r="AT561" s="197" t="e">
        <f>IF(AU561&gt;=16,DATEDIF(BK561,BO561,"ym")+1,DATEDIF(BK561,BO561,"ym"))</f>
        <v>#NUM!</v>
      </c>
      <c r="AU561" s="198" t="e">
        <f>DATEDIF(BK561,BO561,"md")</f>
        <v>#NUM!</v>
      </c>
      <c r="AV561" s="199" t="e">
        <f>IF(AZ561&gt;=12,DATEDIF(BL561,BN561,"y")+1,DATEDIF(BL561,BN561,"y"))</f>
        <v>#NUM!</v>
      </c>
      <c r="AW561" s="199" t="e">
        <f>IF(AZ561&gt;=12,AZ561-12,AZ561)</f>
        <v>#NUM!</v>
      </c>
      <c r="AX561" s="200" t="e">
        <f>IF(BA561&lt;=15,"半",0)</f>
        <v>#NUM!</v>
      </c>
      <c r="AY561" s="196" t="e">
        <f>DATEDIF(BL561,BN561,"y")</f>
        <v>#NUM!</v>
      </c>
      <c r="AZ561" s="197" t="e">
        <f>IF(BA561&gt;=16,DATEDIF(BL561,BN561,"ym")+1,DATEDIF(BL561,BN561,"ym"))</f>
        <v>#NUM!</v>
      </c>
      <c r="BA561" s="197" t="e">
        <f>DATEDIF(BL561,BN561,"md")</f>
        <v>#NUM!</v>
      </c>
      <c r="BB561" s="199" t="e">
        <f>IF(BF561&gt;=12,DATEDIF(BL561,BO561,"y")+1,DATEDIF(BL561,BO561,"y"))</f>
        <v>#NUM!</v>
      </c>
      <c r="BC561" s="199" t="e">
        <f>IF(BF561&gt;=12,BF561-12,BF561)</f>
        <v>#NUM!</v>
      </c>
      <c r="BD561" s="200" t="e">
        <f>IF(BG561&lt;=15,"半",0)</f>
        <v>#NUM!</v>
      </c>
      <c r="BE561" s="196" t="e">
        <f>DATEDIF(BL561,BO561,"y")</f>
        <v>#NUM!</v>
      </c>
      <c r="BF561" s="197" t="e">
        <f>IF(BG561&gt;=16,DATEDIF(BL561,BO561,"ym")+1,DATEDIF(BL561,BO561,"ym"))</f>
        <v>#NUM!</v>
      </c>
      <c r="BG561" s="198" t="e">
        <f>DATEDIF(BL561,BO561,"md")</f>
        <v>#NUM!</v>
      </c>
      <c r="BH561" s="197"/>
      <c r="BI561" s="191">
        <f>IF(J562="現在",$AG$6,J562)</f>
        <v>0</v>
      </c>
      <c r="BJ561" s="197">
        <v>26</v>
      </c>
      <c r="BK561" s="204">
        <f>IF(DAY(J561)&lt;=15,J561-DAY(J561)+1,J561-DAY(J561)+16)</f>
        <v>1</v>
      </c>
      <c r="BL561" s="204">
        <f>IF(DAY(BK561)=1,BK561+15,BU561)</f>
        <v>16</v>
      </c>
      <c r="BM561" s="205"/>
      <c r="BN561" s="206">
        <f>IF(CD561&gt;=16,CB561,IF(J562="現在",$AG$6-CD561+15,J562-CD561+15))</f>
        <v>15</v>
      </c>
      <c r="BO561" s="207">
        <f>IF(DAY(BN561)=15,BN561-DAY(BN561),BN561-DAY(BN561)+15)</f>
        <v>0</v>
      </c>
      <c r="BP561" s="205"/>
      <c r="BQ561" s="205"/>
      <c r="BR561" s="161">
        <f>YEAR(J561)</f>
        <v>1900</v>
      </c>
      <c r="BS561" s="161">
        <f>MONTH(J561)+1</f>
        <v>2</v>
      </c>
      <c r="BT561" s="208" t="str">
        <f>CONCATENATE(BR561,"/",BS561,"/",1)</f>
        <v>1900/2/1</v>
      </c>
      <c r="BU561" s="208">
        <f t="shared" ref="BU561" si="820">BT561+1-1</f>
        <v>32</v>
      </c>
      <c r="BV561" s="208">
        <f>BT561-1</f>
        <v>31</v>
      </c>
      <c r="BW561" s="161">
        <f t="shared" ref="BW561" si="821">DAY(BV561)</f>
        <v>31</v>
      </c>
      <c r="BX561" s="161">
        <f>DAY(J561)</f>
        <v>0</v>
      </c>
      <c r="BY561" s="161">
        <f>YEAR(BI561)</f>
        <v>1900</v>
      </c>
      <c r="BZ561" s="161">
        <f>IF(MONTH(BI561)=12,MONTH(BI561)-12+1,MONTH(BI561)+1)</f>
        <v>2</v>
      </c>
      <c r="CA561" s="208" t="str">
        <f>IF(BZ561=1,CONCATENATE(BY561+1,"/",BZ561,"/",1),CONCATENATE(BY561,"/",BZ561,"/",1))</f>
        <v>1900/2/1</v>
      </c>
      <c r="CB561" s="208">
        <f t="shared" ref="CB561" si="822">CA561-1</f>
        <v>31</v>
      </c>
      <c r="CC561" s="161">
        <f t="shared" ref="CC561" si="823">DAY(CB561)</f>
        <v>31</v>
      </c>
      <c r="CD561" s="161">
        <f>DAY(BI561)</f>
        <v>0</v>
      </c>
      <c r="CF561" s="161">
        <v>11225</v>
      </c>
      <c r="CG561" s="161">
        <v>11225</v>
      </c>
      <c r="CH561" s="161" t="s">
        <v>704</v>
      </c>
      <c r="CI561" s="161">
        <v>11225</v>
      </c>
    </row>
    <row r="562" spans="1:87" ht="12.75" customHeight="1">
      <c r="A562" s="415"/>
      <c r="B562" s="381"/>
      <c r="C562" s="382"/>
      <c r="D562" s="382"/>
      <c r="E562" s="382"/>
      <c r="F562" s="382"/>
      <c r="G562" s="383"/>
      <c r="H562" s="209" t="s">
        <v>25</v>
      </c>
      <c r="I562" s="209"/>
      <c r="J562" s="302"/>
      <c r="K562" s="385"/>
      <c r="L562" s="387"/>
      <c r="M562" s="416"/>
      <c r="O562" s="266"/>
      <c r="P562" s="445" t="s">
        <v>41</v>
      </c>
      <c r="Q562" s="446"/>
      <c r="R562" s="446"/>
      <c r="S562" s="446"/>
      <c r="T562" s="446"/>
      <c r="U562" s="446" t="s">
        <v>94</v>
      </c>
      <c r="V562" s="447"/>
      <c r="W562" s="445" t="s">
        <v>41</v>
      </c>
      <c r="X562" s="446"/>
      <c r="Y562" s="446"/>
      <c r="Z562" s="446"/>
      <c r="AA562" s="446"/>
      <c r="AB562" s="448" t="s">
        <v>94</v>
      </c>
      <c r="AC562" s="449"/>
      <c r="AD562" s="444"/>
      <c r="AF562" s="414"/>
      <c r="AG562" s="389"/>
      <c r="AH562" s="159"/>
      <c r="AI562" s="159"/>
      <c r="AJ562" s="303"/>
      <c r="AK562" s="303"/>
      <c r="AL562" s="304"/>
      <c r="AM562" s="196"/>
      <c r="AN562" s="197"/>
      <c r="AO562" s="198"/>
      <c r="AP562" s="303"/>
      <c r="AQ562" s="303"/>
      <c r="AR562" s="304"/>
      <c r="AS562" s="196"/>
      <c r="AT562" s="197"/>
      <c r="AU562" s="198"/>
      <c r="AV562" s="303"/>
      <c r="AW562" s="303"/>
      <c r="AX562" s="304"/>
      <c r="AY562" s="196"/>
      <c r="AZ562" s="197"/>
      <c r="BA562" s="197"/>
      <c r="BB562" s="303"/>
      <c r="BC562" s="303"/>
      <c r="BD562" s="304"/>
      <c r="BE562" s="196"/>
      <c r="BF562" s="197"/>
      <c r="BG562" s="198"/>
      <c r="BH562" s="197"/>
      <c r="BI562" s="191"/>
      <c r="BJ562" s="197"/>
      <c r="BK562" s="204"/>
      <c r="BL562" s="204"/>
      <c r="BM562" s="205"/>
      <c r="BN562" s="207"/>
      <c r="BO562" s="207"/>
      <c r="BP562" s="205"/>
      <c r="BQ562" s="205"/>
      <c r="BT562" s="208"/>
      <c r="BU562" s="208"/>
      <c r="BV562" s="208"/>
      <c r="CA562" s="208"/>
      <c r="CB562" s="208"/>
      <c r="CF562" s="161">
        <v>11227</v>
      </c>
      <c r="CG562" s="161">
        <v>11227</v>
      </c>
      <c r="CH562" s="161" t="s">
        <v>705</v>
      </c>
      <c r="CI562" s="161">
        <v>11227</v>
      </c>
    </row>
    <row r="563" spans="1:87" ht="12.75" customHeight="1">
      <c r="A563" s="397"/>
      <c r="B563" s="378"/>
      <c r="C563" s="379"/>
      <c r="D563" s="379"/>
      <c r="E563" s="379"/>
      <c r="F563" s="379"/>
      <c r="G563" s="380"/>
      <c r="H563" s="212" t="s">
        <v>24</v>
      </c>
      <c r="I563" s="212"/>
      <c r="J563" s="299"/>
      <c r="K563" s="384" t="str">
        <f>IF($J563&lt;&gt;"",IF($AF563="0-",AP563,IF($AF563="+0",AV563,IF($AF563="+-",BB563,AJ563))),"")</f>
        <v/>
      </c>
      <c r="L563" s="386" t="str">
        <f>IF($J563&lt;&gt;"",IF($AF563="0-",AQ563,IF($AF563="+0",AW563,IF($AF563="+-",BC563,AK563))),"")</f>
        <v/>
      </c>
      <c r="M563" s="404" t="str">
        <f>IF($J563&lt;&gt;"",IF($AF563="0-",AR563,IF($AF563="+0",AX563,IF($AF563="+-",BD563,AL563))),"")</f>
        <v/>
      </c>
      <c r="N563" s="451" t="s">
        <v>101</v>
      </c>
      <c r="O563" s="452"/>
      <c r="P563" s="453" t="s">
        <v>77</v>
      </c>
      <c r="Q563" s="454"/>
      <c r="R563" s="366" t="s">
        <v>41</v>
      </c>
      <c r="S563" s="367"/>
      <c r="T563" s="367"/>
      <c r="U563" s="367"/>
      <c r="V563" s="368"/>
      <c r="W563" s="372" t="s">
        <v>77</v>
      </c>
      <c r="X563" s="373"/>
      <c r="Y563" s="366" t="s">
        <v>41</v>
      </c>
      <c r="Z563" s="367"/>
      <c r="AA563" s="367"/>
      <c r="AB563" s="367"/>
      <c r="AC563" s="376"/>
      <c r="AD563" s="444"/>
      <c r="AF563" s="413"/>
      <c r="AG563" s="388" t="str">
        <f>IF(AF563&lt;&gt;"",VLOOKUP(AF563,$AH$13:$AI$16,2),"")</f>
        <v/>
      </c>
      <c r="AH563" s="159"/>
      <c r="AI563" s="159"/>
      <c r="AJ563" s="199">
        <f>IF(AN563&gt;=12,DATEDIF(BK563,BN563,"y")+1,DATEDIF(BK563,BN563,"y"))</f>
        <v>0</v>
      </c>
      <c r="AK563" s="199">
        <f>IF(AN563&gt;=12,AN563-12,AN563)</f>
        <v>0</v>
      </c>
      <c r="AL563" s="200" t="str">
        <f>IF(AO563&lt;=15,"半",0)</f>
        <v>半</v>
      </c>
      <c r="AM563" s="196">
        <f>DATEDIF(BK563,BN563,"y")</f>
        <v>0</v>
      </c>
      <c r="AN563" s="197">
        <f>IF(AO563&gt;=16,DATEDIF(BK563,BN563,"ym")+1,DATEDIF(BK563,BN563,"ym"))</f>
        <v>0</v>
      </c>
      <c r="AO563" s="198">
        <f>DATEDIF(BK563,BN563,"md")</f>
        <v>14</v>
      </c>
      <c r="AP563" s="199" t="e">
        <f>IF(AT563&gt;=12,DATEDIF(BK563,BO563,"y")+1,DATEDIF(BK563,BO563,"y"))</f>
        <v>#NUM!</v>
      </c>
      <c r="AQ563" s="199" t="e">
        <f>IF(AT563&gt;=12,AT563-12,AT563)</f>
        <v>#NUM!</v>
      </c>
      <c r="AR563" s="200" t="e">
        <f>IF(AU563&lt;=15,"半",0)</f>
        <v>#NUM!</v>
      </c>
      <c r="AS563" s="196" t="e">
        <f>DATEDIF(BK563,BO563,"y")</f>
        <v>#NUM!</v>
      </c>
      <c r="AT563" s="197" t="e">
        <f>IF(AU563&gt;=16,DATEDIF(BK563,BO563,"ym")+1,DATEDIF(BK563,BO563,"ym"))</f>
        <v>#NUM!</v>
      </c>
      <c r="AU563" s="198" t="e">
        <f>DATEDIF(BK563,BO563,"md")</f>
        <v>#NUM!</v>
      </c>
      <c r="AV563" s="199" t="e">
        <f>IF(AZ563&gt;=12,DATEDIF(BL563,BN563,"y")+1,DATEDIF(BL563,BN563,"y"))</f>
        <v>#NUM!</v>
      </c>
      <c r="AW563" s="199" t="e">
        <f>IF(AZ563&gt;=12,AZ563-12,AZ563)</f>
        <v>#NUM!</v>
      </c>
      <c r="AX563" s="200" t="e">
        <f>IF(BA563&lt;=15,"半",0)</f>
        <v>#NUM!</v>
      </c>
      <c r="AY563" s="196" t="e">
        <f>DATEDIF(BL563,BN563,"y")</f>
        <v>#NUM!</v>
      </c>
      <c r="AZ563" s="197" t="e">
        <f>IF(BA563&gt;=16,DATEDIF(BL563,BN563,"ym")+1,DATEDIF(BL563,BN563,"ym"))</f>
        <v>#NUM!</v>
      </c>
      <c r="BA563" s="197" t="e">
        <f>DATEDIF(BL563,BN563,"md")</f>
        <v>#NUM!</v>
      </c>
      <c r="BB563" s="199" t="e">
        <f>IF(BF563&gt;=12,DATEDIF(BL563,BO563,"y")+1,DATEDIF(BL563,BO563,"y"))</f>
        <v>#NUM!</v>
      </c>
      <c r="BC563" s="199" t="e">
        <f>IF(BF563&gt;=12,BF563-12,BF563)</f>
        <v>#NUM!</v>
      </c>
      <c r="BD563" s="200" t="e">
        <f>IF(BG563&lt;=15,"半",0)</f>
        <v>#NUM!</v>
      </c>
      <c r="BE563" s="196" t="e">
        <f>DATEDIF(BL563,BO563,"y")</f>
        <v>#NUM!</v>
      </c>
      <c r="BF563" s="197" t="e">
        <f>IF(BG563&gt;=16,DATEDIF(BL563,BO563,"ym")+1,DATEDIF(BL563,BO563,"ym"))</f>
        <v>#NUM!</v>
      </c>
      <c r="BG563" s="198" t="e">
        <f>DATEDIF(BL563,BO563,"md")</f>
        <v>#NUM!</v>
      </c>
      <c r="BH563" s="197"/>
      <c r="BI563" s="191">
        <f>IF(J564="現在",$AG$6,J564)</f>
        <v>0</v>
      </c>
      <c r="BJ563" s="197">
        <v>27</v>
      </c>
      <c r="BK563" s="204">
        <f>IF(DAY(J563)&lt;=15,J563-DAY(J563)+1,J563-DAY(J563)+16)</f>
        <v>1</v>
      </c>
      <c r="BL563" s="204">
        <f>IF(DAY(BK563)=1,BK563+15,BU563)</f>
        <v>16</v>
      </c>
      <c r="BM563" s="205"/>
      <c r="BN563" s="206">
        <f>IF(CD563&gt;=16,CB563,IF(J564="現在",$AG$6-CD563+15,J564-CD563+15))</f>
        <v>15</v>
      </c>
      <c r="BO563" s="207">
        <f>IF(DAY(BN563)=15,BN563-DAY(BN563),BN563-DAY(BN563)+15)</f>
        <v>0</v>
      </c>
      <c r="BP563" s="205"/>
      <c r="BQ563" s="205"/>
      <c r="BR563" s="161">
        <f>YEAR(J563)</f>
        <v>1900</v>
      </c>
      <c r="BS563" s="161">
        <f>MONTH(J563)+1</f>
        <v>2</v>
      </c>
      <c r="BT563" s="208" t="str">
        <f>CONCATENATE(BR563,"/",BS563,"/",1)</f>
        <v>1900/2/1</v>
      </c>
      <c r="BU563" s="208">
        <f t="shared" ref="BU563" si="824">BT563+1-1</f>
        <v>32</v>
      </c>
      <c r="BV563" s="208">
        <f>BT563-1</f>
        <v>31</v>
      </c>
      <c r="BW563" s="161">
        <f t="shared" ref="BW563" si="825">DAY(BV563)</f>
        <v>31</v>
      </c>
      <c r="BX563" s="161">
        <f>DAY(J563)</f>
        <v>0</v>
      </c>
      <c r="BY563" s="161">
        <f>YEAR(BI563)</f>
        <v>1900</v>
      </c>
      <c r="BZ563" s="161">
        <f>IF(MONTH(BI563)=12,MONTH(BI563)-12+1,MONTH(BI563)+1)</f>
        <v>2</v>
      </c>
      <c r="CA563" s="208" t="str">
        <f>IF(BZ563=1,CONCATENATE(BY563+1,"/",BZ563,"/",1),CONCATENATE(BY563,"/",BZ563,"/",1))</f>
        <v>1900/2/1</v>
      </c>
      <c r="CB563" s="208">
        <f t="shared" ref="CB563" si="826">CA563-1</f>
        <v>31</v>
      </c>
      <c r="CC563" s="161">
        <f t="shared" ref="CC563" si="827">DAY(CB563)</f>
        <v>31</v>
      </c>
      <c r="CD563" s="161">
        <f>DAY(BI563)</f>
        <v>0</v>
      </c>
      <c r="CF563" s="161">
        <v>11228</v>
      </c>
      <c r="CG563" s="161">
        <v>11228</v>
      </c>
      <c r="CH563" s="161" t="s">
        <v>706</v>
      </c>
      <c r="CI563" s="161">
        <v>11228</v>
      </c>
    </row>
    <row r="564" spans="1:87" ht="12.75" customHeight="1">
      <c r="A564" s="415"/>
      <c r="B564" s="381"/>
      <c r="C564" s="382"/>
      <c r="D564" s="382"/>
      <c r="E564" s="382"/>
      <c r="F564" s="382"/>
      <c r="G564" s="383"/>
      <c r="H564" s="209" t="s">
        <v>25</v>
      </c>
      <c r="I564" s="209"/>
      <c r="J564" s="302"/>
      <c r="K564" s="385"/>
      <c r="L564" s="387"/>
      <c r="M564" s="416"/>
      <c r="N564" s="451"/>
      <c r="O564" s="452"/>
      <c r="P564" s="425"/>
      <c r="Q564" s="424"/>
      <c r="R564" s="369"/>
      <c r="S564" s="370"/>
      <c r="T564" s="370"/>
      <c r="U564" s="370"/>
      <c r="V564" s="371"/>
      <c r="W564" s="374"/>
      <c r="X564" s="375"/>
      <c r="Y564" s="369"/>
      <c r="Z564" s="370"/>
      <c r="AA564" s="370"/>
      <c r="AB564" s="370"/>
      <c r="AC564" s="377"/>
      <c r="AD564" s="444"/>
      <c r="AF564" s="414"/>
      <c r="AG564" s="389"/>
      <c r="AH564" s="159"/>
      <c r="AI564" s="159"/>
      <c r="AJ564" s="303"/>
      <c r="AK564" s="303"/>
      <c r="AL564" s="304"/>
      <c r="AM564" s="196"/>
      <c r="AN564" s="197"/>
      <c r="AO564" s="198"/>
      <c r="AP564" s="303"/>
      <c r="AQ564" s="303"/>
      <c r="AR564" s="304"/>
      <c r="AS564" s="196"/>
      <c r="AT564" s="197"/>
      <c r="AU564" s="198"/>
      <c r="AV564" s="303"/>
      <c r="AW564" s="303"/>
      <c r="AX564" s="304"/>
      <c r="AY564" s="196"/>
      <c r="AZ564" s="197"/>
      <c r="BA564" s="197"/>
      <c r="BB564" s="303"/>
      <c r="BC564" s="303"/>
      <c r="BD564" s="304"/>
      <c r="BE564" s="196"/>
      <c r="BF564" s="197"/>
      <c r="BG564" s="198"/>
      <c r="BH564" s="197"/>
      <c r="BI564" s="191"/>
      <c r="BJ564" s="197"/>
      <c r="BK564" s="204"/>
      <c r="BL564" s="204"/>
      <c r="BM564" s="205"/>
      <c r="BN564" s="207"/>
      <c r="BO564" s="207"/>
      <c r="BP564" s="205"/>
      <c r="BQ564" s="205"/>
      <c r="BT564" s="208"/>
      <c r="BU564" s="208"/>
      <c r="BV564" s="208"/>
      <c r="CA564" s="208"/>
      <c r="CB564" s="208"/>
      <c r="CF564" s="161">
        <v>11229</v>
      </c>
      <c r="CG564" s="161">
        <v>11229</v>
      </c>
      <c r="CH564" s="161" t="s">
        <v>707</v>
      </c>
      <c r="CI564" s="161">
        <v>11229</v>
      </c>
    </row>
    <row r="565" spans="1:87" ht="12.75" customHeight="1">
      <c r="A565" s="397"/>
      <c r="B565" s="378"/>
      <c r="C565" s="379"/>
      <c r="D565" s="379"/>
      <c r="E565" s="379"/>
      <c r="F565" s="379"/>
      <c r="G565" s="380"/>
      <c r="H565" s="212" t="s">
        <v>24</v>
      </c>
      <c r="I565" s="212"/>
      <c r="J565" s="299"/>
      <c r="K565" s="384" t="str">
        <f>IF($J565&lt;&gt;"",IF($AF565="0-",AP565,IF($AF565="+0",AV565,IF($AF565="+-",BB565,AJ565))),"")</f>
        <v/>
      </c>
      <c r="L565" s="386" t="str">
        <f>IF($J565&lt;&gt;"",IF($AF565="0-",AQ565,IF($AF565="+0",AW565,IF($AF565="+-",BC565,AK565))),"")</f>
        <v/>
      </c>
      <c r="M565" s="404" t="str">
        <f>IF($J565&lt;&gt;"",IF($AF565="0-",AR565,IF($AF565="+0",AX565,IF($AF565="+-",BD565,AL565))),"")</f>
        <v/>
      </c>
      <c r="N565" s="451"/>
      <c r="O565" s="452"/>
      <c r="P565" s="430" t="s">
        <v>79</v>
      </c>
      <c r="Q565" s="431"/>
      <c r="R565" s="434" t="s">
        <v>0</v>
      </c>
      <c r="S565" s="435"/>
      <c r="T565" s="435"/>
      <c r="U565" s="435"/>
      <c r="V565" s="436"/>
      <c r="W565" s="430" t="s">
        <v>79</v>
      </c>
      <c r="X565" s="437"/>
      <c r="Y565" s="434" t="s">
        <v>0</v>
      </c>
      <c r="Z565" s="435"/>
      <c r="AA565" s="435"/>
      <c r="AB565" s="435"/>
      <c r="AC565" s="440"/>
      <c r="AD565" s="444"/>
      <c r="AF565" s="413"/>
      <c r="AG565" s="388" t="str">
        <f>IF(AF565&lt;&gt;"",VLOOKUP(AF565,$AH$13:$AI$16,2),"")</f>
        <v/>
      </c>
      <c r="AH565" s="159"/>
      <c r="AI565" s="159"/>
      <c r="AJ565" s="199">
        <f>IF(AN565&gt;=12,DATEDIF(BK565,BN565,"y")+1,DATEDIF(BK565,BN565,"y"))</f>
        <v>0</v>
      </c>
      <c r="AK565" s="199">
        <f>IF(AN565&gt;=12,AN565-12,AN565)</f>
        <v>0</v>
      </c>
      <c r="AL565" s="200" t="str">
        <f>IF(AO565&lt;=15,"半",0)</f>
        <v>半</v>
      </c>
      <c r="AM565" s="196">
        <f>DATEDIF(BK565,BN565,"y")</f>
        <v>0</v>
      </c>
      <c r="AN565" s="197">
        <f>IF(AO565&gt;=16,DATEDIF(BK565,BN565,"ym")+1,DATEDIF(BK565,BN565,"ym"))</f>
        <v>0</v>
      </c>
      <c r="AO565" s="198">
        <f>DATEDIF(BK565,BN565,"md")</f>
        <v>14</v>
      </c>
      <c r="AP565" s="199" t="e">
        <f>IF(AT565&gt;=12,DATEDIF(BK565,BO565,"y")+1,DATEDIF(BK565,BO565,"y"))</f>
        <v>#NUM!</v>
      </c>
      <c r="AQ565" s="199" t="e">
        <f>IF(AT565&gt;=12,AT565-12,AT565)</f>
        <v>#NUM!</v>
      </c>
      <c r="AR565" s="200" t="e">
        <f>IF(AU565&lt;=15,"半",0)</f>
        <v>#NUM!</v>
      </c>
      <c r="AS565" s="196" t="e">
        <f>DATEDIF(BK565,BO565,"y")</f>
        <v>#NUM!</v>
      </c>
      <c r="AT565" s="197" t="e">
        <f>IF(AU565&gt;=16,DATEDIF(BK565,BO565,"ym")+1,DATEDIF(BK565,BO565,"ym"))</f>
        <v>#NUM!</v>
      </c>
      <c r="AU565" s="198" t="e">
        <f>DATEDIF(BK565,BO565,"md")</f>
        <v>#NUM!</v>
      </c>
      <c r="AV565" s="199" t="e">
        <f>IF(AZ565&gt;=12,DATEDIF(BL565,BN565,"y")+1,DATEDIF(BL565,BN565,"y"))</f>
        <v>#NUM!</v>
      </c>
      <c r="AW565" s="199" t="e">
        <f>IF(AZ565&gt;=12,AZ565-12,AZ565)</f>
        <v>#NUM!</v>
      </c>
      <c r="AX565" s="200" t="e">
        <f>IF(BA565&lt;=15,"半",0)</f>
        <v>#NUM!</v>
      </c>
      <c r="AY565" s="196" t="e">
        <f>DATEDIF(BL565,BN565,"y")</f>
        <v>#NUM!</v>
      </c>
      <c r="AZ565" s="197" t="e">
        <f>IF(BA565&gt;=16,DATEDIF(BL565,BN565,"ym")+1,DATEDIF(BL565,BN565,"ym"))</f>
        <v>#NUM!</v>
      </c>
      <c r="BA565" s="197" t="e">
        <f>DATEDIF(BL565,BN565,"md")</f>
        <v>#NUM!</v>
      </c>
      <c r="BB565" s="199" t="e">
        <f>IF(BF565&gt;=12,DATEDIF(BL565,BO565,"y")+1,DATEDIF(BL565,BO565,"y"))</f>
        <v>#NUM!</v>
      </c>
      <c r="BC565" s="199" t="e">
        <f>IF(BF565&gt;=12,BF565-12,BF565)</f>
        <v>#NUM!</v>
      </c>
      <c r="BD565" s="200" t="e">
        <f>IF(BG565&lt;=15,"半",0)</f>
        <v>#NUM!</v>
      </c>
      <c r="BE565" s="196" t="e">
        <f>DATEDIF(BL565,BO565,"y")</f>
        <v>#NUM!</v>
      </c>
      <c r="BF565" s="197" t="e">
        <f>IF(BG565&gt;=16,DATEDIF(BL565,BO565,"ym")+1,DATEDIF(BL565,BO565,"ym"))</f>
        <v>#NUM!</v>
      </c>
      <c r="BG565" s="198" t="e">
        <f>DATEDIF(BL565,BO565,"md")</f>
        <v>#NUM!</v>
      </c>
      <c r="BH565" s="197"/>
      <c r="BI565" s="191">
        <f>IF(J566="現在",$AG$6,J566)</f>
        <v>0</v>
      </c>
      <c r="BJ565" s="197">
        <v>28</v>
      </c>
      <c r="BK565" s="204">
        <f>IF(DAY(J565)&lt;=15,J565-DAY(J565)+1,J565-DAY(J565)+16)</f>
        <v>1</v>
      </c>
      <c r="BL565" s="204">
        <f>IF(DAY(BK565)=1,BK565+15,BU565)</f>
        <v>16</v>
      </c>
      <c r="BM565" s="205"/>
      <c r="BN565" s="206">
        <f>IF(CD565&gt;=16,CB565,IF(J566="現在",$AG$6-CD565+15,J566-CD565+15))</f>
        <v>15</v>
      </c>
      <c r="BO565" s="207">
        <f>IF(DAY(BN565)=15,BN565-DAY(BN565),BN565-DAY(BN565)+15)</f>
        <v>0</v>
      </c>
      <c r="BP565" s="205"/>
      <c r="BQ565" s="205"/>
      <c r="BR565" s="161">
        <f>YEAR(J565)</f>
        <v>1900</v>
      </c>
      <c r="BS565" s="161">
        <f>MONTH(J565)+1</f>
        <v>2</v>
      </c>
      <c r="BT565" s="208" t="str">
        <f>CONCATENATE(BR565,"/",BS565,"/",1)</f>
        <v>1900/2/1</v>
      </c>
      <c r="BU565" s="208">
        <f t="shared" ref="BU565" si="828">BT565+1-1</f>
        <v>32</v>
      </c>
      <c r="BV565" s="208">
        <f>BT565-1</f>
        <v>31</v>
      </c>
      <c r="BW565" s="161">
        <f t="shared" ref="BW565" si="829">DAY(BV565)</f>
        <v>31</v>
      </c>
      <c r="BX565" s="161">
        <f>DAY(J565)</f>
        <v>0</v>
      </c>
      <c r="BY565" s="161">
        <f>YEAR(BI565)</f>
        <v>1900</v>
      </c>
      <c r="BZ565" s="161">
        <f>IF(MONTH(BI565)=12,MONTH(BI565)-12+1,MONTH(BI565)+1)</f>
        <v>2</v>
      </c>
      <c r="CA565" s="208" t="str">
        <f>IF(BZ565=1,CONCATENATE(BY565+1,"/",BZ565,"/",1),CONCATENATE(BY565,"/",BZ565,"/",1))</f>
        <v>1900/2/1</v>
      </c>
      <c r="CB565" s="208">
        <f t="shared" ref="CB565" si="830">CA565-1</f>
        <v>31</v>
      </c>
      <c r="CC565" s="161">
        <f t="shared" ref="CC565" si="831">DAY(CB565)</f>
        <v>31</v>
      </c>
      <c r="CD565" s="161">
        <f>DAY(BI565)</f>
        <v>0</v>
      </c>
      <c r="CF565" s="161">
        <v>11230</v>
      </c>
      <c r="CG565" s="161">
        <v>11230</v>
      </c>
      <c r="CH565" s="161" t="s">
        <v>708</v>
      </c>
      <c r="CI565" s="161">
        <v>11230</v>
      </c>
    </row>
    <row r="566" spans="1:87" ht="12.75" customHeight="1">
      <c r="A566" s="415"/>
      <c r="B566" s="381"/>
      <c r="C566" s="382"/>
      <c r="D566" s="382"/>
      <c r="E566" s="382"/>
      <c r="F566" s="382"/>
      <c r="G566" s="383"/>
      <c r="H566" s="209" t="s">
        <v>25</v>
      </c>
      <c r="I566" s="209"/>
      <c r="J566" s="302"/>
      <c r="K566" s="385"/>
      <c r="L566" s="387"/>
      <c r="M566" s="416"/>
      <c r="N566" s="451"/>
      <c r="O566" s="452"/>
      <c r="P566" s="432"/>
      <c r="Q566" s="433"/>
      <c r="R566" s="369"/>
      <c r="S566" s="370"/>
      <c r="T566" s="370"/>
      <c r="U566" s="370"/>
      <c r="V566" s="371"/>
      <c r="W566" s="438"/>
      <c r="X566" s="439"/>
      <c r="Y566" s="369"/>
      <c r="Z566" s="370"/>
      <c r="AA566" s="370"/>
      <c r="AB566" s="370"/>
      <c r="AC566" s="377"/>
      <c r="AD566" s="444"/>
      <c r="AF566" s="414"/>
      <c r="AG566" s="389"/>
      <c r="AH566" s="159"/>
      <c r="AI566" s="159"/>
      <c r="AJ566" s="303"/>
      <c r="AK566" s="303"/>
      <c r="AL566" s="304"/>
      <c r="AM566" s="196"/>
      <c r="AN566" s="197"/>
      <c r="AO566" s="198"/>
      <c r="AP566" s="303"/>
      <c r="AQ566" s="303"/>
      <c r="AR566" s="304"/>
      <c r="AS566" s="196"/>
      <c r="AT566" s="197"/>
      <c r="AU566" s="198"/>
      <c r="AV566" s="303"/>
      <c r="AW566" s="303"/>
      <c r="AX566" s="304"/>
      <c r="AY566" s="196"/>
      <c r="AZ566" s="197"/>
      <c r="BA566" s="197"/>
      <c r="BB566" s="303"/>
      <c r="BC566" s="303"/>
      <c r="BD566" s="304"/>
      <c r="BE566" s="196"/>
      <c r="BF566" s="197"/>
      <c r="BG566" s="198"/>
      <c r="BH566" s="197"/>
      <c r="BI566" s="191"/>
      <c r="BJ566" s="197"/>
      <c r="BK566" s="204"/>
      <c r="BL566" s="204"/>
      <c r="BM566" s="205"/>
      <c r="BN566" s="207"/>
      <c r="BO566" s="207"/>
      <c r="BP566" s="205"/>
      <c r="BQ566" s="205"/>
      <c r="BT566" s="208"/>
      <c r="BU566" s="208"/>
      <c r="BV566" s="208"/>
      <c r="CA566" s="208"/>
      <c r="CB566" s="208"/>
      <c r="CF566" s="161">
        <v>11231</v>
      </c>
      <c r="CG566" s="161">
        <v>11231</v>
      </c>
      <c r="CH566" s="161" t="s">
        <v>709</v>
      </c>
      <c r="CI566" s="161">
        <v>11231</v>
      </c>
    </row>
    <row r="567" spans="1:87" ht="12.75" customHeight="1">
      <c r="A567" s="397"/>
      <c r="B567" s="378"/>
      <c r="C567" s="379"/>
      <c r="D567" s="379"/>
      <c r="E567" s="379"/>
      <c r="F567" s="379"/>
      <c r="G567" s="380"/>
      <c r="H567" s="212" t="s">
        <v>24</v>
      </c>
      <c r="I567" s="212"/>
      <c r="J567" s="299"/>
      <c r="K567" s="384" t="str">
        <f>IF($J567&lt;&gt;"",IF($AF567="0-",AP567,IF($AF567="+0",AV567,IF($AF567="+-",BB567,AJ567))),"")</f>
        <v/>
      </c>
      <c r="L567" s="386" t="str">
        <f>IF($J567&lt;&gt;"",IF($AF567="0-",AQ567,IF($AF567="+0",AW567,IF($AF567="+-",BC567,AK567))),"")</f>
        <v/>
      </c>
      <c r="M567" s="404" t="str">
        <f>IF($J567&lt;&gt;"",IF($AF567="0-",AR567,IF($AF567="+0",AX567,IF($AF567="+-",BD567,AL567))),"")</f>
        <v/>
      </c>
      <c r="N567" s="451"/>
      <c r="O567" s="452"/>
      <c r="P567" s="423" t="s">
        <v>75</v>
      </c>
      <c r="Q567" s="424"/>
      <c r="R567" s="426" t="s">
        <v>41</v>
      </c>
      <c r="S567" s="427"/>
      <c r="T567" s="427"/>
      <c r="U567" s="427"/>
      <c r="V567" s="230" t="s">
        <v>96</v>
      </c>
      <c r="W567" s="421" t="s">
        <v>75</v>
      </c>
      <c r="X567" s="422"/>
      <c r="Y567" s="426" t="s">
        <v>41</v>
      </c>
      <c r="Z567" s="427"/>
      <c r="AA567" s="427"/>
      <c r="AB567" s="427"/>
      <c r="AC567" s="231" t="s">
        <v>96</v>
      </c>
      <c r="AD567" s="444"/>
      <c r="AF567" s="413"/>
      <c r="AG567" s="388" t="str">
        <f>IF(AF567&lt;&gt;"",VLOOKUP(AF567,$AH$13:$AI$16,2),"")</f>
        <v/>
      </c>
      <c r="AH567" s="159"/>
      <c r="AI567" s="159"/>
      <c r="AJ567" s="199">
        <f>IF(AN567&gt;=12,DATEDIF(BK567,BN567,"y")+1,DATEDIF(BK567,BN567,"y"))</f>
        <v>0</v>
      </c>
      <c r="AK567" s="199">
        <f>IF(AN567&gt;=12,AN567-12,AN567)</f>
        <v>0</v>
      </c>
      <c r="AL567" s="200" t="str">
        <f>IF(AO567&lt;=15,"半",0)</f>
        <v>半</v>
      </c>
      <c r="AM567" s="196">
        <f>DATEDIF(BK567,BN567,"y")</f>
        <v>0</v>
      </c>
      <c r="AN567" s="197">
        <f>IF(AO567&gt;=16,DATEDIF(BK567,BN567,"ym")+1,DATEDIF(BK567,BN567,"ym"))</f>
        <v>0</v>
      </c>
      <c r="AO567" s="198">
        <f>DATEDIF(BK567,BN567,"md")</f>
        <v>14</v>
      </c>
      <c r="AP567" s="199" t="e">
        <f>IF(AT567&gt;=12,DATEDIF(BK567,BO567,"y")+1,DATEDIF(BK567,BO567,"y"))</f>
        <v>#NUM!</v>
      </c>
      <c r="AQ567" s="199" t="e">
        <f>IF(AT567&gt;=12,AT567-12,AT567)</f>
        <v>#NUM!</v>
      </c>
      <c r="AR567" s="200" t="e">
        <f>IF(AU567&lt;=15,"半",0)</f>
        <v>#NUM!</v>
      </c>
      <c r="AS567" s="196" t="e">
        <f>DATEDIF(BK567,BO567,"y")</f>
        <v>#NUM!</v>
      </c>
      <c r="AT567" s="197" t="e">
        <f>IF(AU567&gt;=16,DATEDIF(BK567,BO567,"ym")+1,DATEDIF(BK567,BO567,"ym"))</f>
        <v>#NUM!</v>
      </c>
      <c r="AU567" s="198" t="e">
        <f>DATEDIF(BK567,BO567,"md")</f>
        <v>#NUM!</v>
      </c>
      <c r="AV567" s="199" t="e">
        <f>IF(AZ567&gt;=12,DATEDIF(BL567,BN567,"y")+1,DATEDIF(BL567,BN567,"y"))</f>
        <v>#NUM!</v>
      </c>
      <c r="AW567" s="199" t="e">
        <f>IF(AZ567&gt;=12,AZ567-12,AZ567)</f>
        <v>#NUM!</v>
      </c>
      <c r="AX567" s="200" t="e">
        <f>IF(BA567&lt;=15,"半",0)</f>
        <v>#NUM!</v>
      </c>
      <c r="AY567" s="196" t="e">
        <f>DATEDIF(BL567,BN567,"y")</f>
        <v>#NUM!</v>
      </c>
      <c r="AZ567" s="197" t="e">
        <f>IF(BA567&gt;=16,DATEDIF(BL567,BN567,"ym")+1,DATEDIF(BL567,BN567,"ym"))</f>
        <v>#NUM!</v>
      </c>
      <c r="BA567" s="197" t="e">
        <f>DATEDIF(BL567,BN567,"md")</f>
        <v>#NUM!</v>
      </c>
      <c r="BB567" s="199" t="e">
        <f>IF(BF567&gt;=12,DATEDIF(BL567,BO567,"y")+1,DATEDIF(BL567,BO567,"y"))</f>
        <v>#NUM!</v>
      </c>
      <c r="BC567" s="199" t="e">
        <f>IF(BF567&gt;=12,BF567-12,BF567)</f>
        <v>#NUM!</v>
      </c>
      <c r="BD567" s="200" t="e">
        <f>IF(BG567&lt;=15,"半",0)</f>
        <v>#NUM!</v>
      </c>
      <c r="BE567" s="196" t="e">
        <f>DATEDIF(BL567,BO567,"y")</f>
        <v>#NUM!</v>
      </c>
      <c r="BF567" s="197" t="e">
        <f>IF(BG567&gt;=16,DATEDIF(BL567,BO567,"ym")+1,DATEDIF(BL567,BO567,"ym"))</f>
        <v>#NUM!</v>
      </c>
      <c r="BG567" s="198" t="e">
        <f>DATEDIF(BL567,BO567,"md")</f>
        <v>#NUM!</v>
      </c>
      <c r="BH567" s="197"/>
      <c r="BI567" s="191">
        <f>IF(J568="現在",$AG$6,J568)</f>
        <v>0</v>
      </c>
      <c r="BJ567" s="197">
        <v>29</v>
      </c>
      <c r="BK567" s="204">
        <f>IF(DAY(J567)&lt;=15,J567-DAY(J567)+1,J567-DAY(J567)+16)</f>
        <v>1</v>
      </c>
      <c r="BL567" s="204">
        <f>IF(DAY(BK567)=1,BK567+15,BU567)</f>
        <v>16</v>
      </c>
      <c r="BM567" s="205"/>
      <c r="BN567" s="206">
        <f>IF(CD567&gt;=16,CB567,IF(J568="現在",$AG$6-CD567+15,J568-CD567+15))</f>
        <v>15</v>
      </c>
      <c r="BO567" s="207">
        <f>IF(DAY(BN567)=15,BN567-DAY(BN567),BN567-DAY(BN567)+15)</f>
        <v>0</v>
      </c>
      <c r="BP567" s="205"/>
      <c r="BQ567" s="205"/>
      <c r="BR567" s="161">
        <f>YEAR(J567)</f>
        <v>1900</v>
      </c>
      <c r="BS567" s="161">
        <f>MONTH(J567)+1</f>
        <v>2</v>
      </c>
      <c r="BT567" s="208" t="str">
        <f>CONCATENATE(BR567,"/",BS567,"/",1)</f>
        <v>1900/2/1</v>
      </c>
      <c r="BU567" s="208">
        <f t="shared" ref="BU567" si="832">BT567+1-1</f>
        <v>32</v>
      </c>
      <c r="BV567" s="208">
        <f>BT567-1</f>
        <v>31</v>
      </c>
      <c r="BW567" s="161">
        <f t="shared" ref="BW567" si="833">DAY(BV567)</f>
        <v>31</v>
      </c>
      <c r="BX567" s="161">
        <f>DAY(J567)</f>
        <v>0</v>
      </c>
      <c r="BY567" s="161">
        <f>YEAR(BI567)</f>
        <v>1900</v>
      </c>
      <c r="BZ567" s="161">
        <f>IF(MONTH(BI567)=12,MONTH(BI567)-12+1,MONTH(BI567)+1)</f>
        <v>2</v>
      </c>
      <c r="CA567" s="208" t="str">
        <f>IF(BZ567=1,CONCATENATE(BY567+1,"/",BZ567,"/",1),CONCATENATE(BY567,"/",BZ567,"/",1))</f>
        <v>1900/2/1</v>
      </c>
      <c r="CB567" s="208">
        <f t="shared" ref="CB567" si="834">CA567-1</f>
        <v>31</v>
      </c>
      <c r="CC567" s="161">
        <f t="shared" ref="CC567" si="835">DAY(CB567)</f>
        <v>31</v>
      </c>
      <c r="CD567" s="161">
        <f>DAY(BI567)</f>
        <v>0</v>
      </c>
      <c r="CF567" s="161">
        <v>11232</v>
      </c>
      <c r="CG567" s="161">
        <v>11232</v>
      </c>
      <c r="CH567" s="161" t="s">
        <v>710</v>
      </c>
      <c r="CI567" s="161">
        <v>11232</v>
      </c>
    </row>
    <row r="568" spans="1:87" ht="12.75" customHeight="1">
      <c r="A568" s="415"/>
      <c r="B568" s="381"/>
      <c r="C568" s="382"/>
      <c r="D568" s="382"/>
      <c r="E568" s="382"/>
      <c r="F568" s="382"/>
      <c r="G568" s="383"/>
      <c r="H568" s="209" t="s">
        <v>25</v>
      </c>
      <c r="I568" s="209"/>
      <c r="J568" s="302"/>
      <c r="K568" s="385"/>
      <c r="L568" s="387"/>
      <c r="M568" s="416"/>
      <c r="N568" s="451"/>
      <c r="O568" s="452"/>
      <c r="P568" s="425"/>
      <c r="Q568" s="424"/>
      <c r="R568" s="428"/>
      <c r="S568" s="429"/>
      <c r="T568" s="429"/>
      <c r="U568" s="429"/>
      <c r="V568" s="226"/>
      <c r="W568" s="374"/>
      <c r="X568" s="375"/>
      <c r="Y568" s="428"/>
      <c r="Z568" s="429"/>
      <c r="AA568" s="429"/>
      <c r="AB568" s="429"/>
      <c r="AC568" s="227"/>
      <c r="AD568" s="444"/>
      <c r="AF568" s="414"/>
      <c r="AG568" s="389"/>
      <c r="AH568" s="159"/>
      <c r="AI568" s="159"/>
      <c r="AJ568" s="303"/>
      <c r="AK568" s="303"/>
      <c r="AL568" s="304"/>
      <c r="AM568" s="196"/>
      <c r="AN568" s="197"/>
      <c r="AO568" s="198"/>
      <c r="AP568" s="303"/>
      <c r="AQ568" s="303"/>
      <c r="AR568" s="304"/>
      <c r="AS568" s="196"/>
      <c r="AT568" s="197"/>
      <c r="AU568" s="198"/>
      <c r="AV568" s="303"/>
      <c r="AW568" s="303"/>
      <c r="AX568" s="304"/>
      <c r="AY568" s="196"/>
      <c r="AZ568" s="197"/>
      <c r="BA568" s="197"/>
      <c r="BB568" s="303"/>
      <c r="BC568" s="303"/>
      <c r="BD568" s="304"/>
      <c r="BE568" s="196"/>
      <c r="BF568" s="197"/>
      <c r="BG568" s="198"/>
      <c r="BH568" s="197"/>
      <c r="BI568" s="191"/>
      <c r="BJ568" s="197"/>
      <c r="BK568" s="204"/>
      <c r="BL568" s="204"/>
      <c r="BM568" s="205"/>
      <c r="BN568" s="207"/>
      <c r="BO568" s="207"/>
      <c r="BP568" s="205"/>
      <c r="BQ568" s="205"/>
      <c r="BT568" s="208"/>
      <c r="BU568" s="208"/>
      <c r="BV568" s="208"/>
      <c r="CA568" s="208"/>
      <c r="CB568" s="208"/>
      <c r="CF568" s="161">
        <v>11233</v>
      </c>
      <c r="CG568" s="161">
        <v>11233</v>
      </c>
      <c r="CH568" s="161" t="s">
        <v>711</v>
      </c>
      <c r="CI568" s="161">
        <v>11233</v>
      </c>
    </row>
    <row r="569" spans="1:87" ht="12.75" customHeight="1">
      <c r="A569" s="397"/>
      <c r="B569" s="378"/>
      <c r="C569" s="379"/>
      <c r="D569" s="379"/>
      <c r="E569" s="379"/>
      <c r="F569" s="379"/>
      <c r="G569" s="380"/>
      <c r="H569" s="212" t="s">
        <v>24</v>
      </c>
      <c r="I569" s="212"/>
      <c r="J569" s="299"/>
      <c r="K569" s="384" t="str">
        <f>IF($J569&lt;&gt;"",IF($AF569="0-",AP569,IF($AF569="+0",AV569,IF($AF569="+-",BB569,AJ569))),"")</f>
        <v/>
      </c>
      <c r="L569" s="386" t="str">
        <f>IF($J569&lt;&gt;"",IF($AF569="0-",AQ569,IF($AF569="+0",AW569,IF($AF569="+-",BC569,AK569))),"")</f>
        <v/>
      </c>
      <c r="M569" s="404" t="str">
        <f>IF($J569&lt;&gt;"",IF($AF569="0-",AR569,IF($AF569="+0",AX569,IF($AF569="+-",BD569,AL569))),"")</f>
        <v/>
      </c>
      <c r="N569" s="451"/>
      <c r="O569" s="452"/>
      <c r="P569" s="417" t="s">
        <v>78</v>
      </c>
      <c r="Q569" s="418"/>
      <c r="R569" s="268" t="s">
        <v>81</v>
      </c>
      <c r="S569" s="269" t="s">
        <v>70</v>
      </c>
      <c r="T569" s="269" t="s">
        <v>71</v>
      </c>
      <c r="U569" s="270" t="s">
        <v>72</v>
      </c>
      <c r="V569" s="271" t="s">
        <v>82</v>
      </c>
      <c r="W569" s="421" t="s">
        <v>78</v>
      </c>
      <c r="X569" s="422"/>
      <c r="Y569" s="268" t="s">
        <v>81</v>
      </c>
      <c r="Z569" s="269" t="s">
        <v>70</v>
      </c>
      <c r="AA569" s="269" t="s">
        <v>71</v>
      </c>
      <c r="AB569" s="270" t="s">
        <v>72</v>
      </c>
      <c r="AC569" s="272" t="s">
        <v>82</v>
      </c>
      <c r="AD569" s="444"/>
      <c r="AF569" s="413"/>
      <c r="AG569" s="388" t="str">
        <f>IF(AF569&lt;&gt;"",VLOOKUP(AF569,$AH$13:$AI$16,2),"")</f>
        <v/>
      </c>
      <c r="AH569" s="159"/>
      <c r="AI569" s="159"/>
      <c r="AJ569" s="199">
        <f>IF(AN569&gt;=12,DATEDIF(BK569,BN569,"y")+1,DATEDIF(BK569,BN569,"y"))</f>
        <v>0</v>
      </c>
      <c r="AK569" s="199">
        <f>IF(AN569&gt;=12,AN569-12,AN569)</f>
        <v>0</v>
      </c>
      <c r="AL569" s="200" t="str">
        <f>IF(AO569&lt;=15,"半",0)</f>
        <v>半</v>
      </c>
      <c r="AM569" s="196">
        <f>DATEDIF(BK569,BN569,"y")</f>
        <v>0</v>
      </c>
      <c r="AN569" s="197">
        <f>IF(AO569&gt;=16,DATEDIF(BK569,BN569,"ym")+1,DATEDIF(BK569,BN569,"ym"))</f>
        <v>0</v>
      </c>
      <c r="AO569" s="198">
        <f>DATEDIF(BK569,BN569,"md")</f>
        <v>14</v>
      </c>
      <c r="AP569" s="199" t="e">
        <f>IF(AT569&gt;=12,DATEDIF(BK569,BO569,"y")+1,DATEDIF(BK569,BO569,"y"))</f>
        <v>#NUM!</v>
      </c>
      <c r="AQ569" s="199" t="e">
        <f>IF(AT569&gt;=12,AT569-12,AT569)</f>
        <v>#NUM!</v>
      </c>
      <c r="AR569" s="200" t="e">
        <f>IF(AU569&lt;=15,"半",0)</f>
        <v>#NUM!</v>
      </c>
      <c r="AS569" s="196" t="e">
        <f>DATEDIF(BK569,BO569,"y")</f>
        <v>#NUM!</v>
      </c>
      <c r="AT569" s="197" t="e">
        <f>IF(AU569&gt;=16,DATEDIF(BK569,BO569,"ym")+1,DATEDIF(BK569,BO569,"ym"))</f>
        <v>#NUM!</v>
      </c>
      <c r="AU569" s="198" t="e">
        <f>DATEDIF(BK569,BO569,"md")</f>
        <v>#NUM!</v>
      </c>
      <c r="AV569" s="199" t="e">
        <f>IF(AZ569&gt;=12,DATEDIF(BL569,BN569,"y")+1,DATEDIF(BL569,BN569,"y"))</f>
        <v>#NUM!</v>
      </c>
      <c r="AW569" s="199" t="e">
        <f>IF(AZ569&gt;=12,AZ569-12,AZ569)</f>
        <v>#NUM!</v>
      </c>
      <c r="AX569" s="200" t="e">
        <f>IF(BA569&lt;=15,"半",0)</f>
        <v>#NUM!</v>
      </c>
      <c r="AY569" s="196" t="e">
        <f>DATEDIF(BL569,BN569,"y")</f>
        <v>#NUM!</v>
      </c>
      <c r="AZ569" s="197" t="e">
        <f>IF(BA569&gt;=16,DATEDIF(BL569,BN569,"ym")+1,DATEDIF(BL569,BN569,"ym"))</f>
        <v>#NUM!</v>
      </c>
      <c r="BA569" s="197" t="e">
        <f>DATEDIF(BL569,BN569,"md")</f>
        <v>#NUM!</v>
      </c>
      <c r="BB569" s="199" t="e">
        <f>IF(BF569&gt;=12,DATEDIF(BL569,BO569,"y")+1,DATEDIF(BL569,BO569,"y"))</f>
        <v>#NUM!</v>
      </c>
      <c r="BC569" s="199" t="e">
        <f>IF(BF569&gt;=12,BF569-12,BF569)</f>
        <v>#NUM!</v>
      </c>
      <c r="BD569" s="200" t="e">
        <f>IF(BG569&lt;=15,"半",0)</f>
        <v>#NUM!</v>
      </c>
      <c r="BE569" s="196" t="e">
        <f>DATEDIF(BL569,BO569,"y")</f>
        <v>#NUM!</v>
      </c>
      <c r="BF569" s="197" t="e">
        <f>IF(BG569&gt;=16,DATEDIF(BL569,BO569,"ym")+1,DATEDIF(BL569,BO569,"ym"))</f>
        <v>#NUM!</v>
      </c>
      <c r="BG569" s="198" t="e">
        <f>DATEDIF(BL569,BO569,"md")</f>
        <v>#NUM!</v>
      </c>
      <c r="BH569" s="197"/>
      <c r="BI569" s="191">
        <f>IF(J570="現在",$AG$6,J570)</f>
        <v>0</v>
      </c>
      <c r="BJ569" s="197">
        <v>30</v>
      </c>
      <c r="BK569" s="204">
        <f>IF(DAY(J569)&lt;=15,J569-DAY(J569)+1,J569-DAY(J569)+16)</f>
        <v>1</v>
      </c>
      <c r="BL569" s="204">
        <f>IF(DAY(BK569)=1,BK569+15,BU569)</f>
        <v>16</v>
      </c>
      <c r="BM569" s="205"/>
      <c r="BN569" s="206">
        <f>IF(CD569&gt;=16,CB569,IF(J570="現在",$AG$6-CD569+15,J570-CD569+15))</f>
        <v>15</v>
      </c>
      <c r="BO569" s="207">
        <f>IF(DAY(BN569)=15,BN569-DAY(BN569),BN569-DAY(BN569)+15)</f>
        <v>0</v>
      </c>
      <c r="BP569" s="205"/>
      <c r="BQ569" s="205"/>
      <c r="BR569" s="161">
        <f>YEAR(J569)</f>
        <v>1900</v>
      </c>
      <c r="BS569" s="161">
        <f>MONTH(J569)+1</f>
        <v>2</v>
      </c>
      <c r="BT569" s="208" t="str">
        <f>CONCATENATE(BR569,"/",BS569,"/",1)</f>
        <v>1900/2/1</v>
      </c>
      <c r="BU569" s="208">
        <f t="shared" ref="BU569" si="836">BT569+1-1</f>
        <v>32</v>
      </c>
      <c r="BV569" s="208">
        <f>BT569-1</f>
        <v>31</v>
      </c>
      <c r="BW569" s="161">
        <f t="shared" ref="BW569" si="837">DAY(BV569)</f>
        <v>31</v>
      </c>
      <c r="BX569" s="161">
        <f>DAY(J569)</f>
        <v>0</v>
      </c>
      <c r="BY569" s="161">
        <f>YEAR(BI569)</f>
        <v>1900</v>
      </c>
      <c r="BZ569" s="161">
        <f>IF(MONTH(BI569)=12,MONTH(BI569)-12+1,MONTH(BI569)+1)</f>
        <v>2</v>
      </c>
      <c r="CA569" s="208" t="str">
        <f>IF(BZ569=1,CONCATENATE(BY569+1,"/",BZ569,"/",1),CONCATENATE(BY569,"/",BZ569,"/",1))</f>
        <v>1900/2/1</v>
      </c>
      <c r="CB569" s="208">
        <f t="shared" ref="CB569" si="838">CA569-1</f>
        <v>31</v>
      </c>
      <c r="CC569" s="161">
        <f t="shared" ref="CC569" si="839">DAY(CB569)</f>
        <v>31</v>
      </c>
      <c r="CD569" s="161">
        <f>DAY(BI569)</f>
        <v>0</v>
      </c>
      <c r="CF569" s="161">
        <v>11234</v>
      </c>
      <c r="CG569" s="161">
        <v>11234</v>
      </c>
      <c r="CH569" s="161" t="s">
        <v>712</v>
      </c>
      <c r="CI569" s="161">
        <v>11234</v>
      </c>
    </row>
    <row r="570" spans="1:87" ht="12.75" customHeight="1">
      <c r="A570" s="415"/>
      <c r="B570" s="381"/>
      <c r="C570" s="382"/>
      <c r="D570" s="382"/>
      <c r="E570" s="382"/>
      <c r="F570" s="382"/>
      <c r="G570" s="383"/>
      <c r="H570" s="209" t="s">
        <v>25</v>
      </c>
      <c r="I570" s="209"/>
      <c r="J570" s="302"/>
      <c r="K570" s="385"/>
      <c r="L570" s="387"/>
      <c r="M570" s="416"/>
      <c r="N570" s="451"/>
      <c r="O570" s="452"/>
      <c r="P570" s="419"/>
      <c r="Q570" s="420"/>
      <c r="R570" s="273" t="s">
        <v>41</v>
      </c>
      <c r="S570" s="274" t="s">
        <v>41</v>
      </c>
      <c r="T570" s="274" t="s">
        <v>41</v>
      </c>
      <c r="U570" s="274" t="s">
        <v>112</v>
      </c>
      <c r="V570" s="275" t="s">
        <v>41</v>
      </c>
      <c r="W570" s="374"/>
      <c r="X570" s="375"/>
      <c r="Y570" s="273" t="s">
        <v>41</v>
      </c>
      <c r="Z570" s="274" t="s">
        <v>41</v>
      </c>
      <c r="AA570" s="274" t="s">
        <v>41</v>
      </c>
      <c r="AB570" s="274" t="s">
        <v>41</v>
      </c>
      <c r="AC570" s="276" t="s">
        <v>41</v>
      </c>
      <c r="AD570" s="444"/>
      <c r="AF570" s="414"/>
      <c r="AG570" s="389"/>
      <c r="AH570" s="159"/>
      <c r="AI570" s="159"/>
      <c r="AJ570" s="303"/>
      <c r="AK570" s="303"/>
      <c r="AL570" s="304"/>
      <c r="AM570" s="196"/>
      <c r="AN570" s="197"/>
      <c r="AO570" s="198"/>
      <c r="AP570" s="303"/>
      <c r="AQ570" s="303"/>
      <c r="AR570" s="304"/>
      <c r="AS570" s="196"/>
      <c r="AT570" s="197"/>
      <c r="AU570" s="198"/>
      <c r="AV570" s="303"/>
      <c r="AW570" s="303"/>
      <c r="AX570" s="304"/>
      <c r="AY570" s="196"/>
      <c r="AZ570" s="197"/>
      <c r="BA570" s="197"/>
      <c r="BB570" s="303"/>
      <c r="BC570" s="303"/>
      <c r="BD570" s="304"/>
      <c r="BE570" s="196"/>
      <c r="BF570" s="197"/>
      <c r="BG570" s="198"/>
      <c r="BH570" s="197"/>
      <c r="BI570" s="191"/>
      <c r="BJ570" s="197"/>
      <c r="BK570" s="204"/>
      <c r="BL570" s="204"/>
      <c r="BM570" s="205"/>
      <c r="BN570" s="207"/>
      <c r="BO570" s="207"/>
      <c r="BP570" s="205"/>
      <c r="BQ570" s="205"/>
      <c r="BT570" s="208"/>
      <c r="BU570" s="208"/>
      <c r="BV570" s="208"/>
      <c r="CA570" s="208"/>
      <c r="CB570" s="208"/>
      <c r="CF570" s="161">
        <v>11235</v>
      </c>
      <c r="CG570" s="161">
        <v>11235</v>
      </c>
      <c r="CH570" s="161" t="s">
        <v>713</v>
      </c>
      <c r="CI570" s="161">
        <v>11235</v>
      </c>
    </row>
    <row r="571" spans="1:87" ht="12.75" customHeight="1">
      <c r="A571" s="397"/>
      <c r="B571" s="378"/>
      <c r="C571" s="379"/>
      <c r="D571" s="379"/>
      <c r="E571" s="379"/>
      <c r="F571" s="379"/>
      <c r="G571" s="380"/>
      <c r="H571" s="212" t="s">
        <v>24</v>
      </c>
      <c r="I571" s="212"/>
      <c r="J571" s="299"/>
      <c r="K571" s="384" t="str">
        <f>IF($J571&lt;&gt;"",IF($AF571="0-",AP571,IF($AF571="+0",AV571,IF($AF571="+-",BB571,AJ571))),"")</f>
        <v/>
      </c>
      <c r="L571" s="386" t="str">
        <f>IF($J571&lt;&gt;"",IF($AF571="0-",AQ571,IF($AF571="+0",AW571,IF($AF571="+-",BC571,AK571))),"")</f>
        <v/>
      </c>
      <c r="M571" s="404" t="str">
        <f>IF($J571&lt;&gt;"",IF($AF571="0-",AR571,IF($AF571="+0",AX571,IF($AF571="+-",BD571,AL571))),"")</f>
        <v/>
      </c>
      <c r="N571" s="451"/>
      <c r="O571" s="452"/>
      <c r="P571" s="406" t="s">
        <v>80</v>
      </c>
      <c r="Q571" s="407"/>
      <c r="R571" s="408" t="s">
        <v>41</v>
      </c>
      <c r="S571" s="409"/>
      <c r="T571" s="409"/>
      <c r="U571" s="409"/>
      <c r="V571" s="277" t="s">
        <v>96</v>
      </c>
      <c r="W571" s="406" t="s">
        <v>80</v>
      </c>
      <c r="X571" s="410"/>
      <c r="Y571" s="411" t="s">
        <v>41</v>
      </c>
      <c r="Z571" s="412"/>
      <c r="AA571" s="412"/>
      <c r="AB571" s="412"/>
      <c r="AC571" s="278" t="s">
        <v>96</v>
      </c>
      <c r="AD571" s="444"/>
      <c r="AF571" s="413"/>
      <c r="AG571" s="388" t="str">
        <f>IF(AF571&lt;&gt;"",VLOOKUP(AF571,$AH$13:$AI$16,2),"")</f>
        <v/>
      </c>
      <c r="AH571" s="159"/>
      <c r="AI571" s="159"/>
      <c r="AJ571" s="199">
        <f>IF(AN571&gt;=12,DATEDIF(BK571,BN571,"y")+1,DATEDIF(BK571,BN571,"y"))</f>
        <v>0</v>
      </c>
      <c r="AK571" s="199">
        <f>IF(AN571&gt;=12,AN571-12,AN571)</f>
        <v>0</v>
      </c>
      <c r="AL571" s="200" t="str">
        <f>IF(AO571&lt;=15,"半",0)</f>
        <v>半</v>
      </c>
      <c r="AM571" s="196">
        <f>DATEDIF(BK571,BN571,"y")</f>
        <v>0</v>
      </c>
      <c r="AN571" s="197">
        <f>IF(AO571&gt;=16,DATEDIF(BK571,BN571,"ym")+1,DATEDIF(BK571,BN571,"ym"))</f>
        <v>0</v>
      </c>
      <c r="AO571" s="198">
        <f>DATEDIF(BK571,BN571,"md")</f>
        <v>14</v>
      </c>
      <c r="AP571" s="199" t="e">
        <f>IF(AT571&gt;=12,DATEDIF(BK571,BO571,"y")+1,DATEDIF(BK571,BO571,"y"))</f>
        <v>#NUM!</v>
      </c>
      <c r="AQ571" s="199" t="e">
        <f>IF(AT571&gt;=12,AT571-12,AT571)</f>
        <v>#NUM!</v>
      </c>
      <c r="AR571" s="200" t="e">
        <f>IF(AU571&lt;=15,"半",0)</f>
        <v>#NUM!</v>
      </c>
      <c r="AS571" s="196" t="e">
        <f>DATEDIF(BK571,BO571,"y")</f>
        <v>#NUM!</v>
      </c>
      <c r="AT571" s="197" t="e">
        <f>IF(AU571&gt;=16,DATEDIF(BK571,BO571,"ym")+1,DATEDIF(BK571,BO571,"ym"))</f>
        <v>#NUM!</v>
      </c>
      <c r="AU571" s="198" t="e">
        <f>DATEDIF(BK571,BO571,"md")</f>
        <v>#NUM!</v>
      </c>
      <c r="AV571" s="199" t="e">
        <f>IF(AZ571&gt;=12,DATEDIF(BL571,BN571,"y")+1,DATEDIF(BL571,BN571,"y"))</f>
        <v>#NUM!</v>
      </c>
      <c r="AW571" s="199" t="e">
        <f>IF(AZ571&gt;=12,AZ571-12,AZ571)</f>
        <v>#NUM!</v>
      </c>
      <c r="AX571" s="200" t="e">
        <f>IF(BA571&lt;=15,"半",0)</f>
        <v>#NUM!</v>
      </c>
      <c r="AY571" s="196" t="e">
        <f>DATEDIF(BL571,BN571,"y")</f>
        <v>#NUM!</v>
      </c>
      <c r="AZ571" s="197" t="e">
        <f>IF(BA571&gt;=16,DATEDIF(BL571,BN571,"ym")+1,DATEDIF(BL571,BN571,"ym"))</f>
        <v>#NUM!</v>
      </c>
      <c r="BA571" s="197" t="e">
        <f>DATEDIF(BL571,BN571,"md")</f>
        <v>#NUM!</v>
      </c>
      <c r="BB571" s="199" t="e">
        <f>IF(BF571&gt;=12,DATEDIF(BL571,BO571,"y")+1,DATEDIF(BL571,BO571,"y"))</f>
        <v>#NUM!</v>
      </c>
      <c r="BC571" s="199" t="e">
        <f>IF(BF571&gt;=12,BF571-12,BF571)</f>
        <v>#NUM!</v>
      </c>
      <c r="BD571" s="200" t="e">
        <f>IF(BG571&lt;=15,"半",0)</f>
        <v>#NUM!</v>
      </c>
      <c r="BE571" s="196" t="e">
        <f>DATEDIF(BL571,BO571,"y")</f>
        <v>#NUM!</v>
      </c>
      <c r="BF571" s="197" t="e">
        <f>IF(BG571&gt;=16,DATEDIF(BL571,BO571,"ym")+1,DATEDIF(BL571,BO571,"ym"))</f>
        <v>#NUM!</v>
      </c>
      <c r="BG571" s="198" t="e">
        <f>DATEDIF(BL571,BO571,"md")</f>
        <v>#NUM!</v>
      </c>
      <c r="BH571" s="197"/>
      <c r="BI571" s="191">
        <f>IF(J572="現在",$AG$6,J572)</f>
        <v>0</v>
      </c>
      <c r="BJ571" s="197">
        <v>31</v>
      </c>
      <c r="BK571" s="204">
        <f>IF(DAY(J571)&lt;=15,J571-DAY(J571)+1,J571-DAY(J571)+16)</f>
        <v>1</v>
      </c>
      <c r="BL571" s="204">
        <f>IF(DAY(BK571)=1,BK571+15,BU571)</f>
        <v>16</v>
      </c>
      <c r="BM571" s="205"/>
      <c r="BN571" s="206">
        <f>IF(CD571&gt;=16,CB571,IF(J572="現在",$AG$6-CD571+15,J572-CD571+15))</f>
        <v>15</v>
      </c>
      <c r="BO571" s="207">
        <f>IF(DAY(BN571)=15,BN571-DAY(BN571),BN571-DAY(BN571)+15)</f>
        <v>0</v>
      </c>
      <c r="BP571" s="205"/>
      <c r="BQ571" s="205"/>
      <c r="BR571" s="161">
        <f>YEAR(J571)</f>
        <v>1900</v>
      </c>
      <c r="BS571" s="161">
        <f>MONTH(J571)+1</f>
        <v>2</v>
      </c>
      <c r="BT571" s="208" t="str">
        <f>CONCATENATE(BR571,"/",BS571,"/",1)</f>
        <v>1900/2/1</v>
      </c>
      <c r="BU571" s="208">
        <f t="shared" ref="BU571" si="840">BT571+1-1</f>
        <v>32</v>
      </c>
      <c r="BV571" s="208">
        <f>BT571-1</f>
        <v>31</v>
      </c>
      <c r="BW571" s="161">
        <f t="shared" ref="BW571" si="841">DAY(BV571)</f>
        <v>31</v>
      </c>
      <c r="BX571" s="161">
        <f>DAY(J571)</f>
        <v>0</v>
      </c>
      <c r="BY571" s="161">
        <f>YEAR(BI571)</f>
        <v>1900</v>
      </c>
      <c r="BZ571" s="161">
        <f>IF(MONTH(BI571)=12,MONTH(BI571)-12+1,MONTH(BI571)+1)</f>
        <v>2</v>
      </c>
      <c r="CA571" s="208" t="str">
        <f>IF(BZ571=1,CONCATENATE(BY571+1,"/",BZ571,"/",1),CONCATENATE(BY571,"/",BZ571,"/",1))</f>
        <v>1900/2/1</v>
      </c>
      <c r="CB571" s="208">
        <f t="shared" ref="CB571" si="842">CA571-1</f>
        <v>31</v>
      </c>
      <c r="CC571" s="161">
        <f t="shared" ref="CC571" si="843">DAY(CB571)</f>
        <v>31</v>
      </c>
      <c r="CD571" s="161">
        <f>DAY(BI571)</f>
        <v>0</v>
      </c>
      <c r="CF571" s="161">
        <v>11237</v>
      </c>
      <c r="CG571" s="161">
        <v>11237</v>
      </c>
      <c r="CH571" s="161" t="s">
        <v>714</v>
      </c>
      <c r="CI571" s="161">
        <v>11237</v>
      </c>
    </row>
    <row r="572" spans="1:87" ht="12.75" customHeight="1" thickBot="1">
      <c r="A572" s="398"/>
      <c r="B572" s="399"/>
      <c r="C572" s="400"/>
      <c r="D572" s="400"/>
      <c r="E572" s="400"/>
      <c r="F572" s="400"/>
      <c r="G572" s="401"/>
      <c r="H572" s="307" t="s">
        <v>25</v>
      </c>
      <c r="I572" s="307"/>
      <c r="J572" s="308"/>
      <c r="K572" s="402"/>
      <c r="L572" s="403"/>
      <c r="M572" s="405"/>
      <c r="N572" s="284"/>
      <c r="O572" s="285"/>
      <c r="P572" s="390" t="s">
        <v>76</v>
      </c>
      <c r="Q572" s="391"/>
      <c r="R572" s="392" t="s">
        <v>41</v>
      </c>
      <c r="S572" s="393"/>
      <c r="T572" s="393"/>
      <c r="U572" s="393"/>
      <c r="V572" s="286" t="s">
        <v>95</v>
      </c>
      <c r="W572" s="390" t="s">
        <v>76</v>
      </c>
      <c r="X572" s="394"/>
      <c r="Y572" s="395" t="s">
        <v>41</v>
      </c>
      <c r="Z572" s="396"/>
      <c r="AA572" s="396"/>
      <c r="AB572" s="396"/>
      <c r="AC572" s="287" t="s">
        <v>95</v>
      </c>
      <c r="AD572" s="222"/>
      <c r="AE572" s="192"/>
      <c r="AF572" s="450"/>
      <c r="AG572" s="389"/>
      <c r="AH572" s="159"/>
      <c r="AI572" s="159"/>
      <c r="AJ572" s="303"/>
      <c r="AK572" s="303"/>
      <c r="AL572" s="304"/>
      <c r="AM572" s="196"/>
      <c r="AN572" s="197"/>
      <c r="AO572" s="198"/>
      <c r="AP572" s="303"/>
      <c r="AQ572" s="303"/>
      <c r="AR572" s="304"/>
      <c r="AS572" s="196"/>
      <c r="AT572" s="197"/>
      <c r="AU572" s="198"/>
      <c r="AV572" s="303"/>
      <c r="AW572" s="303"/>
      <c r="AX572" s="304"/>
      <c r="AY572" s="196"/>
      <c r="AZ572" s="197"/>
      <c r="BA572" s="197"/>
      <c r="BB572" s="303"/>
      <c r="BC572" s="303"/>
      <c r="BD572" s="304"/>
      <c r="BE572" s="196"/>
      <c r="BF572" s="197"/>
      <c r="BG572" s="198"/>
      <c r="BH572" s="197"/>
      <c r="BI572" s="191"/>
      <c r="BJ572" s="197"/>
      <c r="BK572" s="204"/>
      <c r="BL572" s="204"/>
      <c r="BM572" s="205"/>
      <c r="BN572" s="207"/>
      <c r="BO572" s="207"/>
      <c r="BP572" s="205"/>
      <c r="BQ572" s="205"/>
      <c r="BT572" s="208"/>
      <c r="BU572" s="208"/>
      <c r="BV572" s="208"/>
      <c r="CA572" s="208"/>
      <c r="CB572" s="208"/>
      <c r="CF572" s="161">
        <v>11238</v>
      </c>
      <c r="CG572" s="161">
        <v>11238</v>
      </c>
      <c r="CH572" s="161" t="s">
        <v>715</v>
      </c>
      <c r="CI572" s="161">
        <v>11238</v>
      </c>
    </row>
    <row r="573" spans="1:87" s="154" customFormat="1" ht="32.25" customHeight="1" thickBot="1">
      <c r="A573" s="472" t="s">
        <v>41</v>
      </c>
      <c r="B573" s="472"/>
      <c r="C573" s="472"/>
      <c r="D573" s="472"/>
      <c r="E573" s="472"/>
      <c r="F573" s="472"/>
      <c r="G573" s="472"/>
      <c r="H573" s="472"/>
      <c r="I573" s="472"/>
      <c r="J573" s="472"/>
      <c r="K573" s="472"/>
      <c r="L573" s="472"/>
      <c r="M573" s="472"/>
      <c r="N573" s="472"/>
      <c r="O573" s="472"/>
      <c r="P573" s="472"/>
      <c r="Q573" s="472"/>
      <c r="R573" s="472"/>
      <c r="S573" s="472"/>
      <c r="T573" s="472"/>
      <c r="U573" s="472"/>
      <c r="V573" s="472"/>
      <c r="W573" s="472"/>
      <c r="X573" s="472"/>
      <c r="Y573" s="472"/>
      <c r="Z573" s="472"/>
      <c r="AA573" s="472"/>
      <c r="AB573" s="472"/>
      <c r="AC573" s="472"/>
      <c r="AD573" s="288"/>
      <c r="AF573" s="155"/>
      <c r="AG573" s="155"/>
      <c r="AH573" s="159"/>
      <c r="AI573" s="159"/>
      <c r="CF573" s="154">
        <v>11239</v>
      </c>
      <c r="CG573" s="154">
        <v>11239</v>
      </c>
      <c r="CH573" s="161" t="s">
        <v>716</v>
      </c>
      <c r="CI573" s="154">
        <v>11239</v>
      </c>
    </row>
    <row r="574" spans="1:87" s="154" customFormat="1" ht="28.5" customHeight="1" thickBot="1">
      <c r="A574" s="473" t="s">
        <v>44</v>
      </c>
      <c r="B574" s="474"/>
      <c r="C574" s="475" t="str">
        <f>IF($B577="","",$C$2)</f>
        <v/>
      </c>
      <c r="D574" s="476"/>
      <c r="E574" s="477"/>
      <c r="F574" s="289" t="s">
        <v>45</v>
      </c>
      <c r="G574" s="478" t="str">
        <f>IF($B577="","",$G$2)</f>
        <v/>
      </c>
      <c r="H574" s="478"/>
      <c r="I574" s="478"/>
      <c r="J574" s="478"/>
      <c r="K574" s="478"/>
      <c r="L574" s="478"/>
      <c r="M574" s="478"/>
      <c r="N574" s="478"/>
      <c r="O574" s="479"/>
      <c r="P574" s="290" t="s">
        <v>73</v>
      </c>
      <c r="Q574" s="335" t="str">
        <f>IF($B577="","",Y$2)</f>
        <v/>
      </c>
      <c r="R574" s="336"/>
      <c r="S574" s="336"/>
      <c r="T574" s="336"/>
      <c r="U574" s="337"/>
      <c r="V574" s="291" t="s">
        <v>102</v>
      </c>
      <c r="W574" s="480" t="str">
        <f>IF($B577="","",(CONCATENATE($C$7,"　",$F$7)))</f>
        <v/>
      </c>
      <c r="X574" s="481"/>
      <c r="Y574" s="481"/>
      <c r="Z574" s="481"/>
      <c r="AA574" s="481"/>
      <c r="AB574" s="481"/>
      <c r="AC574" s="482"/>
      <c r="AD574" s="292"/>
      <c r="AF574" s="155"/>
      <c r="AG574" s="155"/>
      <c r="AH574" s="159"/>
      <c r="AI574" s="159"/>
      <c r="CF574" s="154">
        <v>11240</v>
      </c>
      <c r="CG574" s="154">
        <v>11240</v>
      </c>
      <c r="CH574" s="161" t="s">
        <v>717</v>
      </c>
      <c r="CI574" s="154">
        <v>11240</v>
      </c>
    </row>
    <row r="575" spans="1:87" ht="20.25" customHeight="1" thickBot="1">
      <c r="P575" s="154"/>
      <c r="Q575" s="154"/>
      <c r="R575" s="154"/>
      <c r="S575" s="154"/>
      <c r="T575" s="154"/>
      <c r="U575" s="154"/>
      <c r="V575" s="154"/>
      <c r="W575" s="154"/>
      <c r="X575" s="154"/>
      <c r="Y575" s="154"/>
      <c r="Z575" s="154"/>
      <c r="AA575" s="154"/>
      <c r="AB575" s="154"/>
      <c r="AC575" s="154"/>
      <c r="AD575" s="154"/>
      <c r="AE575" s="191"/>
      <c r="AF575" s="155"/>
      <c r="AG575" s="155"/>
      <c r="AH575" s="159"/>
      <c r="AI575" s="159"/>
      <c r="AJ575" s="154"/>
      <c r="AK575" s="154"/>
      <c r="AL575" s="154"/>
      <c r="AM575" s="154"/>
      <c r="AN575" s="154"/>
      <c r="AO575" s="154"/>
      <c r="AP575" s="154"/>
      <c r="AQ575" s="154"/>
      <c r="AR575" s="154"/>
      <c r="AS575" s="154"/>
      <c r="AT575" s="154"/>
      <c r="AU575" s="154"/>
      <c r="AV575" s="154"/>
      <c r="AW575" s="154"/>
      <c r="AX575" s="154"/>
      <c r="AY575" s="154"/>
      <c r="AZ575" s="154"/>
      <c r="BA575" s="154"/>
      <c r="BB575" s="154"/>
      <c r="BC575" s="154"/>
      <c r="BD575" s="154"/>
      <c r="BE575" s="154"/>
      <c r="BF575" s="154"/>
      <c r="BG575" s="154"/>
      <c r="BH575" s="154"/>
      <c r="BI575" s="154"/>
      <c r="BJ575" s="154"/>
      <c r="BK575" s="154"/>
      <c r="BL575" s="154"/>
      <c r="BM575" s="154"/>
      <c r="BN575" s="154"/>
      <c r="BO575" s="154"/>
      <c r="BP575" s="154"/>
      <c r="BQ575" s="154"/>
      <c r="BR575" s="154"/>
      <c r="BS575" s="154"/>
      <c r="BT575" s="154"/>
      <c r="BU575" s="154"/>
      <c r="BV575" s="154"/>
      <c r="BW575" s="154"/>
      <c r="BX575" s="154"/>
      <c r="BY575" s="154"/>
      <c r="BZ575" s="154"/>
      <c r="CA575" s="154"/>
      <c r="CB575" s="154"/>
      <c r="CC575" s="154"/>
      <c r="CD575" s="154"/>
      <c r="CE575" s="154"/>
      <c r="CF575" s="161">
        <v>11241</v>
      </c>
      <c r="CG575" s="161">
        <v>11241</v>
      </c>
      <c r="CH575" s="161" t="s">
        <v>718</v>
      </c>
      <c r="CI575" s="161">
        <v>11241</v>
      </c>
    </row>
    <row r="576" spans="1:87" ht="12.75" customHeight="1">
      <c r="A576" s="293" t="s">
        <v>22</v>
      </c>
      <c r="B576" s="469" t="s">
        <v>23</v>
      </c>
      <c r="C576" s="470"/>
      <c r="D576" s="470"/>
      <c r="E576" s="470"/>
      <c r="F576" s="470"/>
      <c r="G576" s="471"/>
      <c r="H576" s="469" t="s">
        <v>26</v>
      </c>
      <c r="I576" s="470"/>
      <c r="J576" s="471"/>
      <c r="K576" s="469" t="s">
        <v>27</v>
      </c>
      <c r="L576" s="470"/>
      <c r="M576" s="470"/>
      <c r="N576" s="294" t="s">
        <v>32</v>
      </c>
      <c r="O576" s="295"/>
      <c r="P576" s="296"/>
      <c r="Q576" s="296"/>
      <c r="R576" s="296"/>
      <c r="S576" s="296"/>
      <c r="T576" s="296"/>
      <c r="U576" s="297"/>
      <c r="V576" s="297"/>
      <c r="W576" s="297"/>
      <c r="X576" s="297"/>
      <c r="Y576" s="296"/>
      <c r="Z576" s="296"/>
      <c r="AA576" s="296"/>
      <c r="AB576" s="297"/>
      <c r="AC576" s="298"/>
      <c r="AE576" s="191"/>
      <c r="AF576" s="186"/>
      <c r="AG576" s="154"/>
      <c r="AH576" s="159"/>
      <c r="AI576" s="159"/>
      <c r="AJ576" s="238"/>
      <c r="AK576" s="238"/>
      <c r="AL576" s="238"/>
      <c r="AM576" s="197"/>
      <c r="AN576" s="197"/>
      <c r="AO576" s="197"/>
      <c r="AP576" s="238"/>
      <c r="AQ576" s="238"/>
      <c r="AR576" s="238"/>
      <c r="AS576" s="197"/>
      <c r="AT576" s="197"/>
      <c r="AU576" s="197"/>
      <c r="AV576" s="238"/>
      <c r="AW576" s="238"/>
      <c r="AX576" s="238"/>
      <c r="AY576" s="197"/>
      <c r="AZ576" s="197"/>
      <c r="BA576" s="197"/>
      <c r="BB576" s="238"/>
      <c r="BC576" s="238"/>
      <c r="BD576" s="238"/>
      <c r="BE576" s="197"/>
      <c r="BF576" s="197"/>
      <c r="BG576" s="197"/>
      <c r="BH576" s="197"/>
      <c r="BI576" s="191"/>
      <c r="BJ576" s="197"/>
      <c r="BK576" s="205"/>
      <c r="BL576" s="205"/>
      <c r="BM576" s="205"/>
      <c r="BN576" s="205"/>
      <c r="BO576" s="205"/>
      <c r="BP576" s="205"/>
      <c r="BQ576" s="205"/>
      <c r="BT576" s="208"/>
      <c r="BU576" s="208"/>
      <c r="BV576" s="208"/>
      <c r="CA576" s="208"/>
      <c r="CB576" s="208"/>
      <c r="CF576" s="161">
        <v>11242</v>
      </c>
      <c r="CG576" s="161">
        <v>11242</v>
      </c>
      <c r="CH576" s="161" t="s">
        <v>719</v>
      </c>
      <c r="CI576" s="161">
        <v>11242</v>
      </c>
    </row>
    <row r="577" spans="1:87" ht="12.75" customHeight="1">
      <c r="A577" s="397"/>
      <c r="B577" s="378"/>
      <c r="C577" s="379"/>
      <c r="D577" s="379"/>
      <c r="E577" s="379"/>
      <c r="F577" s="379"/>
      <c r="G577" s="380"/>
      <c r="H577" s="212" t="s">
        <v>24</v>
      </c>
      <c r="I577" s="212"/>
      <c r="J577" s="299"/>
      <c r="K577" s="384" t="str">
        <f>IF($J577&lt;&gt;"",IF($AF577="0-",AP577,IF($AF577="+0",AV577,IF($AF577="+-",BB577,AJ577))),"")</f>
        <v/>
      </c>
      <c r="L577" s="386" t="str">
        <f>IF($J577&lt;&gt;"",IF($AF577="0-",AQ577,IF($AF577="+0",AW577,IF($AF577="+-",BC577,AK577))),"")</f>
        <v/>
      </c>
      <c r="M577" s="384" t="str">
        <f>IF($J577&lt;&gt;"",IF($AF577="0-",AR577,IF($AF577="+0",AX577,IF($AF577="+-",BD577,AL577))),"")</f>
        <v/>
      </c>
      <c r="N577" s="300"/>
      <c r="O577" s="240"/>
      <c r="P577" s="240"/>
      <c r="Q577" s="240"/>
      <c r="R577" s="240"/>
      <c r="S577" s="240"/>
      <c r="T577" s="240"/>
      <c r="U577" s="240"/>
      <c r="V577" s="240"/>
      <c r="W577" s="240"/>
      <c r="X577" s="240"/>
      <c r="Y577" s="240"/>
      <c r="Z577" s="240"/>
      <c r="AA577" s="240"/>
      <c r="AB577" s="240"/>
      <c r="AC577" s="301"/>
      <c r="AD577" s="191"/>
      <c r="AE577" s="192"/>
      <c r="AF577" s="413"/>
      <c r="AG577" s="388" t="str">
        <f>IF(AF577&lt;&gt;"",VLOOKUP(AF577,$AH$13:$AI$16,2),"")</f>
        <v/>
      </c>
      <c r="AH577" s="159"/>
      <c r="AI577" s="159"/>
      <c r="AJ577" s="199">
        <f>IF(AN577&gt;=12,DATEDIF(BK577,BN577,"y")+1,DATEDIF(BK577,BN577,"y"))</f>
        <v>0</v>
      </c>
      <c r="AK577" s="199">
        <f>IF(AN577&gt;=12,AN577-12,AN577)</f>
        <v>0</v>
      </c>
      <c r="AL577" s="200" t="str">
        <f>IF(AO577&lt;=15,"半",0)</f>
        <v>半</v>
      </c>
      <c r="AM577" s="196">
        <f>DATEDIF(BK577,BN577,"y")</f>
        <v>0</v>
      </c>
      <c r="AN577" s="197">
        <f>IF(AO577&gt;=16,DATEDIF(BK577,BN577,"ym")+1,DATEDIF(BK577,BN577,"ym"))</f>
        <v>0</v>
      </c>
      <c r="AO577" s="198">
        <f>DATEDIF(BK577,BN577,"md")</f>
        <v>14</v>
      </c>
      <c r="AP577" s="199" t="e">
        <f>IF(AT577&gt;=12,DATEDIF(BK577,BO577,"y")+1,DATEDIF(BK577,BO577,"y"))</f>
        <v>#NUM!</v>
      </c>
      <c r="AQ577" s="199" t="e">
        <f>IF(AT577&gt;=12,AT577-12,AT577)</f>
        <v>#NUM!</v>
      </c>
      <c r="AR577" s="200" t="e">
        <f>IF(AU577&lt;=15,"半",0)</f>
        <v>#NUM!</v>
      </c>
      <c r="AS577" s="196" t="e">
        <f>DATEDIF(BK577,BO577,"y")</f>
        <v>#NUM!</v>
      </c>
      <c r="AT577" s="197" t="e">
        <f>IF(AU577&gt;=16,DATEDIF(BK577,BO577,"ym")+1,DATEDIF(BK577,BO577,"ym"))</f>
        <v>#NUM!</v>
      </c>
      <c r="AU577" s="198" t="e">
        <f>DATEDIF(BK577,BO577,"md")</f>
        <v>#NUM!</v>
      </c>
      <c r="AV577" s="199" t="e">
        <f>IF(AZ577&gt;=12,DATEDIF(BL577,BN577,"y")+1,DATEDIF(BL577,BN577,"y"))</f>
        <v>#NUM!</v>
      </c>
      <c r="AW577" s="199" t="e">
        <f>IF(AZ577&gt;=12,AZ577-12,AZ577)</f>
        <v>#NUM!</v>
      </c>
      <c r="AX577" s="200" t="e">
        <f>IF(BA577&lt;=15,"半",0)</f>
        <v>#NUM!</v>
      </c>
      <c r="AY577" s="196" t="e">
        <f>DATEDIF(BL577,BN577,"y")</f>
        <v>#NUM!</v>
      </c>
      <c r="AZ577" s="197" t="e">
        <f>IF(BA577&gt;=16,DATEDIF(BL577,BN577,"ym")+1,DATEDIF(BL577,BN577,"ym"))</f>
        <v>#NUM!</v>
      </c>
      <c r="BA577" s="197" t="e">
        <f>DATEDIF(BL577,BN577,"md")</f>
        <v>#NUM!</v>
      </c>
      <c r="BB577" s="199" t="e">
        <f>IF(BF577&gt;=12,DATEDIF(BL577,BO577,"y")+1,DATEDIF(BL577,BO577,"y"))</f>
        <v>#NUM!</v>
      </c>
      <c r="BC577" s="199" t="e">
        <f>IF(BF577&gt;=12,BF577-12,BF577)</f>
        <v>#NUM!</v>
      </c>
      <c r="BD577" s="200" t="e">
        <f>IF(BG577&lt;=15,"半",0)</f>
        <v>#NUM!</v>
      </c>
      <c r="BE577" s="196" t="e">
        <f>DATEDIF(BL577,BO577,"y")</f>
        <v>#NUM!</v>
      </c>
      <c r="BF577" s="197" t="e">
        <f>IF(BG577&gt;=16,DATEDIF(BL577,BO577,"ym")+1,DATEDIF(BL577,BO577,"ym"))</f>
        <v>#NUM!</v>
      </c>
      <c r="BG577" s="198" t="e">
        <f>DATEDIF(BL577,BO577,"md")</f>
        <v>#NUM!</v>
      </c>
      <c r="BH577" s="197"/>
      <c r="BI577" s="191">
        <f>IF(J578="現在",$AG$6,J578)</f>
        <v>0</v>
      </c>
      <c r="BJ577" s="197">
        <v>2</v>
      </c>
      <c r="BK577" s="204">
        <f>IF(DAY(J577)&lt;=15,J577-DAY(J577)+1,J577-DAY(J577)+16)</f>
        <v>1</v>
      </c>
      <c r="BL577" s="204">
        <f>IF(DAY(BK577)=1,BK577+15,BU577)</f>
        <v>16</v>
      </c>
      <c r="BM577" s="205"/>
      <c r="BN577" s="206">
        <f>IF(CD577&gt;=16,CB577,IF(J578="現在",$AG$6-CD577+15,J578-CD577+15))</f>
        <v>15</v>
      </c>
      <c r="BO577" s="207">
        <f>IF(DAY(BN577)=15,BN577-DAY(BN577),BN577-DAY(BN577)+15)</f>
        <v>0</v>
      </c>
      <c r="BP577" s="205"/>
      <c r="BQ577" s="205"/>
      <c r="BR577" s="161">
        <f>YEAR(J577)</f>
        <v>1900</v>
      </c>
      <c r="BS577" s="161">
        <f>MONTH(J577)+1</f>
        <v>2</v>
      </c>
      <c r="BT577" s="208" t="str">
        <f>CONCATENATE(BR577,"/",BS577,"/",1)</f>
        <v>1900/2/1</v>
      </c>
      <c r="BU577" s="208">
        <f t="shared" ref="BU577" si="844">BT577+1-1</f>
        <v>32</v>
      </c>
      <c r="BV577" s="208">
        <f>BT577-1</f>
        <v>31</v>
      </c>
      <c r="BW577" s="161">
        <f t="shared" ref="BW577" si="845">DAY(BV577)</f>
        <v>31</v>
      </c>
      <c r="BX577" s="161">
        <f>DAY(J577)</f>
        <v>0</v>
      </c>
      <c r="BY577" s="161">
        <f>YEAR(BI577)</f>
        <v>1900</v>
      </c>
      <c r="BZ577" s="161">
        <f>IF(MONTH(BI577)=12,MONTH(BI577)-12+1,MONTH(BI577)+1)</f>
        <v>2</v>
      </c>
      <c r="CA577" s="208" t="str">
        <f>IF(BZ577=1,CONCATENATE(BY577+1,"/",BZ577,"/",1),CONCATENATE(BY577,"/",BZ577,"/",1))</f>
        <v>1900/2/1</v>
      </c>
      <c r="CB577" s="208">
        <f t="shared" ref="CB577" si="846">CA577-1</f>
        <v>31</v>
      </c>
      <c r="CC577" s="161">
        <f t="shared" ref="CC577" si="847">DAY(CB577)</f>
        <v>31</v>
      </c>
      <c r="CD577" s="161">
        <f>DAY(BI577)</f>
        <v>0</v>
      </c>
      <c r="CF577" s="161">
        <v>11243</v>
      </c>
      <c r="CG577" s="161">
        <v>11243</v>
      </c>
      <c r="CH577" s="161" t="s">
        <v>720</v>
      </c>
      <c r="CI577" s="161">
        <v>11243</v>
      </c>
    </row>
    <row r="578" spans="1:87" ht="12.75" customHeight="1">
      <c r="A578" s="415"/>
      <c r="B578" s="381"/>
      <c r="C578" s="382"/>
      <c r="D578" s="382"/>
      <c r="E578" s="382"/>
      <c r="F578" s="382"/>
      <c r="G578" s="383"/>
      <c r="H578" s="209" t="s">
        <v>25</v>
      </c>
      <c r="I578" s="209"/>
      <c r="J578" s="302"/>
      <c r="K578" s="385"/>
      <c r="L578" s="387"/>
      <c r="M578" s="385"/>
      <c r="N578" s="300"/>
      <c r="O578" s="240"/>
      <c r="P578" s="240"/>
      <c r="Q578" s="240"/>
      <c r="R578" s="240"/>
      <c r="S578" s="240"/>
      <c r="T578" s="240"/>
      <c r="U578" s="240"/>
      <c r="V578" s="240"/>
      <c r="W578" s="240"/>
      <c r="X578" s="240"/>
      <c r="Y578" s="240"/>
      <c r="Z578" s="240"/>
      <c r="AA578" s="240"/>
      <c r="AB578" s="240"/>
      <c r="AC578" s="301"/>
      <c r="AD578" s="191"/>
      <c r="AE578" s="192"/>
      <c r="AF578" s="414"/>
      <c r="AG578" s="389"/>
      <c r="AH578" s="159"/>
      <c r="AI578" s="159"/>
      <c r="AJ578" s="303"/>
      <c r="AK578" s="303"/>
      <c r="AL578" s="304"/>
      <c r="AM578" s="196"/>
      <c r="AN578" s="197"/>
      <c r="AO578" s="198"/>
      <c r="AP578" s="303"/>
      <c r="AQ578" s="303"/>
      <c r="AR578" s="304"/>
      <c r="AS578" s="196"/>
      <c r="AT578" s="197"/>
      <c r="AU578" s="198"/>
      <c r="AV578" s="303"/>
      <c r="AW578" s="303"/>
      <c r="AX578" s="304"/>
      <c r="AY578" s="196"/>
      <c r="AZ578" s="197"/>
      <c r="BA578" s="197"/>
      <c r="BB578" s="303"/>
      <c r="BC578" s="303"/>
      <c r="BD578" s="304"/>
      <c r="BE578" s="196"/>
      <c r="BF578" s="197"/>
      <c r="BG578" s="198"/>
      <c r="BH578" s="197"/>
      <c r="BI578" s="191"/>
      <c r="BJ578" s="197"/>
      <c r="BK578" s="204"/>
      <c r="BL578" s="204"/>
      <c r="BM578" s="205"/>
      <c r="BN578" s="207"/>
      <c r="BO578" s="207"/>
      <c r="BP578" s="205"/>
      <c r="BQ578" s="205"/>
      <c r="BT578" s="208"/>
      <c r="BU578" s="208"/>
      <c r="BV578" s="208"/>
      <c r="CA578" s="208"/>
      <c r="CB578" s="208"/>
      <c r="CF578" s="161">
        <v>11245</v>
      </c>
      <c r="CG578" s="161">
        <v>11245</v>
      </c>
      <c r="CH578" s="161" t="s">
        <v>721</v>
      </c>
      <c r="CI578" s="161">
        <v>11245</v>
      </c>
    </row>
    <row r="579" spans="1:87" ht="12.75" customHeight="1">
      <c r="A579" s="397"/>
      <c r="B579" s="378" t="s">
        <v>41</v>
      </c>
      <c r="C579" s="379"/>
      <c r="D579" s="379"/>
      <c r="E579" s="379"/>
      <c r="F579" s="379"/>
      <c r="G579" s="380"/>
      <c r="H579" s="212" t="s">
        <v>24</v>
      </c>
      <c r="I579" s="212"/>
      <c r="J579" s="299"/>
      <c r="K579" s="384" t="str">
        <f>IF($J579&lt;&gt;"",IF($AF579="0-",AP579,IF($AF579="+0",AV579,IF($AF579="+-",BB579,AJ579))),"")</f>
        <v/>
      </c>
      <c r="L579" s="386" t="str">
        <f>IF($J579&lt;&gt;"",IF($AF579="0-",AQ579,IF($AF579="+0",AW579,IF($AF579="+-",BC579,AK579))),"")</f>
        <v/>
      </c>
      <c r="M579" s="384" t="str">
        <f>IF($J579&lt;&gt;"",IF($AF579="0-",AR579,IF($AF579="+0",AX579,IF($AF579="+-",BD579,AL579))),"")</f>
        <v/>
      </c>
      <c r="N579" s="300"/>
      <c r="O579" s="240"/>
      <c r="P579" s="240"/>
      <c r="Q579" s="240"/>
      <c r="R579" s="240"/>
      <c r="S579" s="240"/>
      <c r="T579" s="240"/>
      <c r="U579" s="240"/>
      <c r="V579" s="240"/>
      <c r="W579" s="240"/>
      <c r="X579" s="240"/>
      <c r="Y579" s="240"/>
      <c r="Z579" s="240"/>
      <c r="AA579" s="240"/>
      <c r="AB579" s="240"/>
      <c r="AC579" s="301"/>
      <c r="AD579" s="191"/>
      <c r="AE579" s="192"/>
      <c r="AF579" s="413"/>
      <c r="AG579" s="388" t="str">
        <f>IF(AF579&lt;&gt;"",VLOOKUP(AF579,$AH$13:$AI$16,2),"")</f>
        <v/>
      </c>
      <c r="AH579" s="159"/>
      <c r="AI579" s="159"/>
      <c r="AJ579" s="199">
        <f>IF(AN579&gt;=12,DATEDIF(BK579,BN579,"y")+1,DATEDIF(BK579,BN579,"y"))</f>
        <v>0</v>
      </c>
      <c r="AK579" s="199">
        <f>IF(AN579&gt;=12,AN579-12,AN579)</f>
        <v>0</v>
      </c>
      <c r="AL579" s="200" t="str">
        <f>IF(AO579&lt;=15,"半",0)</f>
        <v>半</v>
      </c>
      <c r="AM579" s="196">
        <f>DATEDIF(BK579,BN579,"y")</f>
        <v>0</v>
      </c>
      <c r="AN579" s="197">
        <f>IF(AO579&gt;=16,DATEDIF(BK579,BN579,"ym")+1,DATEDIF(BK579,BN579,"ym"))</f>
        <v>0</v>
      </c>
      <c r="AO579" s="198">
        <f>DATEDIF(BK579,BN579,"md")</f>
        <v>14</v>
      </c>
      <c r="AP579" s="199" t="e">
        <f>IF(AT579&gt;=12,DATEDIF(BK579,BO579,"y")+1,DATEDIF(BK579,BO579,"y"))</f>
        <v>#NUM!</v>
      </c>
      <c r="AQ579" s="199" t="e">
        <f>IF(AT579&gt;=12,AT579-12,AT579)</f>
        <v>#NUM!</v>
      </c>
      <c r="AR579" s="200" t="e">
        <f>IF(AU579&lt;=15,"半",0)</f>
        <v>#NUM!</v>
      </c>
      <c r="AS579" s="196" t="e">
        <f>DATEDIF(BK579,BO579,"y")</f>
        <v>#NUM!</v>
      </c>
      <c r="AT579" s="197" t="e">
        <f>IF(AU579&gt;=16,DATEDIF(BK579,BO579,"ym")+1,DATEDIF(BK579,BO579,"ym"))</f>
        <v>#NUM!</v>
      </c>
      <c r="AU579" s="198" t="e">
        <f>DATEDIF(BK579,BO579,"md")</f>
        <v>#NUM!</v>
      </c>
      <c r="AV579" s="199" t="e">
        <f>IF(AZ579&gt;=12,DATEDIF(BL579,BN579,"y")+1,DATEDIF(BL579,BN579,"y"))</f>
        <v>#NUM!</v>
      </c>
      <c r="AW579" s="199" t="e">
        <f>IF(AZ579&gt;=12,AZ579-12,AZ579)</f>
        <v>#NUM!</v>
      </c>
      <c r="AX579" s="200" t="e">
        <f>IF(BA579&lt;=15,"半",0)</f>
        <v>#NUM!</v>
      </c>
      <c r="AY579" s="196" t="e">
        <f>DATEDIF(BL579,BN579,"y")</f>
        <v>#NUM!</v>
      </c>
      <c r="AZ579" s="197" t="e">
        <f>IF(BA579&gt;=16,DATEDIF(BL579,BN579,"ym")+1,DATEDIF(BL579,BN579,"ym"))</f>
        <v>#NUM!</v>
      </c>
      <c r="BA579" s="197" t="e">
        <f>DATEDIF(BL579,BN579,"md")</f>
        <v>#NUM!</v>
      </c>
      <c r="BB579" s="199" t="e">
        <f>IF(BF579&gt;=12,DATEDIF(BL579,BO579,"y")+1,DATEDIF(BL579,BO579,"y"))</f>
        <v>#NUM!</v>
      </c>
      <c r="BC579" s="199" t="e">
        <f>IF(BF579&gt;=12,BF579-12,BF579)</f>
        <v>#NUM!</v>
      </c>
      <c r="BD579" s="200" t="e">
        <f>IF(BG579&lt;=15,"半",0)</f>
        <v>#NUM!</v>
      </c>
      <c r="BE579" s="196" t="e">
        <f>DATEDIF(BL579,BO579,"y")</f>
        <v>#NUM!</v>
      </c>
      <c r="BF579" s="197" t="e">
        <f>IF(BG579&gt;=16,DATEDIF(BL579,BO579,"ym")+1,DATEDIF(BL579,BO579,"ym"))</f>
        <v>#NUM!</v>
      </c>
      <c r="BG579" s="198" t="e">
        <f>DATEDIF(BL579,BO579,"md")</f>
        <v>#NUM!</v>
      </c>
      <c r="BH579" s="197"/>
      <c r="BI579" s="191">
        <f>IF(J580="現在",$AG$6,J580)</f>
        <v>0</v>
      </c>
      <c r="BJ579" s="197">
        <v>3</v>
      </c>
      <c r="BK579" s="204">
        <f>IF(DAY(J579)&lt;=15,J579-DAY(J579)+1,J579-DAY(J579)+16)</f>
        <v>1</v>
      </c>
      <c r="BL579" s="204">
        <f>IF(DAY(BK579)=1,BK579+15,BU579)</f>
        <v>16</v>
      </c>
      <c r="BM579" s="205"/>
      <c r="BN579" s="206">
        <f>IF(CD579&gt;=16,CB579,IF(J580="現在",$AG$6-CD579+15,J580-CD579+15))</f>
        <v>15</v>
      </c>
      <c r="BO579" s="207">
        <f>IF(DAY(BN579)=15,BN579-DAY(BN579),BN579-DAY(BN579)+15)</f>
        <v>0</v>
      </c>
      <c r="BP579" s="205"/>
      <c r="BQ579" s="205"/>
      <c r="BR579" s="161">
        <f>YEAR(J579)</f>
        <v>1900</v>
      </c>
      <c r="BS579" s="161">
        <f>MONTH(J579)+1</f>
        <v>2</v>
      </c>
      <c r="BT579" s="208" t="str">
        <f>CONCATENATE(BR579,"/",BS579,"/",1)</f>
        <v>1900/2/1</v>
      </c>
      <c r="BU579" s="208">
        <f t="shared" ref="BU579" si="848">BT579+1-1</f>
        <v>32</v>
      </c>
      <c r="BV579" s="208">
        <f>BT579-1</f>
        <v>31</v>
      </c>
      <c r="BW579" s="161">
        <f t="shared" ref="BW579" si="849">DAY(BV579)</f>
        <v>31</v>
      </c>
      <c r="BX579" s="161">
        <f>DAY(J579)</f>
        <v>0</v>
      </c>
      <c r="BY579" s="161">
        <f>YEAR(BI579)</f>
        <v>1900</v>
      </c>
      <c r="BZ579" s="161">
        <f>IF(MONTH(BI579)=12,MONTH(BI579)-12+1,MONTH(BI579)+1)</f>
        <v>2</v>
      </c>
      <c r="CA579" s="208" t="str">
        <f>IF(BZ579=1,CONCATENATE(BY579+1,"/",BZ579,"/",1),CONCATENATE(BY579,"/",BZ579,"/",1))</f>
        <v>1900/2/1</v>
      </c>
      <c r="CB579" s="208">
        <f t="shared" ref="CB579" si="850">CA579-1</f>
        <v>31</v>
      </c>
      <c r="CC579" s="161">
        <f t="shared" ref="CC579" si="851">DAY(CB579)</f>
        <v>31</v>
      </c>
      <c r="CD579" s="161">
        <f>DAY(BI579)</f>
        <v>0</v>
      </c>
      <c r="CF579" s="161">
        <v>11246</v>
      </c>
      <c r="CG579" s="161">
        <v>11246</v>
      </c>
      <c r="CH579" s="161" t="s">
        <v>722</v>
      </c>
      <c r="CI579" s="161">
        <v>11246</v>
      </c>
    </row>
    <row r="580" spans="1:87" ht="12.75" customHeight="1">
      <c r="A580" s="415"/>
      <c r="B580" s="381"/>
      <c r="C580" s="382"/>
      <c r="D580" s="382"/>
      <c r="E580" s="382"/>
      <c r="F580" s="382"/>
      <c r="G580" s="383"/>
      <c r="H580" s="209" t="s">
        <v>25</v>
      </c>
      <c r="I580" s="209"/>
      <c r="J580" s="302"/>
      <c r="K580" s="385"/>
      <c r="L580" s="387"/>
      <c r="M580" s="385"/>
      <c r="N580" s="300"/>
      <c r="O580" s="240"/>
      <c r="P580" s="240"/>
      <c r="Q580" s="240"/>
      <c r="R580" s="240"/>
      <c r="S580" s="240"/>
      <c r="T580" s="240"/>
      <c r="U580" s="240"/>
      <c r="V580" s="240"/>
      <c r="W580" s="240"/>
      <c r="X580" s="240"/>
      <c r="Y580" s="240"/>
      <c r="Z580" s="240"/>
      <c r="AA580" s="240"/>
      <c r="AB580" s="240"/>
      <c r="AC580" s="301"/>
      <c r="AD580" s="191"/>
      <c r="AE580" s="192"/>
      <c r="AF580" s="414"/>
      <c r="AG580" s="389"/>
      <c r="AH580" s="159"/>
      <c r="AI580" s="159"/>
      <c r="AJ580" s="303"/>
      <c r="AK580" s="303"/>
      <c r="AL580" s="304"/>
      <c r="AM580" s="196"/>
      <c r="AN580" s="197"/>
      <c r="AO580" s="198"/>
      <c r="AP580" s="303"/>
      <c r="AQ580" s="303"/>
      <c r="AR580" s="304"/>
      <c r="AS580" s="196"/>
      <c r="AT580" s="197"/>
      <c r="AU580" s="198"/>
      <c r="AV580" s="303"/>
      <c r="AW580" s="303"/>
      <c r="AX580" s="304"/>
      <c r="AY580" s="196"/>
      <c r="AZ580" s="197"/>
      <c r="BA580" s="197"/>
      <c r="BB580" s="303"/>
      <c r="BC580" s="303"/>
      <c r="BD580" s="304"/>
      <c r="BE580" s="196"/>
      <c r="BF580" s="197"/>
      <c r="BG580" s="198"/>
      <c r="BH580" s="197"/>
      <c r="BI580" s="191"/>
      <c r="BJ580" s="197"/>
      <c r="BK580" s="204"/>
      <c r="BL580" s="204"/>
      <c r="BM580" s="205"/>
      <c r="BN580" s="207"/>
      <c r="BO580" s="207"/>
      <c r="BP580" s="205"/>
      <c r="BQ580" s="205"/>
      <c r="BT580" s="208"/>
      <c r="BU580" s="208"/>
      <c r="BV580" s="208"/>
      <c r="CA580" s="208"/>
      <c r="CB580" s="208"/>
      <c r="CF580" s="161">
        <v>11301</v>
      </c>
      <c r="CG580" s="161">
        <v>11301</v>
      </c>
      <c r="CH580" s="161" t="s">
        <v>723</v>
      </c>
      <c r="CI580" s="161">
        <v>11301</v>
      </c>
    </row>
    <row r="581" spans="1:87" ht="12.75" customHeight="1">
      <c r="A581" s="397"/>
      <c r="B581" s="378" t="s">
        <v>41</v>
      </c>
      <c r="C581" s="379"/>
      <c r="D581" s="379"/>
      <c r="E581" s="379"/>
      <c r="F581" s="379"/>
      <c r="G581" s="380"/>
      <c r="H581" s="212" t="s">
        <v>24</v>
      </c>
      <c r="I581" s="212"/>
      <c r="J581" s="299"/>
      <c r="K581" s="384" t="str">
        <f>IF($J581&lt;&gt;"",IF($AF581="0-",AP581,IF($AF581="+0",AV581,IF($AF581="+-",BB581,AJ581))),"")</f>
        <v/>
      </c>
      <c r="L581" s="386" t="str">
        <f>IF($J581&lt;&gt;"",IF($AF581="0-",AQ581,IF($AF581="+0",AW581,IF($AF581="+-",BC581,AK581))),"")</f>
        <v/>
      </c>
      <c r="M581" s="384" t="str">
        <f>IF($J581&lt;&gt;"",IF($AF581="0-",AR581,IF($AF581="+0",AX581,IF($AF581="+-",BD581,AL581))),"")</f>
        <v/>
      </c>
      <c r="N581" s="300"/>
      <c r="O581" s="240"/>
      <c r="P581" s="240"/>
      <c r="Q581" s="240"/>
      <c r="R581" s="240"/>
      <c r="S581" s="240"/>
      <c r="T581" s="240"/>
      <c r="U581" s="240"/>
      <c r="V581" s="240"/>
      <c r="W581" s="240"/>
      <c r="X581" s="240"/>
      <c r="Y581" s="240"/>
      <c r="Z581" s="240"/>
      <c r="AA581" s="240"/>
      <c r="AB581" s="240"/>
      <c r="AC581" s="301"/>
      <c r="AD581" s="191"/>
      <c r="AE581" s="192"/>
      <c r="AF581" s="413"/>
      <c r="AG581" s="388" t="str">
        <f>IF(AF581&lt;&gt;"",VLOOKUP(AF581,$AH$13:$AI$16,2),"")</f>
        <v/>
      </c>
      <c r="AH581" s="159"/>
      <c r="AI581" s="159"/>
      <c r="AJ581" s="199">
        <f>IF(AN581&gt;=12,DATEDIF(BK581,BN581,"y")+1,DATEDIF(BK581,BN581,"y"))</f>
        <v>0</v>
      </c>
      <c r="AK581" s="199">
        <f>IF(AN581&gt;=12,AN581-12,AN581)</f>
        <v>0</v>
      </c>
      <c r="AL581" s="200" t="str">
        <f>IF(AO581&lt;=15,"半",0)</f>
        <v>半</v>
      </c>
      <c r="AM581" s="196">
        <f>DATEDIF(BK581,BN581,"y")</f>
        <v>0</v>
      </c>
      <c r="AN581" s="197">
        <f>IF(AO581&gt;=16,DATEDIF(BK581,BN581,"ym")+1,DATEDIF(BK581,BN581,"ym"))</f>
        <v>0</v>
      </c>
      <c r="AO581" s="198">
        <f>DATEDIF(BK581,BN581,"md")</f>
        <v>14</v>
      </c>
      <c r="AP581" s="199" t="e">
        <f>IF(AT581&gt;=12,DATEDIF(BK581,BO581,"y")+1,DATEDIF(BK581,BO581,"y"))</f>
        <v>#NUM!</v>
      </c>
      <c r="AQ581" s="199" t="e">
        <f>IF(AT581&gt;=12,AT581-12,AT581)</f>
        <v>#NUM!</v>
      </c>
      <c r="AR581" s="200" t="e">
        <f>IF(AU581&lt;=15,"半",0)</f>
        <v>#NUM!</v>
      </c>
      <c r="AS581" s="196" t="e">
        <f>DATEDIF(BK581,BO581,"y")</f>
        <v>#NUM!</v>
      </c>
      <c r="AT581" s="197" t="e">
        <f>IF(AU581&gt;=16,DATEDIF(BK581,BO581,"ym")+1,DATEDIF(BK581,BO581,"ym"))</f>
        <v>#NUM!</v>
      </c>
      <c r="AU581" s="198" t="e">
        <f>DATEDIF(BK581,BO581,"md")</f>
        <v>#NUM!</v>
      </c>
      <c r="AV581" s="199" t="e">
        <f>IF(AZ581&gt;=12,DATEDIF(BL581,BN581,"y")+1,DATEDIF(BL581,BN581,"y"))</f>
        <v>#NUM!</v>
      </c>
      <c r="AW581" s="199" t="e">
        <f>IF(AZ581&gt;=12,AZ581-12,AZ581)</f>
        <v>#NUM!</v>
      </c>
      <c r="AX581" s="200" t="e">
        <f>IF(BA581&lt;=15,"半",0)</f>
        <v>#NUM!</v>
      </c>
      <c r="AY581" s="196" t="e">
        <f>DATEDIF(BL581,BN581,"y")</f>
        <v>#NUM!</v>
      </c>
      <c r="AZ581" s="197" t="e">
        <f>IF(BA581&gt;=16,DATEDIF(BL581,BN581,"ym")+1,DATEDIF(BL581,BN581,"ym"))</f>
        <v>#NUM!</v>
      </c>
      <c r="BA581" s="197" t="e">
        <f>DATEDIF(BL581,BN581,"md")</f>
        <v>#NUM!</v>
      </c>
      <c r="BB581" s="199" t="e">
        <f>IF(BF581&gt;=12,DATEDIF(BL581,BO581,"y")+1,DATEDIF(BL581,BO581,"y"))</f>
        <v>#NUM!</v>
      </c>
      <c r="BC581" s="199" t="e">
        <f>IF(BF581&gt;=12,BF581-12,BF581)</f>
        <v>#NUM!</v>
      </c>
      <c r="BD581" s="200" t="e">
        <f>IF(BG581&lt;=15,"半",0)</f>
        <v>#NUM!</v>
      </c>
      <c r="BE581" s="196" t="e">
        <f>DATEDIF(BL581,BO581,"y")</f>
        <v>#NUM!</v>
      </c>
      <c r="BF581" s="197" t="e">
        <f>IF(BG581&gt;=16,DATEDIF(BL581,BO581,"ym")+1,DATEDIF(BL581,BO581,"ym"))</f>
        <v>#NUM!</v>
      </c>
      <c r="BG581" s="198" t="e">
        <f>DATEDIF(BL581,BO581,"md")</f>
        <v>#NUM!</v>
      </c>
      <c r="BH581" s="197"/>
      <c r="BI581" s="191">
        <f>IF(J582="現在",$AG$6,J582)</f>
        <v>0</v>
      </c>
      <c r="BJ581" s="197">
        <v>4</v>
      </c>
      <c r="BK581" s="204">
        <f>IF(DAY(J581)&lt;=15,J581-DAY(J581)+1,J581-DAY(J581)+16)</f>
        <v>1</v>
      </c>
      <c r="BL581" s="204">
        <f>IF(DAY(BK581)=1,BK581+15,BU581)</f>
        <v>16</v>
      </c>
      <c r="BM581" s="205"/>
      <c r="BN581" s="206">
        <f>IF(CD581&gt;=16,CB581,IF(J582="現在",$AG$6-CD581+15,J582-CD581+15))</f>
        <v>15</v>
      </c>
      <c r="BO581" s="207">
        <f>IF(DAY(BN581)=15,BN581-DAY(BN581),BN581-DAY(BN581)+15)</f>
        <v>0</v>
      </c>
      <c r="BP581" s="205"/>
      <c r="BQ581" s="205"/>
      <c r="BR581" s="161">
        <f>YEAR(J581)</f>
        <v>1900</v>
      </c>
      <c r="BS581" s="161">
        <f>MONTH(J581)+1</f>
        <v>2</v>
      </c>
      <c r="BT581" s="208" t="str">
        <f>CONCATENATE(BR581,"/",BS581,"/",1)</f>
        <v>1900/2/1</v>
      </c>
      <c r="BU581" s="208">
        <f t="shared" ref="BU581" si="852">BT581+1-1</f>
        <v>32</v>
      </c>
      <c r="BV581" s="208">
        <f>BT581-1</f>
        <v>31</v>
      </c>
      <c r="BW581" s="161">
        <f t="shared" ref="BW581" si="853">DAY(BV581)</f>
        <v>31</v>
      </c>
      <c r="BX581" s="161">
        <f>DAY(J581)</f>
        <v>0</v>
      </c>
      <c r="BY581" s="161">
        <f>YEAR(BI581)</f>
        <v>1900</v>
      </c>
      <c r="BZ581" s="161">
        <f>IF(MONTH(BI581)=12,MONTH(BI581)-12+1,MONTH(BI581)+1)</f>
        <v>2</v>
      </c>
      <c r="CA581" s="208" t="str">
        <f>IF(BZ581=1,CONCATENATE(BY581+1,"/",BZ581,"/",1),CONCATENATE(BY581,"/",BZ581,"/",1))</f>
        <v>1900/2/1</v>
      </c>
      <c r="CB581" s="208">
        <f t="shared" ref="CB581" si="854">CA581-1</f>
        <v>31</v>
      </c>
      <c r="CC581" s="161">
        <f t="shared" ref="CC581" si="855">DAY(CB581)</f>
        <v>31</v>
      </c>
      <c r="CD581" s="161">
        <f>DAY(BI581)</f>
        <v>0</v>
      </c>
      <c r="CF581" s="161">
        <v>11324</v>
      </c>
      <c r="CG581" s="161">
        <v>11324</v>
      </c>
      <c r="CH581" s="161" t="s">
        <v>724</v>
      </c>
      <c r="CI581" s="161">
        <v>11324</v>
      </c>
    </row>
    <row r="582" spans="1:87" ht="12.75" customHeight="1">
      <c r="A582" s="415"/>
      <c r="B582" s="381"/>
      <c r="C582" s="382"/>
      <c r="D582" s="382"/>
      <c r="E582" s="382"/>
      <c r="F582" s="382"/>
      <c r="G582" s="383"/>
      <c r="H582" s="209" t="s">
        <v>25</v>
      </c>
      <c r="I582" s="209"/>
      <c r="J582" s="302"/>
      <c r="K582" s="385"/>
      <c r="L582" s="387"/>
      <c r="M582" s="385"/>
      <c r="N582" s="300"/>
      <c r="O582" s="240"/>
      <c r="P582" s="240"/>
      <c r="Q582" s="240"/>
      <c r="R582" s="240"/>
      <c r="S582" s="240"/>
      <c r="T582" s="240"/>
      <c r="U582" s="240"/>
      <c r="V582" s="240"/>
      <c r="W582" s="240"/>
      <c r="X582" s="240"/>
      <c r="Y582" s="240"/>
      <c r="Z582" s="240"/>
      <c r="AA582" s="240"/>
      <c r="AB582" s="240"/>
      <c r="AC582" s="301"/>
      <c r="AE582" s="192"/>
      <c r="AF582" s="414"/>
      <c r="AG582" s="389"/>
      <c r="AH582" s="159"/>
      <c r="AI582" s="159"/>
      <c r="AJ582" s="303"/>
      <c r="AK582" s="303"/>
      <c r="AL582" s="304"/>
      <c r="AM582" s="196"/>
      <c r="AN582" s="197"/>
      <c r="AO582" s="198"/>
      <c r="AP582" s="303"/>
      <c r="AQ582" s="303"/>
      <c r="AR582" s="304"/>
      <c r="AS582" s="196"/>
      <c r="AT582" s="197"/>
      <c r="AU582" s="198"/>
      <c r="AV582" s="303"/>
      <c r="AW582" s="303"/>
      <c r="AX582" s="304"/>
      <c r="AY582" s="196"/>
      <c r="AZ582" s="197"/>
      <c r="BA582" s="197"/>
      <c r="BB582" s="303"/>
      <c r="BC582" s="303"/>
      <c r="BD582" s="304"/>
      <c r="BE582" s="196"/>
      <c r="BF582" s="197"/>
      <c r="BG582" s="198"/>
      <c r="BH582" s="197"/>
      <c r="BI582" s="191"/>
      <c r="BJ582" s="197"/>
      <c r="BK582" s="204"/>
      <c r="BL582" s="204"/>
      <c r="BM582" s="205"/>
      <c r="BN582" s="207"/>
      <c r="BO582" s="207"/>
      <c r="BP582" s="205"/>
      <c r="BQ582" s="205"/>
      <c r="BT582" s="208"/>
      <c r="BU582" s="208"/>
      <c r="BV582" s="208"/>
      <c r="CA582" s="208"/>
      <c r="CB582" s="208"/>
      <c r="CF582" s="161">
        <v>11326</v>
      </c>
      <c r="CG582" s="161">
        <v>11326</v>
      </c>
      <c r="CH582" s="161" t="s">
        <v>725</v>
      </c>
      <c r="CI582" s="161">
        <v>11326</v>
      </c>
    </row>
    <row r="583" spans="1:87" ht="12.75" customHeight="1">
      <c r="A583" s="397"/>
      <c r="B583" s="378" t="s">
        <v>41</v>
      </c>
      <c r="C583" s="379"/>
      <c r="D583" s="379"/>
      <c r="E583" s="379"/>
      <c r="F583" s="379"/>
      <c r="G583" s="380"/>
      <c r="H583" s="212" t="s">
        <v>24</v>
      </c>
      <c r="I583" s="212"/>
      <c r="J583" s="299"/>
      <c r="K583" s="384" t="str">
        <f>IF($J583&lt;&gt;"",IF($AF583="0-",AP583,IF($AF583="+0",AV583,IF($AF583="+-",BB583,AJ583))),"")</f>
        <v/>
      </c>
      <c r="L583" s="386" t="str">
        <f>IF($J583&lt;&gt;"",IF($AF583="0-",AQ583,IF($AF583="+0",AW583,IF($AF583="+-",BC583,AK583))),"")</f>
        <v/>
      </c>
      <c r="M583" s="384" t="str">
        <f>IF($J583&lt;&gt;"",IF($AF583="0-",AR583,IF($AF583="+0",AX583,IF($AF583="+-",BD583,AL583))),"")</f>
        <v/>
      </c>
      <c r="N583" s="300"/>
      <c r="O583" s="240"/>
      <c r="P583" s="240"/>
      <c r="Q583" s="240"/>
      <c r="R583" s="240"/>
      <c r="S583" s="240"/>
      <c r="T583" s="240"/>
      <c r="U583" s="240"/>
      <c r="V583" s="240"/>
      <c r="W583" s="240"/>
      <c r="X583" s="240"/>
      <c r="Y583" s="240"/>
      <c r="Z583" s="240"/>
      <c r="AA583" s="240"/>
      <c r="AB583" s="240"/>
      <c r="AC583" s="301"/>
      <c r="AD583" s="191"/>
      <c r="AE583" s="192"/>
      <c r="AF583" s="413"/>
      <c r="AG583" s="388" t="str">
        <f>IF(AF583&lt;&gt;"",VLOOKUP(AF583,$AH$13:$AI$16,2),"")</f>
        <v/>
      </c>
      <c r="AH583" s="159"/>
      <c r="AI583" s="159"/>
      <c r="AJ583" s="199">
        <f>IF(AN583&gt;=12,DATEDIF(BK583,BN583,"y")+1,DATEDIF(BK583,BN583,"y"))</f>
        <v>0</v>
      </c>
      <c r="AK583" s="199">
        <f>IF(AN583&gt;=12,AN583-12,AN583)</f>
        <v>0</v>
      </c>
      <c r="AL583" s="200" t="str">
        <f>IF(AO583&lt;=15,"半",0)</f>
        <v>半</v>
      </c>
      <c r="AM583" s="196">
        <f>DATEDIF(BK583,BN583,"y")</f>
        <v>0</v>
      </c>
      <c r="AN583" s="197">
        <f>IF(AO583&gt;=16,DATEDIF(BK583,BN583,"ym")+1,DATEDIF(BK583,BN583,"ym"))</f>
        <v>0</v>
      </c>
      <c r="AO583" s="198">
        <f>DATEDIF(BK583,BN583,"md")</f>
        <v>14</v>
      </c>
      <c r="AP583" s="199" t="e">
        <f>IF(AT583&gt;=12,DATEDIF(BK583,BO583,"y")+1,DATEDIF(BK583,BO583,"y"))</f>
        <v>#NUM!</v>
      </c>
      <c r="AQ583" s="199" t="e">
        <f>IF(AT583&gt;=12,AT583-12,AT583)</f>
        <v>#NUM!</v>
      </c>
      <c r="AR583" s="200" t="e">
        <f>IF(AU583&lt;=15,"半",0)</f>
        <v>#NUM!</v>
      </c>
      <c r="AS583" s="196" t="e">
        <f>DATEDIF(BK583,BO583,"y")</f>
        <v>#NUM!</v>
      </c>
      <c r="AT583" s="197" t="e">
        <f>IF(AU583&gt;=16,DATEDIF(BK583,BO583,"ym")+1,DATEDIF(BK583,BO583,"ym"))</f>
        <v>#NUM!</v>
      </c>
      <c r="AU583" s="198" t="e">
        <f>DATEDIF(BK583,BO583,"md")</f>
        <v>#NUM!</v>
      </c>
      <c r="AV583" s="199" t="e">
        <f>IF(AZ583&gt;=12,DATEDIF(BL583,BN583,"y")+1,DATEDIF(BL583,BN583,"y"))</f>
        <v>#NUM!</v>
      </c>
      <c r="AW583" s="199" t="e">
        <f>IF(AZ583&gt;=12,AZ583-12,AZ583)</f>
        <v>#NUM!</v>
      </c>
      <c r="AX583" s="200" t="e">
        <f>IF(BA583&lt;=15,"半",0)</f>
        <v>#NUM!</v>
      </c>
      <c r="AY583" s="196" t="e">
        <f>DATEDIF(BL583,BN583,"y")</f>
        <v>#NUM!</v>
      </c>
      <c r="AZ583" s="197" t="e">
        <f>IF(BA583&gt;=16,DATEDIF(BL583,BN583,"ym")+1,DATEDIF(BL583,BN583,"ym"))</f>
        <v>#NUM!</v>
      </c>
      <c r="BA583" s="197" t="e">
        <f>DATEDIF(BL583,BN583,"md")</f>
        <v>#NUM!</v>
      </c>
      <c r="BB583" s="199" t="e">
        <f>IF(BF583&gt;=12,DATEDIF(BL583,BO583,"y")+1,DATEDIF(BL583,BO583,"y"))</f>
        <v>#NUM!</v>
      </c>
      <c r="BC583" s="199" t="e">
        <f>IF(BF583&gt;=12,BF583-12,BF583)</f>
        <v>#NUM!</v>
      </c>
      <c r="BD583" s="200" t="e">
        <f>IF(BG583&lt;=15,"半",0)</f>
        <v>#NUM!</v>
      </c>
      <c r="BE583" s="196" t="e">
        <f>DATEDIF(BL583,BO583,"y")</f>
        <v>#NUM!</v>
      </c>
      <c r="BF583" s="197" t="e">
        <f>IF(BG583&gt;=16,DATEDIF(BL583,BO583,"ym")+1,DATEDIF(BL583,BO583,"ym"))</f>
        <v>#NUM!</v>
      </c>
      <c r="BG583" s="198" t="e">
        <f>DATEDIF(BL583,BO583,"md")</f>
        <v>#NUM!</v>
      </c>
      <c r="BH583" s="197"/>
      <c r="BI583" s="191">
        <f>IF(J584="現在",$AG$6,J584)</f>
        <v>0</v>
      </c>
      <c r="BJ583" s="197">
        <v>5</v>
      </c>
      <c r="BK583" s="204">
        <f>IF(DAY(J583)&lt;=15,J583-DAY(J583)+1,J583-DAY(J583)+16)</f>
        <v>1</v>
      </c>
      <c r="BL583" s="204">
        <f>IF(DAY(BK583)=1,BK583+15,BU583)</f>
        <v>16</v>
      </c>
      <c r="BM583" s="205"/>
      <c r="BN583" s="206">
        <f>IF(CD583&gt;=16,CB583,IF(J584="現在",$AG$6-CD583+15,J584-CD583+15))</f>
        <v>15</v>
      </c>
      <c r="BO583" s="207">
        <f>IF(DAY(BN583)=15,BN583-DAY(BN583),BN583-DAY(BN583)+15)</f>
        <v>0</v>
      </c>
      <c r="BP583" s="205"/>
      <c r="BQ583" s="205"/>
      <c r="BR583" s="161">
        <f>YEAR(J583)</f>
        <v>1900</v>
      </c>
      <c r="BS583" s="161">
        <f>MONTH(J583)+1</f>
        <v>2</v>
      </c>
      <c r="BT583" s="208" t="str">
        <f>CONCATENATE(BR583,"/",BS583,"/",1)</f>
        <v>1900/2/1</v>
      </c>
      <c r="BU583" s="208">
        <f t="shared" ref="BU583" si="856">BT583+1-1</f>
        <v>32</v>
      </c>
      <c r="BV583" s="208">
        <f>BT583-1</f>
        <v>31</v>
      </c>
      <c r="BW583" s="161">
        <f t="shared" ref="BW583" si="857">DAY(BV583)</f>
        <v>31</v>
      </c>
      <c r="BX583" s="161">
        <f>DAY(J583)</f>
        <v>0</v>
      </c>
      <c r="BY583" s="161">
        <f>YEAR(BI583)</f>
        <v>1900</v>
      </c>
      <c r="BZ583" s="161">
        <f>IF(MONTH(BI583)=12,MONTH(BI583)-12+1,MONTH(BI583)+1)</f>
        <v>2</v>
      </c>
      <c r="CA583" s="208" t="str">
        <f>IF(BZ583=1,CONCATENATE(BY583+1,"/",BZ583,"/",1),CONCATENATE(BY583,"/",BZ583,"/",1))</f>
        <v>1900/2/1</v>
      </c>
      <c r="CB583" s="208">
        <f t="shared" ref="CB583" si="858">CA583-1</f>
        <v>31</v>
      </c>
      <c r="CC583" s="161">
        <f t="shared" ref="CC583" si="859">DAY(CB583)</f>
        <v>31</v>
      </c>
      <c r="CD583" s="161">
        <f>DAY(BI583)</f>
        <v>0</v>
      </c>
      <c r="CF583" s="161">
        <v>11327</v>
      </c>
      <c r="CG583" s="161">
        <v>11327</v>
      </c>
      <c r="CH583" s="161" t="s">
        <v>726</v>
      </c>
      <c r="CI583" s="161">
        <v>11327</v>
      </c>
    </row>
    <row r="584" spans="1:87" ht="12.75" customHeight="1">
      <c r="A584" s="415"/>
      <c r="B584" s="381"/>
      <c r="C584" s="382"/>
      <c r="D584" s="382"/>
      <c r="E584" s="382"/>
      <c r="F584" s="382"/>
      <c r="G584" s="383"/>
      <c r="H584" s="209" t="s">
        <v>25</v>
      </c>
      <c r="I584" s="209"/>
      <c r="J584" s="302"/>
      <c r="K584" s="385"/>
      <c r="L584" s="387"/>
      <c r="M584" s="385"/>
      <c r="N584" s="300"/>
      <c r="O584" s="240"/>
      <c r="P584" s="240"/>
      <c r="Q584" s="240"/>
      <c r="R584" s="240"/>
      <c r="S584" s="240"/>
      <c r="T584" s="240"/>
      <c r="U584" s="240"/>
      <c r="V584" s="240"/>
      <c r="W584" s="240"/>
      <c r="X584" s="240"/>
      <c r="Y584" s="240"/>
      <c r="Z584" s="240"/>
      <c r="AA584" s="240"/>
      <c r="AB584" s="240"/>
      <c r="AC584" s="301"/>
      <c r="AD584" s="191"/>
      <c r="AE584" s="192"/>
      <c r="AF584" s="414"/>
      <c r="AG584" s="389"/>
      <c r="AH584" s="159"/>
      <c r="AI584" s="159"/>
      <c r="AJ584" s="303"/>
      <c r="AK584" s="303"/>
      <c r="AL584" s="304"/>
      <c r="AM584" s="196"/>
      <c r="AN584" s="197"/>
      <c r="AO584" s="198"/>
      <c r="AP584" s="303"/>
      <c r="AQ584" s="303"/>
      <c r="AR584" s="304"/>
      <c r="AS584" s="196"/>
      <c r="AT584" s="197"/>
      <c r="AU584" s="198"/>
      <c r="AV584" s="303"/>
      <c r="AW584" s="303"/>
      <c r="AX584" s="304"/>
      <c r="AY584" s="196"/>
      <c r="AZ584" s="197"/>
      <c r="BA584" s="197"/>
      <c r="BB584" s="303"/>
      <c r="BC584" s="303"/>
      <c r="BD584" s="304"/>
      <c r="BE584" s="196"/>
      <c r="BF584" s="197"/>
      <c r="BG584" s="198"/>
      <c r="BH584" s="197"/>
      <c r="BI584" s="191"/>
      <c r="BJ584" s="197"/>
      <c r="BK584" s="204"/>
      <c r="BL584" s="204"/>
      <c r="BM584" s="205"/>
      <c r="BN584" s="207"/>
      <c r="BO584" s="207"/>
      <c r="BP584" s="205"/>
      <c r="BQ584" s="205"/>
      <c r="BT584" s="208"/>
      <c r="BU584" s="208"/>
      <c r="BV584" s="208"/>
      <c r="CA584" s="208"/>
      <c r="CB584" s="208"/>
      <c r="CF584" s="161">
        <v>11341</v>
      </c>
      <c r="CG584" s="161">
        <v>11341</v>
      </c>
      <c r="CH584" s="161" t="s">
        <v>727</v>
      </c>
      <c r="CI584" s="161">
        <v>11341</v>
      </c>
    </row>
    <row r="585" spans="1:87" ht="12.75" customHeight="1">
      <c r="A585" s="397"/>
      <c r="B585" s="378"/>
      <c r="C585" s="379"/>
      <c r="D585" s="379"/>
      <c r="E585" s="379"/>
      <c r="F585" s="379"/>
      <c r="G585" s="380"/>
      <c r="H585" s="212" t="s">
        <v>24</v>
      </c>
      <c r="I585" s="212"/>
      <c r="J585" s="299"/>
      <c r="K585" s="384" t="str">
        <f>IF($J585&lt;&gt;"",IF($AF585="0-",AP585,IF($AF585="+0",AV585,IF($AF585="+-",BB585,AJ585))),"")</f>
        <v/>
      </c>
      <c r="L585" s="386" t="str">
        <f>IF($J585&lt;&gt;"",IF($AF585="0-",AQ585,IF($AF585="+0",AW585,IF($AF585="+-",BC585,AK585))),"")</f>
        <v/>
      </c>
      <c r="M585" s="384" t="str">
        <f>IF($J585&lt;&gt;"",IF($AF585="0-",AR585,IF($AF585="+0",AX585,IF($AF585="+-",BD585,AL585))),"")</f>
        <v/>
      </c>
      <c r="N585" s="300"/>
      <c r="O585" s="240"/>
      <c r="P585" s="240"/>
      <c r="Q585" s="240"/>
      <c r="R585" s="240"/>
      <c r="S585" s="240"/>
      <c r="T585" s="240"/>
      <c r="U585" s="240"/>
      <c r="V585" s="240"/>
      <c r="W585" s="240"/>
      <c r="X585" s="240"/>
      <c r="Y585" s="240"/>
      <c r="Z585" s="240"/>
      <c r="AA585" s="240"/>
      <c r="AB585" s="240"/>
      <c r="AC585" s="301"/>
      <c r="AD585" s="191"/>
      <c r="AE585" s="192"/>
      <c r="AF585" s="413"/>
      <c r="AG585" s="388" t="str">
        <f>IF(AF585&lt;&gt;"",VLOOKUP(AF585,$AH$13:$AI$16,2),"")</f>
        <v/>
      </c>
      <c r="AH585" s="159"/>
      <c r="AI585" s="159"/>
      <c r="AJ585" s="199">
        <f>IF(AN585&gt;=12,DATEDIF(BK585,BN585,"y")+1,DATEDIF(BK585,BN585,"y"))</f>
        <v>0</v>
      </c>
      <c r="AK585" s="199">
        <f>IF(AN585&gt;=12,AN585-12,AN585)</f>
        <v>0</v>
      </c>
      <c r="AL585" s="200" t="str">
        <f>IF(AO585&lt;=15,"半",0)</f>
        <v>半</v>
      </c>
      <c r="AM585" s="196">
        <f>DATEDIF(BK585,BN585,"y")</f>
        <v>0</v>
      </c>
      <c r="AN585" s="197">
        <f>IF(AO585&gt;=16,DATEDIF(BK585,BN585,"ym")+1,DATEDIF(BK585,BN585,"ym"))</f>
        <v>0</v>
      </c>
      <c r="AO585" s="198">
        <f>DATEDIF(BK585,BN585,"md")</f>
        <v>14</v>
      </c>
      <c r="AP585" s="199" t="e">
        <f>IF(AT585&gt;=12,DATEDIF(BK585,BO585,"y")+1,DATEDIF(BK585,BO585,"y"))</f>
        <v>#NUM!</v>
      </c>
      <c r="AQ585" s="199" t="e">
        <f>IF(AT585&gt;=12,AT585-12,AT585)</f>
        <v>#NUM!</v>
      </c>
      <c r="AR585" s="200" t="e">
        <f>IF(AU585&lt;=15,"半",0)</f>
        <v>#NUM!</v>
      </c>
      <c r="AS585" s="196" t="e">
        <f>DATEDIF(BK585,BO585,"y")</f>
        <v>#NUM!</v>
      </c>
      <c r="AT585" s="197" t="e">
        <f>IF(AU585&gt;=16,DATEDIF(BK585,BO585,"ym")+1,DATEDIF(BK585,BO585,"ym"))</f>
        <v>#NUM!</v>
      </c>
      <c r="AU585" s="198" t="e">
        <f>DATEDIF(BK585,BO585,"md")</f>
        <v>#NUM!</v>
      </c>
      <c r="AV585" s="199" t="e">
        <f>IF(AZ585&gt;=12,DATEDIF(BL585,BN585,"y")+1,DATEDIF(BL585,BN585,"y"))</f>
        <v>#NUM!</v>
      </c>
      <c r="AW585" s="199" t="e">
        <f>IF(AZ585&gt;=12,AZ585-12,AZ585)</f>
        <v>#NUM!</v>
      </c>
      <c r="AX585" s="200" t="e">
        <f>IF(BA585&lt;=15,"半",0)</f>
        <v>#NUM!</v>
      </c>
      <c r="AY585" s="196" t="e">
        <f>DATEDIF(BL585,BN585,"y")</f>
        <v>#NUM!</v>
      </c>
      <c r="AZ585" s="197" t="e">
        <f>IF(BA585&gt;=16,DATEDIF(BL585,BN585,"ym")+1,DATEDIF(BL585,BN585,"ym"))</f>
        <v>#NUM!</v>
      </c>
      <c r="BA585" s="197" t="e">
        <f>DATEDIF(BL585,BN585,"md")</f>
        <v>#NUM!</v>
      </c>
      <c r="BB585" s="199" t="e">
        <f>IF(BF585&gt;=12,DATEDIF(BL585,BO585,"y")+1,DATEDIF(BL585,BO585,"y"))</f>
        <v>#NUM!</v>
      </c>
      <c r="BC585" s="199" t="e">
        <f>IF(BF585&gt;=12,BF585-12,BF585)</f>
        <v>#NUM!</v>
      </c>
      <c r="BD585" s="200" t="e">
        <f>IF(BG585&lt;=15,"半",0)</f>
        <v>#NUM!</v>
      </c>
      <c r="BE585" s="196" t="e">
        <f>DATEDIF(BL585,BO585,"y")</f>
        <v>#NUM!</v>
      </c>
      <c r="BF585" s="197" t="e">
        <f>IF(BG585&gt;=16,DATEDIF(BL585,BO585,"ym")+1,DATEDIF(BL585,BO585,"ym"))</f>
        <v>#NUM!</v>
      </c>
      <c r="BG585" s="198" t="e">
        <f>DATEDIF(BL585,BO585,"md")</f>
        <v>#NUM!</v>
      </c>
      <c r="BH585" s="197"/>
      <c r="BI585" s="191">
        <f>IF(J586="現在",$AG$6,J586)</f>
        <v>0</v>
      </c>
      <c r="BJ585" s="197">
        <v>6</v>
      </c>
      <c r="BK585" s="204">
        <f>IF(DAY(J585)&lt;=15,J585-DAY(J585)+1,J585-DAY(J585)+16)</f>
        <v>1</v>
      </c>
      <c r="BL585" s="204">
        <f>IF(DAY(BK585)=1,BK585+15,BU585)</f>
        <v>16</v>
      </c>
      <c r="BM585" s="205"/>
      <c r="BN585" s="206">
        <f>IF(CD585&gt;=16,CB585,IF(J586="現在",$AG$6-CD585+15,J586-CD585+15))</f>
        <v>15</v>
      </c>
      <c r="BO585" s="207">
        <f>IF(DAY(BN585)=15,BN585-DAY(BN585),BN585-DAY(BN585)+15)</f>
        <v>0</v>
      </c>
      <c r="BP585" s="205"/>
      <c r="BQ585" s="205"/>
      <c r="BR585" s="161">
        <f>YEAR(J585)</f>
        <v>1900</v>
      </c>
      <c r="BS585" s="161">
        <f>MONTH(J585)+1</f>
        <v>2</v>
      </c>
      <c r="BT585" s="208" t="str">
        <f>CONCATENATE(BR585,"/",BS585,"/",1)</f>
        <v>1900/2/1</v>
      </c>
      <c r="BU585" s="208">
        <f t="shared" ref="BU585" si="860">BT585+1-1</f>
        <v>32</v>
      </c>
      <c r="BV585" s="208">
        <f>BT585-1</f>
        <v>31</v>
      </c>
      <c r="BW585" s="161">
        <f t="shared" ref="BW585" si="861">DAY(BV585)</f>
        <v>31</v>
      </c>
      <c r="BX585" s="161">
        <f>DAY(J585)</f>
        <v>0</v>
      </c>
      <c r="BY585" s="161">
        <f>YEAR(BI585)</f>
        <v>1900</v>
      </c>
      <c r="BZ585" s="161">
        <f>IF(MONTH(BI585)=12,MONTH(BI585)-12+1,MONTH(BI585)+1)</f>
        <v>2</v>
      </c>
      <c r="CA585" s="208" t="str">
        <f>IF(BZ585=1,CONCATENATE(BY585+1,"/",BZ585,"/",1),CONCATENATE(BY585,"/",BZ585,"/",1))</f>
        <v>1900/2/1</v>
      </c>
      <c r="CB585" s="208">
        <f t="shared" ref="CB585" si="862">CA585-1</f>
        <v>31</v>
      </c>
      <c r="CC585" s="161">
        <f t="shared" ref="CC585" si="863">DAY(CB585)</f>
        <v>31</v>
      </c>
      <c r="CD585" s="161">
        <f>DAY(BI585)</f>
        <v>0</v>
      </c>
      <c r="CF585" s="161">
        <v>11342</v>
      </c>
      <c r="CG585" s="161">
        <v>11342</v>
      </c>
      <c r="CH585" s="161" t="s">
        <v>728</v>
      </c>
      <c r="CI585" s="161">
        <v>11342</v>
      </c>
    </row>
    <row r="586" spans="1:87" ht="12.75" customHeight="1">
      <c r="A586" s="415"/>
      <c r="B586" s="381"/>
      <c r="C586" s="382"/>
      <c r="D586" s="382"/>
      <c r="E586" s="382"/>
      <c r="F586" s="382"/>
      <c r="G586" s="383"/>
      <c r="H586" s="209" t="s">
        <v>25</v>
      </c>
      <c r="I586" s="209"/>
      <c r="J586" s="302"/>
      <c r="K586" s="385"/>
      <c r="L586" s="387"/>
      <c r="M586" s="385"/>
      <c r="N586" s="300"/>
      <c r="O586" s="240"/>
      <c r="P586" s="240"/>
      <c r="Q586" s="240"/>
      <c r="R586" s="240"/>
      <c r="S586" s="240"/>
      <c r="T586" s="240"/>
      <c r="U586" s="240"/>
      <c r="V586" s="240"/>
      <c r="W586" s="240"/>
      <c r="X586" s="240"/>
      <c r="Y586" s="240"/>
      <c r="Z586" s="240"/>
      <c r="AA586" s="240"/>
      <c r="AB586" s="240"/>
      <c r="AC586" s="301"/>
      <c r="AD586" s="191"/>
      <c r="AE586" s="192"/>
      <c r="AF586" s="414"/>
      <c r="AG586" s="389"/>
      <c r="AH586" s="159"/>
      <c r="AI586" s="159"/>
      <c r="AJ586" s="303"/>
      <c r="AK586" s="303"/>
      <c r="AL586" s="304"/>
      <c r="AM586" s="196"/>
      <c r="AN586" s="197"/>
      <c r="AO586" s="198"/>
      <c r="AP586" s="303"/>
      <c r="AQ586" s="303"/>
      <c r="AR586" s="304"/>
      <c r="AS586" s="196"/>
      <c r="AT586" s="197"/>
      <c r="AU586" s="198"/>
      <c r="AV586" s="303"/>
      <c r="AW586" s="303"/>
      <c r="AX586" s="304"/>
      <c r="AY586" s="196"/>
      <c r="AZ586" s="197"/>
      <c r="BA586" s="197"/>
      <c r="BB586" s="303"/>
      <c r="BC586" s="303"/>
      <c r="BD586" s="304"/>
      <c r="BE586" s="196"/>
      <c r="BF586" s="197"/>
      <c r="BG586" s="198"/>
      <c r="BH586" s="197"/>
      <c r="BI586" s="191"/>
      <c r="BJ586" s="197"/>
      <c r="BK586" s="204"/>
      <c r="BL586" s="204"/>
      <c r="BM586" s="205"/>
      <c r="BN586" s="207"/>
      <c r="BO586" s="207"/>
      <c r="BP586" s="205"/>
      <c r="BQ586" s="205"/>
      <c r="BT586" s="208"/>
      <c r="BU586" s="208"/>
      <c r="BV586" s="208"/>
      <c r="CA586" s="208"/>
      <c r="CB586" s="208"/>
      <c r="CF586" s="161">
        <v>11343</v>
      </c>
      <c r="CG586" s="161">
        <v>11343</v>
      </c>
      <c r="CH586" s="161" t="s">
        <v>729</v>
      </c>
      <c r="CI586" s="161">
        <v>11343</v>
      </c>
    </row>
    <row r="587" spans="1:87" ht="12.75" customHeight="1">
      <c r="A587" s="397"/>
      <c r="B587" s="378"/>
      <c r="C587" s="379"/>
      <c r="D587" s="379"/>
      <c r="E587" s="379"/>
      <c r="F587" s="379"/>
      <c r="G587" s="380"/>
      <c r="H587" s="212" t="s">
        <v>24</v>
      </c>
      <c r="I587" s="212"/>
      <c r="J587" s="299"/>
      <c r="K587" s="384" t="str">
        <f>IF($J587&lt;&gt;"",IF($AF587="0-",AP587,IF($AF587="+0",AV587,IF($AF587="+-",BB587,AJ587))),"")</f>
        <v/>
      </c>
      <c r="L587" s="386" t="str">
        <f>IF($J587&lt;&gt;"",IF($AF587="0-",AQ587,IF($AF587="+0",AW587,IF($AF587="+-",BC587,AK587))),"")</f>
        <v/>
      </c>
      <c r="M587" s="384" t="str">
        <f>IF($J587&lt;&gt;"",IF($AF587="0-",AR587,IF($AF587="+0",AX587,IF($AF587="+-",BD587,AL587))),"")</f>
        <v/>
      </c>
      <c r="N587" s="300"/>
      <c r="O587" s="240"/>
      <c r="P587" s="240"/>
      <c r="Q587" s="240"/>
      <c r="R587" s="240"/>
      <c r="S587" s="240"/>
      <c r="T587" s="240"/>
      <c r="U587" s="240"/>
      <c r="V587" s="240"/>
      <c r="W587" s="240"/>
      <c r="X587" s="240"/>
      <c r="Y587" s="240"/>
      <c r="Z587" s="240"/>
      <c r="AA587" s="240"/>
      <c r="AB587" s="240"/>
      <c r="AC587" s="301"/>
      <c r="AD587" s="191"/>
      <c r="AE587" s="192"/>
      <c r="AF587" s="413"/>
      <c r="AG587" s="388" t="str">
        <f>IF(AF587&lt;&gt;"",VLOOKUP(AF587,$AH$13:$AI$16,2),"")</f>
        <v/>
      </c>
      <c r="AH587" s="159"/>
      <c r="AI587" s="159"/>
      <c r="AJ587" s="199">
        <f>IF(AN587&gt;=12,DATEDIF(BK587,BN587,"y")+1,DATEDIF(BK587,BN587,"y"))</f>
        <v>0</v>
      </c>
      <c r="AK587" s="199">
        <f>IF(AN587&gt;=12,AN587-12,AN587)</f>
        <v>0</v>
      </c>
      <c r="AL587" s="200" t="str">
        <f>IF(AO587&lt;=15,"半",0)</f>
        <v>半</v>
      </c>
      <c r="AM587" s="196">
        <f>DATEDIF(BK587,BN587,"y")</f>
        <v>0</v>
      </c>
      <c r="AN587" s="197">
        <f>IF(AO587&gt;=16,DATEDIF(BK587,BN587,"ym")+1,DATEDIF(BK587,BN587,"ym"))</f>
        <v>0</v>
      </c>
      <c r="AO587" s="198">
        <f>DATEDIF(BK587,BN587,"md")</f>
        <v>14</v>
      </c>
      <c r="AP587" s="199" t="e">
        <f>IF(AT587&gt;=12,DATEDIF(BK587,BO587,"y")+1,DATEDIF(BK587,BO587,"y"))</f>
        <v>#NUM!</v>
      </c>
      <c r="AQ587" s="199" t="e">
        <f>IF(AT587&gt;=12,AT587-12,AT587)</f>
        <v>#NUM!</v>
      </c>
      <c r="AR587" s="200" t="e">
        <f>IF(AU587&lt;=15,"半",0)</f>
        <v>#NUM!</v>
      </c>
      <c r="AS587" s="196" t="e">
        <f>DATEDIF(BK587,BO587,"y")</f>
        <v>#NUM!</v>
      </c>
      <c r="AT587" s="197" t="e">
        <f>IF(AU587&gt;=16,DATEDIF(BK587,BO587,"ym")+1,DATEDIF(BK587,BO587,"ym"))</f>
        <v>#NUM!</v>
      </c>
      <c r="AU587" s="198" t="e">
        <f>DATEDIF(BK587,BO587,"md")</f>
        <v>#NUM!</v>
      </c>
      <c r="AV587" s="199" t="e">
        <f>IF(AZ587&gt;=12,DATEDIF(BL587,BN587,"y")+1,DATEDIF(BL587,BN587,"y"))</f>
        <v>#NUM!</v>
      </c>
      <c r="AW587" s="199" t="e">
        <f>IF(AZ587&gt;=12,AZ587-12,AZ587)</f>
        <v>#NUM!</v>
      </c>
      <c r="AX587" s="200" t="e">
        <f>IF(BA587&lt;=15,"半",0)</f>
        <v>#NUM!</v>
      </c>
      <c r="AY587" s="196" t="e">
        <f>DATEDIF(BL587,BN587,"y")</f>
        <v>#NUM!</v>
      </c>
      <c r="AZ587" s="197" t="e">
        <f>IF(BA587&gt;=16,DATEDIF(BL587,BN587,"ym")+1,DATEDIF(BL587,BN587,"ym"))</f>
        <v>#NUM!</v>
      </c>
      <c r="BA587" s="197" t="e">
        <f>DATEDIF(BL587,BN587,"md")</f>
        <v>#NUM!</v>
      </c>
      <c r="BB587" s="199" t="e">
        <f>IF(BF587&gt;=12,DATEDIF(BL587,BO587,"y")+1,DATEDIF(BL587,BO587,"y"))</f>
        <v>#NUM!</v>
      </c>
      <c r="BC587" s="199" t="e">
        <f>IF(BF587&gt;=12,BF587-12,BF587)</f>
        <v>#NUM!</v>
      </c>
      <c r="BD587" s="200" t="e">
        <f>IF(BG587&lt;=15,"半",0)</f>
        <v>#NUM!</v>
      </c>
      <c r="BE587" s="196" t="e">
        <f>DATEDIF(BL587,BO587,"y")</f>
        <v>#NUM!</v>
      </c>
      <c r="BF587" s="197" t="e">
        <f>IF(BG587&gt;=16,DATEDIF(BL587,BO587,"ym")+1,DATEDIF(BL587,BO587,"ym"))</f>
        <v>#NUM!</v>
      </c>
      <c r="BG587" s="198" t="e">
        <f>DATEDIF(BL587,BO587,"md")</f>
        <v>#NUM!</v>
      </c>
      <c r="BH587" s="197"/>
      <c r="BI587" s="191">
        <f>IF(J588="現在",$AG$6,J588)</f>
        <v>0</v>
      </c>
      <c r="BJ587" s="197">
        <v>7</v>
      </c>
      <c r="BK587" s="204">
        <f>IF(DAY(J587)&lt;=15,J587-DAY(J587)+1,J587-DAY(J587)+16)</f>
        <v>1</v>
      </c>
      <c r="BL587" s="204">
        <f>IF(DAY(BK587)=1,BK587+15,BU587)</f>
        <v>16</v>
      </c>
      <c r="BM587" s="205"/>
      <c r="BN587" s="206">
        <f>IF(CD587&gt;=16,CB587,IF(J588="現在",$AG$6-CD587+15,J588-CD587+15))</f>
        <v>15</v>
      </c>
      <c r="BO587" s="207">
        <f>IF(DAY(BN587)=15,BN587-DAY(BN587),BN587-DAY(BN587)+15)</f>
        <v>0</v>
      </c>
      <c r="BP587" s="205"/>
      <c r="BQ587" s="205"/>
      <c r="BR587" s="161">
        <f>YEAR(J587)</f>
        <v>1900</v>
      </c>
      <c r="BS587" s="161">
        <f>MONTH(J587)+1</f>
        <v>2</v>
      </c>
      <c r="BT587" s="208" t="str">
        <f>CONCATENATE(BR587,"/",BS587,"/",1)</f>
        <v>1900/2/1</v>
      </c>
      <c r="BU587" s="208">
        <f t="shared" ref="BU587" si="864">BT587+1-1</f>
        <v>32</v>
      </c>
      <c r="BV587" s="208">
        <f>BT587-1</f>
        <v>31</v>
      </c>
      <c r="BW587" s="161">
        <f t="shared" ref="BW587" si="865">DAY(BV587)</f>
        <v>31</v>
      </c>
      <c r="BX587" s="161">
        <f>DAY(J587)</f>
        <v>0</v>
      </c>
      <c r="BY587" s="161">
        <f>YEAR(BI587)</f>
        <v>1900</v>
      </c>
      <c r="BZ587" s="161">
        <f>IF(MONTH(BI587)=12,MONTH(BI587)-12+1,MONTH(BI587)+1)</f>
        <v>2</v>
      </c>
      <c r="CA587" s="208" t="str">
        <f>IF(BZ587=1,CONCATENATE(BY587+1,"/",BZ587,"/",1),CONCATENATE(BY587,"/",BZ587,"/",1))</f>
        <v>1900/2/1</v>
      </c>
      <c r="CB587" s="208">
        <f t="shared" ref="CB587" si="866">CA587-1</f>
        <v>31</v>
      </c>
      <c r="CC587" s="161">
        <f t="shared" ref="CC587" si="867">DAY(CB587)</f>
        <v>31</v>
      </c>
      <c r="CD587" s="161">
        <f>DAY(BI587)</f>
        <v>0</v>
      </c>
      <c r="CF587" s="161">
        <v>11346</v>
      </c>
      <c r="CG587" s="161">
        <v>11346</v>
      </c>
      <c r="CH587" s="161" t="s">
        <v>730</v>
      </c>
      <c r="CI587" s="161">
        <v>11346</v>
      </c>
    </row>
    <row r="588" spans="1:87" ht="12.75" customHeight="1">
      <c r="A588" s="415"/>
      <c r="B588" s="381"/>
      <c r="C588" s="382"/>
      <c r="D588" s="382"/>
      <c r="E588" s="382"/>
      <c r="F588" s="382"/>
      <c r="G588" s="383"/>
      <c r="H588" s="209" t="s">
        <v>25</v>
      </c>
      <c r="I588" s="209"/>
      <c r="J588" s="302"/>
      <c r="K588" s="385"/>
      <c r="L588" s="387"/>
      <c r="M588" s="385"/>
      <c r="N588" s="300"/>
      <c r="O588" s="240"/>
      <c r="P588" s="240"/>
      <c r="Q588" s="240"/>
      <c r="R588" s="240"/>
      <c r="S588" s="240"/>
      <c r="T588" s="240"/>
      <c r="U588" s="240"/>
      <c r="V588" s="240"/>
      <c r="W588" s="240"/>
      <c r="X588" s="240"/>
      <c r="Y588" s="240"/>
      <c r="Z588" s="240"/>
      <c r="AA588" s="240"/>
      <c r="AB588" s="240"/>
      <c r="AC588" s="301"/>
      <c r="AE588" s="192"/>
      <c r="AF588" s="414"/>
      <c r="AG588" s="389"/>
      <c r="AH588" s="159"/>
      <c r="AI588" s="159"/>
      <c r="AJ588" s="303"/>
      <c r="AK588" s="303"/>
      <c r="AL588" s="304"/>
      <c r="AM588" s="196"/>
      <c r="AN588" s="197"/>
      <c r="AO588" s="198"/>
      <c r="AP588" s="303"/>
      <c r="AQ588" s="303"/>
      <c r="AR588" s="304"/>
      <c r="AS588" s="196"/>
      <c r="AT588" s="197"/>
      <c r="AU588" s="198"/>
      <c r="AV588" s="303"/>
      <c r="AW588" s="303"/>
      <c r="AX588" s="304"/>
      <c r="AY588" s="196"/>
      <c r="AZ588" s="197"/>
      <c r="BA588" s="197"/>
      <c r="BB588" s="303"/>
      <c r="BC588" s="303"/>
      <c r="BD588" s="304"/>
      <c r="BE588" s="196"/>
      <c r="BF588" s="197"/>
      <c r="BG588" s="198"/>
      <c r="BH588" s="197"/>
      <c r="BI588" s="191"/>
      <c r="BJ588" s="197"/>
      <c r="BK588" s="204"/>
      <c r="BL588" s="204"/>
      <c r="BM588" s="205"/>
      <c r="BN588" s="207"/>
      <c r="BO588" s="207"/>
      <c r="BP588" s="205"/>
      <c r="BQ588" s="205"/>
      <c r="BT588" s="208"/>
      <c r="BU588" s="208"/>
      <c r="BV588" s="208"/>
      <c r="CA588" s="208"/>
      <c r="CB588" s="208"/>
      <c r="CF588" s="161">
        <v>11347</v>
      </c>
      <c r="CG588" s="161">
        <v>11347</v>
      </c>
      <c r="CH588" s="161" t="s">
        <v>731</v>
      </c>
      <c r="CI588" s="161">
        <v>11347</v>
      </c>
    </row>
    <row r="589" spans="1:87" ht="12.75" customHeight="1">
      <c r="A589" s="397"/>
      <c r="B589" s="378"/>
      <c r="C589" s="379"/>
      <c r="D589" s="379"/>
      <c r="E589" s="379"/>
      <c r="F589" s="379"/>
      <c r="G589" s="380"/>
      <c r="H589" s="212" t="s">
        <v>24</v>
      </c>
      <c r="I589" s="212"/>
      <c r="J589" s="299"/>
      <c r="K589" s="384" t="str">
        <f>IF($J589&lt;&gt;"",IF($AF589="0-",AP589,IF($AF589="+0",AV589,IF($AF589="+-",BB589,AJ589))),"")</f>
        <v/>
      </c>
      <c r="L589" s="386" t="str">
        <f>IF($J589&lt;&gt;"",IF($AF589="0-",AQ589,IF($AF589="+0",AW589,IF($AF589="+-",BC589,AK589))),"")</f>
        <v/>
      </c>
      <c r="M589" s="384" t="str">
        <f>IF($J589&lt;&gt;"",IF($AF589="0-",AR589,IF($AF589="+0",AX589,IF($AF589="+-",BD589,AL589))),"")</f>
        <v/>
      </c>
      <c r="N589" s="300"/>
      <c r="O589" s="240"/>
      <c r="P589" s="240"/>
      <c r="Q589" s="240"/>
      <c r="R589" s="240"/>
      <c r="S589" s="240"/>
      <c r="T589" s="240"/>
      <c r="U589" s="240"/>
      <c r="V589" s="240"/>
      <c r="W589" s="240"/>
      <c r="X589" s="240"/>
      <c r="Y589" s="240"/>
      <c r="Z589" s="240"/>
      <c r="AA589" s="240"/>
      <c r="AB589" s="240"/>
      <c r="AC589" s="301"/>
      <c r="AD589" s="191"/>
      <c r="AE589" s="192"/>
      <c r="AF589" s="413"/>
      <c r="AG589" s="388" t="str">
        <f>IF(AF589&lt;&gt;"",VLOOKUP(AF589,$AH$13:$AI$16,2),"")</f>
        <v/>
      </c>
      <c r="AH589" s="159"/>
      <c r="AI589" s="159"/>
      <c r="AJ589" s="199">
        <f>IF(AN589&gt;=12,DATEDIF(BK589,BN589,"y")+1,DATEDIF(BK589,BN589,"y"))</f>
        <v>0</v>
      </c>
      <c r="AK589" s="199">
        <f>IF(AN589&gt;=12,AN589-12,AN589)</f>
        <v>0</v>
      </c>
      <c r="AL589" s="200" t="str">
        <f>IF(AO589&lt;=15,"半",0)</f>
        <v>半</v>
      </c>
      <c r="AM589" s="196">
        <f>DATEDIF(BK589,BN589,"y")</f>
        <v>0</v>
      </c>
      <c r="AN589" s="197">
        <f>IF(AO589&gt;=16,DATEDIF(BK589,BN589,"ym")+1,DATEDIF(BK589,BN589,"ym"))</f>
        <v>0</v>
      </c>
      <c r="AO589" s="198">
        <f>DATEDIF(BK589,BN589,"md")</f>
        <v>14</v>
      </c>
      <c r="AP589" s="199" t="e">
        <f>IF(AT589&gt;=12,DATEDIF(BK589,BO589,"y")+1,DATEDIF(BK589,BO589,"y"))</f>
        <v>#NUM!</v>
      </c>
      <c r="AQ589" s="199" t="e">
        <f>IF(AT589&gt;=12,AT589-12,AT589)</f>
        <v>#NUM!</v>
      </c>
      <c r="AR589" s="200" t="e">
        <f>IF(AU589&lt;=15,"半",0)</f>
        <v>#NUM!</v>
      </c>
      <c r="AS589" s="196" t="e">
        <f>DATEDIF(BK589,BO589,"y")</f>
        <v>#NUM!</v>
      </c>
      <c r="AT589" s="197" t="e">
        <f>IF(AU589&gt;=16,DATEDIF(BK589,BO589,"ym")+1,DATEDIF(BK589,BO589,"ym"))</f>
        <v>#NUM!</v>
      </c>
      <c r="AU589" s="198" t="e">
        <f>DATEDIF(BK589,BO589,"md")</f>
        <v>#NUM!</v>
      </c>
      <c r="AV589" s="199" t="e">
        <f>IF(AZ589&gt;=12,DATEDIF(BL589,BN589,"y")+1,DATEDIF(BL589,BN589,"y"))</f>
        <v>#NUM!</v>
      </c>
      <c r="AW589" s="199" t="e">
        <f>IF(AZ589&gt;=12,AZ589-12,AZ589)</f>
        <v>#NUM!</v>
      </c>
      <c r="AX589" s="200" t="e">
        <f>IF(BA589&lt;=15,"半",0)</f>
        <v>#NUM!</v>
      </c>
      <c r="AY589" s="196" t="e">
        <f>DATEDIF(BL589,BN589,"y")</f>
        <v>#NUM!</v>
      </c>
      <c r="AZ589" s="197" t="e">
        <f>IF(BA589&gt;=16,DATEDIF(BL589,BN589,"ym")+1,DATEDIF(BL589,BN589,"ym"))</f>
        <v>#NUM!</v>
      </c>
      <c r="BA589" s="197" t="e">
        <f>DATEDIF(BL589,BN589,"md")</f>
        <v>#NUM!</v>
      </c>
      <c r="BB589" s="199" t="e">
        <f>IF(BF589&gt;=12,DATEDIF(BL589,BO589,"y")+1,DATEDIF(BL589,BO589,"y"))</f>
        <v>#NUM!</v>
      </c>
      <c r="BC589" s="199" t="e">
        <f>IF(BF589&gt;=12,BF589-12,BF589)</f>
        <v>#NUM!</v>
      </c>
      <c r="BD589" s="200" t="e">
        <f>IF(BG589&lt;=15,"半",0)</f>
        <v>#NUM!</v>
      </c>
      <c r="BE589" s="196" t="e">
        <f>DATEDIF(BL589,BO589,"y")</f>
        <v>#NUM!</v>
      </c>
      <c r="BF589" s="197" t="e">
        <f>IF(BG589&gt;=16,DATEDIF(BL589,BO589,"ym")+1,DATEDIF(BL589,BO589,"ym"))</f>
        <v>#NUM!</v>
      </c>
      <c r="BG589" s="198" t="e">
        <f>DATEDIF(BL589,BO589,"md")</f>
        <v>#NUM!</v>
      </c>
      <c r="BH589" s="197"/>
      <c r="BI589" s="191">
        <f>IF(J590="現在",$AG$6,J590)</f>
        <v>0</v>
      </c>
      <c r="BJ589" s="197">
        <v>8</v>
      </c>
      <c r="BK589" s="204">
        <f>IF(DAY(J589)&lt;=15,J589-DAY(J589)+1,J589-DAY(J589)+16)</f>
        <v>1</v>
      </c>
      <c r="BL589" s="204">
        <f>IF(DAY(BK589)=1,BK589+15,BU589)</f>
        <v>16</v>
      </c>
      <c r="BM589" s="205"/>
      <c r="BN589" s="206">
        <f>IF(CD589&gt;=16,CB589,IF(J590="現在",$AG$6-CD589+15,J590-CD589+15))</f>
        <v>15</v>
      </c>
      <c r="BO589" s="207">
        <f>IF(DAY(BN589)=15,BN589-DAY(BN589),BN589-DAY(BN589)+15)</f>
        <v>0</v>
      </c>
      <c r="BP589" s="205"/>
      <c r="BQ589" s="205"/>
      <c r="BR589" s="161">
        <f>YEAR(J589)</f>
        <v>1900</v>
      </c>
      <c r="BS589" s="161">
        <f>MONTH(J589)+1</f>
        <v>2</v>
      </c>
      <c r="BT589" s="208" t="str">
        <f>CONCATENATE(BR589,"/",BS589,"/",1)</f>
        <v>1900/2/1</v>
      </c>
      <c r="BU589" s="208">
        <f t="shared" ref="BU589" si="868">BT589+1-1</f>
        <v>32</v>
      </c>
      <c r="BV589" s="208">
        <f>BT589-1</f>
        <v>31</v>
      </c>
      <c r="BW589" s="161">
        <f t="shared" ref="BW589" si="869">DAY(BV589)</f>
        <v>31</v>
      </c>
      <c r="BX589" s="161">
        <f>DAY(J589)</f>
        <v>0</v>
      </c>
      <c r="BY589" s="161">
        <f>YEAR(BI589)</f>
        <v>1900</v>
      </c>
      <c r="BZ589" s="161">
        <f>IF(MONTH(BI589)=12,MONTH(BI589)-12+1,MONTH(BI589)+1)</f>
        <v>2</v>
      </c>
      <c r="CA589" s="208" t="str">
        <f>IF(BZ589=1,CONCATENATE(BY589+1,"/",BZ589,"/",1),CONCATENATE(BY589,"/",BZ589,"/",1))</f>
        <v>1900/2/1</v>
      </c>
      <c r="CB589" s="208">
        <f t="shared" ref="CB589" si="870">CA589-1</f>
        <v>31</v>
      </c>
      <c r="CC589" s="161">
        <f t="shared" ref="CC589" si="871">DAY(CB589)</f>
        <v>31</v>
      </c>
      <c r="CD589" s="161">
        <f>DAY(BI589)</f>
        <v>0</v>
      </c>
      <c r="CF589" s="161">
        <v>11348</v>
      </c>
      <c r="CG589" s="161">
        <v>11348</v>
      </c>
      <c r="CH589" s="161" t="s">
        <v>732</v>
      </c>
      <c r="CI589" s="161">
        <v>11348</v>
      </c>
    </row>
    <row r="590" spans="1:87" ht="12.75" customHeight="1">
      <c r="A590" s="415"/>
      <c r="B590" s="381"/>
      <c r="C590" s="382"/>
      <c r="D590" s="382"/>
      <c r="E590" s="382"/>
      <c r="F590" s="382"/>
      <c r="G590" s="383"/>
      <c r="H590" s="209" t="s">
        <v>25</v>
      </c>
      <c r="I590" s="209"/>
      <c r="J590" s="302"/>
      <c r="K590" s="385"/>
      <c r="L590" s="387"/>
      <c r="M590" s="385"/>
      <c r="N590" s="300"/>
      <c r="O590" s="240"/>
      <c r="P590" s="240"/>
      <c r="Q590" s="240"/>
      <c r="R590" s="240"/>
      <c r="S590" s="240"/>
      <c r="T590" s="240"/>
      <c r="U590" s="240"/>
      <c r="V590" s="240"/>
      <c r="W590" s="240"/>
      <c r="X590" s="240"/>
      <c r="Y590" s="240"/>
      <c r="Z590" s="240"/>
      <c r="AA590" s="240"/>
      <c r="AB590" s="240"/>
      <c r="AC590" s="301"/>
      <c r="AD590" s="191"/>
      <c r="AE590" s="192"/>
      <c r="AF590" s="414"/>
      <c r="AG590" s="389"/>
      <c r="AH590" s="159"/>
      <c r="AI590" s="159"/>
      <c r="AJ590" s="303"/>
      <c r="AK590" s="303"/>
      <c r="AL590" s="304"/>
      <c r="AM590" s="196"/>
      <c r="AN590" s="197"/>
      <c r="AO590" s="198"/>
      <c r="AP590" s="303"/>
      <c r="AQ590" s="303"/>
      <c r="AR590" s="304"/>
      <c r="AS590" s="196"/>
      <c r="AT590" s="197"/>
      <c r="AU590" s="198"/>
      <c r="AV590" s="303"/>
      <c r="AW590" s="303"/>
      <c r="AX590" s="304"/>
      <c r="AY590" s="196"/>
      <c r="AZ590" s="197"/>
      <c r="BA590" s="197"/>
      <c r="BB590" s="303"/>
      <c r="BC590" s="303"/>
      <c r="BD590" s="304"/>
      <c r="BE590" s="196"/>
      <c r="BF590" s="197"/>
      <c r="BG590" s="198"/>
      <c r="BH590" s="197"/>
      <c r="BI590" s="191"/>
      <c r="BJ590" s="197"/>
      <c r="BK590" s="204"/>
      <c r="BL590" s="204"/>
      <c r="BM590" s="205"/>
      <c r="BN590" s="207"/>
      <c r="BO590" s="207"/>
      <c r="BP590" s="205"/>
      <c r="BQ590" s="205"/>
      <c r="BT590" s="208"/>
      <c r="BU590" s="208"/>
      <c r="BV590" s="208"/>
      <c r="CA590" s="208"/>
      <c r="CB590" s="208"/>
      <c r="CF590" s="161">
        <v>11349</v>
      </c>
      <c r="CG590" s="161">
        <v>11349</v>
      </c>
      <c r="CH590" s="161" t="s">
        <v>733</v>
      </c>
      <c r="CI590" s="161">
        <v>11349</v>
      </c>
    </row>
    <row r="591" spans="1:87" ht="12.75" customHeight="1">
      <c r="A591" s="397"/>
      <c r="B591" s="378"/>
      <c r="C591" s="379"/>
      <c r="D591" s="379"/>
      <c r="E591" s="379"/>
      <c r="F591" s="379"/>
      <c r="G591" s="380"/>
      <c r="H591" s="212" t="s">
        <v>24</v>
      </c>
      <c r="I591" s="212"/>
      <c r="J591" s="299"/>
      <c r="K591" s="384" t="str">
        <f>IF($J591&lt;&gt;"",IF($AF591="0-",AP591,IF($AF591="+0",AV591,IF($AF591="+-",BB591,AJ591))),"")</f>
        <v/>
      </c>
      <c r="L591" s="386" t="str">
        <f>IF($J591&lt;&gt;"",IF($AF591="0-",AQ591,IF($AF591="+0",AW591,IF($AF591="+-",BC591,AK591))),"")</f>
        <v/>
      </c>
      <c r="M591" s="384" t="str">
        <f>IF($J591&lt;&gt;"",IF($AF591="0-",AR591,IF($AF591="+0",AX591,IF($AF591="+-",BD591,AL591))),"")</f>
        <v/>
      </c>
      <c r="N591" s="300"/>
      <c r="O591" s="240"/>
      <c r="P591" s="240"/>
      <c r="Q591" s="240"/>
      <c r="R591" s="240"/>
      <c r="S591" s="240"/>
      <c r="T591" s="240"/>
      <c r="U591" s="240"/>
      <c r="V591" s="240"/>
      <c r="W591" s="240"/>
      <c r="X591" s="240"/>
      <c r="Y591" s="240"/>
      <c r="Z591" s="240"/>
      <c r="AA591" s="240"/>
      <c r="AB591" s="240"/>
      <c r="AC591" s="301"/>
      <c r="AD591" s="191"/>
      <c r="AE591" s="192"/>
      <c r="AF591" s="413"/>
      <c r="AG591" s="388" t="str">
        <f>IF(AF591&lt;&gt;"",VLOOKUP(AF591,$AH$13:$AI$16,2),"")</f>
        <v/>
      </c>
      <c r="AH591" s="159"/>
      <c r="AI591" s="159"/>
      <c r="AJ591" s="199">
        <f>IF(AN591&gt;=12,DATEDIF(BK591,BN591,"y")+1,DATEDIF(BK591,BN591,"y"))</f>
        <v>0</v>
      </c>
      <c r="AK591" s="199">
        <f>IF(AN591&gt;=12,AN591-12,AN591)</f>
        <v>0</v>
      </c>
      <c r="AL591" s="200" t="str">
        <f>IF(AO591&lt;=15,"半",0)</f>
        <v>半</v>
      </c>
      <c r="AM591" s="196">
        <f>DATEDIF(BK591,BN591,"y")</f>
        <v>0</v>
      </c>
      <c r="AN591" s="197">
        <f>IF(AO591&gt;=16,DATEDIF(BK591,BN591,"ym")+1,DATEDIF(BK591,BN591,"ym"))</f>
        <v>0</v>
      </c>
      <c r="AO591" s="198">
        <f>DATEDIF(BK591,BN591,"md")</f>
        <v>14</v>
      </c>
      <c r="AP591" s="199" t="e">
        <f>IF(AT591&gt;=12,DATEDIF(BK591,BO591,"y")+1,DATEDIF(BK591,BO591,"y"))</f>
        <v>#NUM!</v>
      </c>
      <c r="AQ591" s="199" t="e">
        <f>IF(AT591&gt;=12,AT591-12,AT591)</f>
        <v>#NUM!</v>
      </c>
      <c r="AR591" s="200" t="e">
        <f>IF(AU591&lt;=15,"半",0)</f>
        <v>#NUM!</v>
      </c>
      <c r="AS591" s="196" t="e">
        <f>DATEDIF(BK591,BO591,"y")</f>
        <v>#NUM!</v>
      </c>
      <c r="AT591" s="197" t="e">
        <f>IF(AU591&gt;=16,DATEDIF(BK591,BO591,"ym")+1,DATEDIF(BK591,BO591,"ym"))</f>
        <v>#NUM!</v>
      </c>
      <c r="AU591" s="198" t="e">
        <f>DATEDIF(BK591,BO591,"md")</f>
        <v>#NUM!</v>
      </c>
      <c r="AV591" s="199" t="e">
        <f>IF(AZ591&gt;=12,DATEDIF(BL591,BN591,"y")+1,DATEDIF(BL591,BN591,"y"))</f>
        <v>#NUM!</v>
      </c>
      <c r="AW591" s="199" t="e">
        <f>IF(AZ591&gt;=12,AZ591-12,AZ591)</f>
        <v>#NUM!</v>
      </c>
      <c r="AX591" s="200" t="e">
        <f>IF(BA591&lt;=15,"半",0)</f>
        <v>#NUM!</v>
      </c>
      <c r="AY591" s="196" t="e">
        <f>DATEDIF(BL591,BN591,"y")</f>
        <v>#NUM!</v>
      </c>
      <c r="AZ591" s="197" t="e">
        <f>IF(BA591&gt;=16,DATEDIF(BL591,BN591,"ym")+1,DATEDIF(BL591,BN591,"ym"))</f>
        <v>#NUM!</v>
      </c>
      <c r="BA591" s="197" t="e">
        <f>DATEDIF(BL591,BN591,"md")</f>
        <v>#NUM!</v>
      </c>
      <c r="BB591" s="199" t="e">
        <f>IF(BF591&gt;=12,DATEDIF(BL591,BO591,"y")+1,DATEDIF(BL591,BO591,"y"))</f>
        <v>#NUM!</v>
      </c>
      <c r="BC591" s="199" t="e">
        <f>IF(BF591&gt;=12,BF591-12,BF591)</f>
        <v>#NUM!</v>
      </c>
      <c r="BD591" s="200" t="e">
        <f>IF(BG591&lt;=15,"半",0)</f>
        <v>#NUM!</v>
      </c>
      <c r="BE591" s="196" t="e">
        <f>DATEDIF(BL591,BO591,"y")</f>
        <v>#NUM!</v>
      </c>
      <c r="BF591" s="197" t="e">
        <f>IF(BG591&gt;=16,DATEDIF(BL591,BO591,"ym")+1,DATEDIF(BL591,BO591,"ym"))</f>
        <v>#NUM!</v>
      </c>
      <c r="BG591" s="198" t="e">
        <f>DATEDIF(BL591,BO591,"md")</f>
        <v>#NUM!</v>
      </c>
      <c r="BH591" s="197"/>
      <c r="BI591" s="191">
        <f>IF(J592="現在",$AG$6,J592)</f>
        <v>0</v>
      </c>
      <c r="BJ591" s="197">
        <v>9</v>
      </c>
      <c r="BK591" s="204">
        <f>IF(DAY(J591)&lt;=15,J591-DAY(J591)+1,J591-DAY(J591)+16)</f>
        <v>1</v>
      </c>
      <c r="BL591" s="204">
        <f>IF(DAY(BK591)=1,BK591+15,BU591)</f>
        <v>16</v>
      </c>
      <c r="BM591" s="205"/>
      <c r="BN591" s="206">
        <f>IF(CD591&gt;=16,CB591,IF(J592="現在",$AG$6-CD591+15,J592-CD591+15))</f>
        <v>15</v>
      </c>
      <c r="BO591" s="207">
        <f>IF(DAY(BN591)=15,BN591-DAY(BN591),BN591-DAY(BN591)+15)</f>
        <v>0</v>
      </c>
      <c r="BP591" s="205"/>
      <c r="BQ591" s="205"/>
      <c r="BR591" s="161">
        <f>YEAR(J591)</f>
        <v>1900</v>
      </c>
      <c r="BS591" s="161">
        <f>MONTH(J591)+1</f>
        <v>2</v>
      </c>
      <c r="BT591" s="208" t="str">
        <f>CONCATENATE(BR591,"/",BS591,"/",1)</f>
        <v>1900/2/1</v>
      </c>
      <c r="BU591" s="208">
        <f t="shared" ref="BU591" si="872">BT591+1-1</f>
        <v>32</v>
      </c>
      <c r="BV591" s="208">
        <f>BT591-1</f>
        <v>31</v>
      </c>
      <c r="BW591" s="161">
        <f t="shared" ref="BW591" si="873">DAY(BV591)</f>
        <v>31</v>
      </c>
      <c r="BX591" s="161">
        <f>DAY(J591)</f>
        <v>0</v>
      </c>
      <c r="BY591" s="161">
        <f>YEAR(BI591)</f>
        <v>1900</v>
      </c>
      <c r="BZ591" s="161">
        <f>IF(MONTH(BI591)=12,MONTH(BI591)-12+1,MONTH(BI591)+1)</f>
        <v>2</v>
      </c>
      <c r="CA591" s="208" t="str">
        <f>IF(BZ591=1,CONCATENATE(BY591+1,"/",BZ591,"/",1),CONCATENATE(BY591,"/",BZ591,"/",1))</f>
        <v>1900/2/1</v>
      </c>
      <c r="CB591" s="208">
        <f t="shared" ref="CB591" si="874">CA591-1</f>
        <v>31</v>
      </c>
      <c r="CC591" s="161">
        <f t="shared" ref="CC591" si="875">DAY(CB591)</f>
        <v>31</v>
      </c>
      <c r="CD591" s="161">
        <f>DAY(BI591)</f>
        <v>0</v>
      </c>
      <c r="CF591" s="161">
        <v>11361</v>
      </c>
      <c r="CG591" s="161">
        <v>11361</v>
      </c>
      <c r="CH591" s="161" t="s">
        <v>734</v>
      </c>
      <c r="CI591" s="161">
        <v>11361</v>
      </c>
    </row>
    <row r="592" spans="1:87" ht="12.75" customHeight="1">
      <c r="A592" s="415"/>
      <c r="B592" s="381"/>
      <c r="C592" s="382"/>
      <c r="D592" s="382"/>
      <c r="E592" s="382"/>
      <c r="F592" s="382"/>
      <c r="G592" s="383"/>
      <c r="H592" s="209" t="s">
        <v>25</v>
      </c>
      <c r="I592" s="209"/>
      <c r="J592" s="302"/>
      <c r="K592" s="385"/>
      <c r="L592" s="387"/>
      <c r="M592" s="385"/>
      <c r="N592" s="300"/>
      <c r="O592" s="240"/>
      <c r="P592" s="240"/>
      <c r="Q592" s="240"/>
      <c r="R592" s="240"/>
      <c r="S592" s="240"/>
      <c r="T592" s="240"/>
      <c r="U592" s="240"/>
      <c r="V592" s="240"/>
      <c r="W592" s="240"/>
      <c r="X592" s="240"/>
      <c r="Y592" s="240"/>
      <c r="Z592" s="240"/>
      <c r="AA592" s="240"/>
      <c r="AB592" s="240"/>
      <c r="AC592" s="301"/>
      <c r="AD592" s="191"/>
      <c r="AE592" s="192"/>
      <c r="AF592" s="414"/>
      <c r="AG592" s="389"/>
      <c r="AH592" s="159"/>
      <c r="AI592" s="159"/>
      <c r="AJ592" s="303"/>
      <c r="AK592" s="303"/>
      <c r="AL592" s="304"/>
      <c r="AM592" s="196"/>
      <c r="AN592" s="197"/>
      <c r="AO592" s="198"/>
      <c r="AP592" s="303"/>
      <c r="AQ592" s="303"/>
      <c r="AR592" s="304"/>
      <c r="AS592" s="196"/>
      <c r="AT592" s="197"/>
      <c r="AU592" s="198"/>
      <c r="AV592" s="303"/>
      <c r="AW592" s="303"/>
      <c r="AX592" s="304"/>
      <c r="AY592" s="196"/>
      <c r="AZ592" s="197"/>
      <c r="BA592" s="197"/>
      <c r="BB592" s="303"/>
      <c r="BC592" s="303"/>
      <c r="BD592" s="304"/>
      <c r="BE592" s="196"/>
      <c r="BF592" s="197"/>
      <c r="BG592" s="198"/>
      <c r="BH592" s="197"/>
      <c r="BI592" s="191"/>
      <c r="BJ592" s="197"/>
      <c r="BK592" s="204"/>
      <c r="BL592" s="204"/>
      <c r="BM592" s="205"/>
      <c r="BN592" s="207"/>
      <c r="BO592" s="207"/>
      <c r="BP592" s="205"/>
      <c r="BQ592" s="205"/>
      <c r="BT592" s="208"/>
      <c r="BU592" s="208"/>
      <c r="BV592" s="208"/>
      <c r="CA592" s="208"/>
      <c r="CB592" s="208"/>
      <c r="CF592" s="161">
        <v>11362</v>
      </c>
      <c r="CG592" s="161">
        <v>11362</v>
      </c>
      <c r="CH592" s="161" t="s">
        <v>735</v>
      </c>
      <c r="CI592" s="161">
        <v>11362</v>
      </c>
    </row>
    <row r="593" spans="1:87" ht="12.75" customHeight="1">
      <c r="A593" s="397"/>
      <c r="B593" s="378"/>
      <c r="C593" s="379"/>
      <c r="D593" s="379"/>
      <c r="E593" s="379"/>
      <c r="F593" s="379"/>
      <c r="G593" s="380"/>
      <c r="H593" s="212" t="s">
        <v>24</v>
      </c>
      <c r="I593" s="212"/>
      <c r="J593" s="299"/>
      <c r="K593" s="384" t="str">
        <f>IF($J593&lt;&gt;"",IF($AF593="0-",AP593,IF($AF593="+0",AV593,IF($AF593="+-",BB593,AJ593))),"")</f>
        <v/>
      </c>
      <c r="L593" s="386" t="str">
        <f>IF($J593&lt;&gt;"",IF($AF593="0-",AQ593,IF($AF593="+0",AW593,IF($AF593="+-",BC593,AK593))),"")</f>
        <v/>
      </c>
      <c r="M593" s="384" t="str">
        <f>IF($J593&lt;&gt;"",IF($AF593="0-",AR593,IF($AF593="+0",AX593,IF($AF593="+-",BD593,AL593))),"")</f>
        <v/>
      </c>
      <c r="N593" s="300"/>
      <c r="O593" s="240"/>
      <c r="P593" s="240"/>
      <c r="Q593" s="240"/>
      <c r="R593" s="240"/>
      <c r="S593" s="240"/>
      <c r="T593" s="240"/>
      <c r="U593" s="240"/>
      <c r="V593" s="240"/>
      <c r="W593" s="240"/>
      <c r="X593" s="240"/>
      <c r="Y593" s="240"/>
      <c r="Z593" s="240"/>
      <c r="AA593" s="240"/>
      <c r="AB593" s="240"/>
      <c r="AC593" s="301"/>
      <c r="AD593" s="191"/>
      <c r="AE593" s="192"/>
      <c r="AF593" s="413"/>
      <c r="AG593" s="388" t="str">
        <f>IF(AF593&lt;&gt;"",VLOOKUP(AF593,$AH$13:$AI$16,2),"")</f>
        <v/>
      </c>
      <c r="AH593" s="159"/>
      <c r="AI593" s="159"/>
      <c r="AJ593" s="199">
        <f>IF(AN593&gt;=12,DATEDIF(BK593,BN593,"y")+1,DATEDIF(BK593,BN593,"y"))</f>
        <v>0</v>
      </c>
      <c r="AK593" s="199">
        <f>IF(AN593&gt;=12,AN593-12,AN593)</f>
        <v>0</v>
      </c>
      <c r="AL593" s="200" t="str">
        <f>IF(AO593&lt;=15,"半",0)</f>
        <v>半</v>
      </c>
      <c r="AM593" s="196">
        <f>DATEDIF(BK593,BN593,"y")</f>
        <v>0</v>
      </c>
      <c r="AN593" s="197">
        <f>IF(AO593&gt;=16,DATEDIF(BK593,BN593,"ym")+1,DATEDIF(BK593,BN593,"ym"))</f>
        <v>0</v>
      </c>
      <c r="AO593" s="198">
        <f>DATEDIF(BK593,BN593,"md")</f>
        <v>14</v>
      </c>
      <c r="AP593" s="199" t="e">
        <f>IF(AT593&gt;=12,DATEDIF(BK593,BO593,"y")+1,DATEDIF(BK593,BO593,"y"))</f>
        <v>#NUM!</v>
      </c>
      <c r="AQ593" s="199" t="e">
        <f>IF(AT593&gt;=12,AT593-12,AT593)</f>
        <v>#NUM!</v>
      </c>
      <c r="AR593" s="200" t="e">
        <f>IF(AU593&lt;=15,"半",0)</f>
        <v>#NUM!</v>
      </c>
      <c r="AS593" s="196" t="e">
        <f>DATEDIF(BK593,BO593,"y")</f>
        <v>#NUM!</v>
      </c>
      <c r="AT593" s="197" t="e">
        <f>IF(AU593&gt;=16,DATEDIF(BK593,BO593,"ym")+1,DATEDIF(BK593,BO593,"ym"))</f>
        <v>#NUM!</v>
      </c>
      <c r="AU593" s="198" t="e">
        <f>DATEDIF(BK593,BO593,"md")</f>
        <v>#NUM!</v>
      </c>
      <c r="AV593" s="199" t="e">
        <f>IF(AZ593&gt;=12,DATEDIF(BL593,BN593,"y")+1,DATEDIF(BL593,BN593,"y"))</f>
        <v>#NUM!</v>
      </c>
      <c r="AW593" s="199" t="e">
        <f>IF(AZ593&gt;=12,AZ593-12,AZ593)</f>
        <v>#NUM!</v>
      </c>
      <c r="AX593" s="200" t="e">
        <f>IF(BA593&lt;=15,"半",0)</f>
        <v>#NUM!</v>
      </c>
      <c r="AY593" s="196" t="e">
        <f>DATEDIF(BL593,BN593,"y")</f>
        <v>#NUM!</v>
      </c>
      <c r="AZ593" s="197" t="e">
        <f>IF(BA593&gt;=16,DATEDIF(BL593,BN593,"ym")+1,DATEDIF(BL593,BN593,"ym"))</f>
        <v>#NUM!</v>
      </c>
      <c r="BA593" s="197" t="e">
        <f>DATEDIF(BL593,BN593,"md")</f>
        <v>#NUM!</v>
      </c>
      <c r="BB593" s="199" t="e">
        <f>IF(BF593&gt;=12,DATEDIF(BL593,BO593,"y")+1,DATEDIF(BL593,BO593,"y"))</f>
        <v>#NUM!</v>
      </c>
      <c r="BC593" s="199" t="e">
        <f>IF(BF593&gt;=12,BF593-12,BF593)</f>
        <v>#NUM!</v>
      </c>
      <c r="BD593" s="200" t="e">
        <f>IF(BG593&lt;=15,"半",0)</f>
        <v>#NUM!</v>
      </c>
      <c r="BE593" s="196" t="e">
        <f>DATEDIF(BL593,BO593,"y")</f>
        <v>#NUM!</v>
      </c>
      <c r="BF593" s="197" t="e">
        <f>IF(BG593&gt;=16,DATEDIF(BL593,BO593,"ym")+1,DATEDIF(BL593,BO593,"ym"))</f>
        <v>#NUM!</v>
      </c>
      <c r="BG593" s="198" t="e">
        <f>DATEDIF(BL593,BO593,"md")</f>
        <v>#NUM!</v>
      </c>
      <c r="BH593" s="197"/>
      <c r="BI593" s="191">
        <f>IF(J594="現在",$AG$6,J594)</f>
        <v>0</v>
      </c>
      <c r="BJ593" s="197">
        <v>10</v>
      </c>
      <c r="BK593" s="204">
        <f>IF(DAY(J593)&lt;=15,J593-DAY(J593)+1,J593-DAY(J593)+16)</f>
        <v>1</v>
      </c>
      <c r="BL593" s="204">
        <f>IF(DAY(BK593)=1,BK593+15,BU593)</f>
        <v>16</v>
      </c>
      <c r="BM593" s="205"/>
      <c r="BN593" s="206">
        <f>IF(CD593&gt;=16,CB593,IF(J594="現在",$AG$6-CD593+15,J594-CD593+15))</f>
        <v>15</v>
      </c>
      <c r="BO593" s="207">
        <f>IF(DAY(BN593)=15,BN593-DAY(BN593),BN593-DAY(BN593)+15)</f>
        <v>0</v>
      </c>
      <c r="BP593" s="205"/>
      <c r="BQ593" s="205"/>
      <c r="BR593" s="161">
        <f>YEAR(J593)</f>
        <v>1900</v>
      </c>
      <c r="BS593" s="161">
        <f>MONTH(J593)+1</f>
        <v>2</v>
      </c>
      <c r="BT593" s="208" t="str">
        <f>CONCATENATE(BR593,"/",BS593,"/",1)</f>
        <v>1900/2/1</v>
      </c>
      <c r="BU593" s="208">
        <f t="shared" ref="BU593" si="876">BT593+1-1</f>
        <v>32</v>
      </c>
      <c r="BV593" s="208">
        <f>BT593-1</f>
        <v>31</v>
      </c>
      <c r="BW593" s="161">
        <f t="shared" ref="BW593" si="877">DAY(BV593)</f>
        <v>31</v>
      </c>
      <c r="BX593" s="161">
        <f>DAY(J593)</f>
        <v>0</v>
      </c>
      <c r="BY593" s="161">
        <f>YEAR(BI593)</f>
        <v>1900</v>
      </c>
      <c r="BZ593" s="161">
        <f>IF(MONTH(BI593)=12,MONTH(BI593)-12+1,MONTH(BI593)+1)</f>
        <v>2</v>
      </c>
      <c r="CA593" s="208" t="str">
        <f>IF(BZ593=1,CONCATENATE(BY593+1,"/",BZ593,"/",1),CONCATENATE(BY593,"/",BZ593,"/",1))</f>
        <v>1900/2/1</v>
      </c>
      <c r="CB593" s="208">
        <f t="shared" ref="CB593" si="878">CA593-1</f>
        <v>31</v>
      </c>
      <c r="CC593" s="161">
        <f t="shared" ref="CC593" si="879">DAY(CB593)</f>
        <v>31</v>
      </c>
      <c r="CD593" s="161">
        <f>DAY(BI593)</f>
        <v>0</v>
      </c>
      <c r="CF593" s="161">
        <v>11363</v>
      </c>
      <c r="CG593" s="161">
        <v>11363</v>
      </c>
      <c r="CH593" s="161" t="s">
        <v>2063</v>
      </c>
      <c r="CI593" s="161">
        <v>11363</v>
      </c>
    </row>
    <row r="594" spans="1:87" ht="12.75" customHeight="1">
      <c r="A594" s="415"/>
      <c r="B594" s="381"/>
      <c r="C594" s="382"/>
      <c r="D594" s="382"/>
      <c r="E594" s="382"/>
      <c r="F594" s="382"/>
      <c r="G594" s="383"/>
      <c r="H594" s="209" t="s">
        <v>25</v>
      </c>
      <c r="I594" s="209"/>
      <c r="J594" s="302"/>
      <c r="K594" s="385"/>
      <c r="L594" s="387"/>
      <c r="M594" s="385"/>
      <c r="N594" s="300"/>
      <c r="O594" s="240"/>
      <c r="P594" s="240"/>
      <c r="Q594" s="240"/>
      <c r="R594" s="240"/>
      <c r="S594" s="240"/>
      <c r="T594" s="240"/>
      <c r="U594" s="240"/>
      <c r="V594" s="240"/>
      <c r="W594" s="240"/>
      <c r="X594" s="240"/>
      <c r="Y594" s="240"/>
      <c r="Z594" s="240"/>
      <c r="AA594" s="240"/>
      <c r="AB594" s="240"/>
      <c r="AC594" s="301"/>
      <c r="AE594" s="192"/>
      <c r="AF594" s="414"/>
      <c r="AG594" s="389"/>
      <c r="AH594" s="159"/>
      <c r="AI594" s="159"/>
      <c r="AJ594" s="303"/>
      <c r="AK594" s="303"/>
      <c r="AL594" s="304"/>
      <c r="AM594" s="196"/>
      <c r="AN594" s="197"/>
      <c r="AO594" s="198"/>
      <c r="AP594" s="303"/>
      <c r="AQ594" s="303"/>
      <c r="AR594" s="304"/>
      <c r="AS594" s="196"/>
      <c r="AT594" s="197"/>
      <c r="AU594" s="198"/>
      <c r="AV594" s="303"/>
      <c r="AW594" s="303"/>
      <c r="AX594" s="304"/>
      <c r="AY594" s="196"/>
      <c r="AZ594" s="197"/>
      <c r="BA594" s="197"/>
      <c r="BB594" s="303"/>
      <c r="BC594" s="303"/>
      <c r="BD594" s="304"/>
      <c r="BE594" s="196"/>
      <c r="BF594" s="197"/>
      <c r="BG594" s="198"/>
      <c r="BH594" s="197"/>
      <c r="BI594" s="191"/>
      <c r="BJ594" s="197"/>
      <c r="BK594" s="204"/>
      <c r="BL594" s="204"/>
      <c r="BM594" s="205"/>
      <c r="BN594" s="207"/>
      <c r="BO594" s="207"/>
      <c r="BP594" s="205"/>
      <c r="BQ594" s="205"/>
      <c r="BT594" s="208"/>
      <c r="BU594" s="208"/>
      <c r="BV594" s="208"/>
      <c r="CA594" s="208"/>
      <c r="CB594" s="208"/>
      <c r="CF594" s="161">
        <v>11365</v>
      </c>
      <c r="CG594" s="161">
        <v>11365</v>
      </c>
      <c r="CH594" s="161" t="s">
        <v>736</v>
      </c>
      <c r="CI594" s="161">
        <v>11365</v>
      </c>
    </row>
    <row r="595" spans="1:87" ht="12.75" customHeight="1">
      <c r="A595" s="397"/>
      <c r="B595" s="378"/>
      <c r="C595" s="379"/>
      <c r="D595" s="379"/>
      <c r="E595" s="379"/>
      <c r="F595" s="379"/>
      <c r="G595" s="380"/>
      <c r="H595" s="212" t="s">
        <v>24</v>
      </c>
      <c r="I595" s="212"/>
      <c r="J595" s="299"/>
      <c r="K595" s="384" t="str">
        <f>IF($J595&lt;&gt;"",IF($AF595="0-",AP595,IF($AF595="+0",AV595,IF($AF595="+-",BB595,AJ595))),"")</f>
        <v/>
      </c>
      <c r="L595" s="386" t="str">
        <f>IF($J595&lt;&gt;"",IF($AF595="0-",AQ595,IF($AF595="+0",AW595,IF($AF595="+-",BC595,AK595))),"")</f>
        <v/>
      </c>
      <c r="M595" s="384" t="str">
        <f>IF($J595&lt;&gt;"",IF($AF595="0-",AR595,IF($AF595="+0",AX595,IF($AF595="+-",BD595,AL595))),"")</f>
        <v/>
      </c>
      <c r="N595" s="300"/>
      <c r="O595" s="240"/>
      <c r="P595" s="240"/>
      <c r="Q595" s="240"/>
      <c r="R595" s="240"/>
      <c r="S595" s="240"/>
      <c r="T595" s="240"/>
      <c r="U595" s="240"/>
      <c r="V595" s="240"/>
      <c r="W595" s="240"/>
      <c r="X595" s="240"/>
      <c r="Y595" s="240"/>
      <c r="Z595" s="240"/>
      <c r="AA595" s="240"/>
      <c r="AB595" s="240"/>
      <c r="AC595" s="301"/>
      <c r="AD595" s="191"/>
      <c r="AE595" s="192"/>
      <c r="AF595" s="413"/>
      <c r="AG595" s="388" t="str">
        <f>IF(AF595&lt;&gt;"",VLOOKUP(AF595,$AH$13:$AI$16,2),"")</f>
        <v/>
      </c>
      <c r="AH595" s="159"/>
      <c r="AI595" s="159"/>
      <c r="AJ595" s="199">
        <f>IF(AN595&gt;=12,DATEDIF(BK595,BN595,"y")+1,DATEDIF(BK595,BN595,"y"))</f>
        <v>0</v>
      </c>
      <c r="AK595" s="199">
        <f>IF(AN595&gt;=12,AN595-12,AN595)</f>
        <v>0</v>
      </c>
      <c r="AL595" s="200" t="str">
        <f>IF(AO595&lt;=15,"半",0)</f>
        <v>半</v>
      </c>
      <c r="AM595" s="196">
        <f>DATEDIF(BK595,BN595,"y")</f>
        <v>0</v>
      </c>
      <c r="AN595" s="197">
        <f>IF(AO595&gt;=16,DATEDIF(BK595,BN595,"ym")+1,DATEDIF(BK595,BN595,"ym"))</f>
        <v>0</v>
      </c>
      <c r="AO595" s="198">
        <f>DATEDIF(BK595,BN595,"md")</f>
        <v>14</v>
      </c>
      <c r="AP595" s="199" t="e">
        <f>IF(AT595&gt;=12,DATEDIF(BK595,BO595,"y")+1,DATEDIF(BK595,BO595,"y"))</f>
        <v>#NUM!</v>
      </c>
      <c r="AQ595" s="199" t="e">
        <f>IF(AT595&gt;=12,AT595-12,AT595)</f>
        <v>#NUM!</v>
      </c>
      <c r="AR595" s="200" t="e">
        <f>IF(AU595&lt;=15,"半",0)</f>
        <v>#NUM!</v>
      </c>
      <c r="AS595" s="196" t="e">
        <f>DATEDIF(BK595,BO595,"y")</f>
        <v>#NUM!</v>
      </c>
      <c r="AT595" s="197" t="e">
        <f>IF(AU595&gt;=16,DATEDIF(BK595,BO595,"ym")+1,DATEDIF(BK595,BO595,"ym"))</f>
        <v>#NUM!</v>
      </c>
      <c r="AU595" s="198" t="e">
        <f>DATEDIF(BK595,BO595,"md")</f>
        <v>#NUM!</v>
      </c>
      <c r="AV595" s="199" t="e">
        <f>IF(AZ595&gt;=12,DATEDIF(BL595,BN595,"y")+1,DATEDIF(BL595,BN595,"y"))</f>
        <v>#NUM!</v>
      </c>
      <c r="AW595" s="199" t="e">
        <f>IF(AZ595&gt;=12,AZ595-12,AZ595)</f>
        <v>#NUM!</v>
      </c>
      <c r="AX595" s="200" t="e">
        <f>IF(BA595&lt;=15,"半",0)</f>
        <v>#NUM!</v>
      </c>
      <c r="AY595" s="196" t="e">
        <f>DATEDIF(BL595,BN595,"y")</f>
        <v>#NUM!</v>
      </c>
      <c r="AZ595" s="197" t="e">
        <f>IF(BA595&gt;=16,DATEDIF(BL595,BN595,"ym")+1,DATEDIF(BL595,BN595,"ym"))</f>
        <v>#NUM!</v>
      </c>
      <c r="BA595" s="197" t="e">
        <f>DATEDIF(BL595,BN595,"md")</f>
        <v>#NUM!</v>
      </c>
      <c r="BB595" s="199" t="e">
        <f>IF(BF595&gt;=12,DATEDIF(BL595,BO595,"y")+1,DATEDIF(BL595,BO595,"y"))</f>
        <v>#NUM!</v>
      </c>
      <c r="BC595" s="199" t="e">
        <f>IF(BF595&gt;=12,BF595-12,BF595)</f>
        <v>#NUM!</v>
      </c>
      <c r="BD595" s="200" t="e">
        <f>IF(BG595&lt;=15,"半",0)</f>
        <v>#NUM!</v>
      </c>
      <c r="BE595" s="196" t="e">
        <f>DATEDIF(BL595,BO595,"y")</f>
        <v>#NUM!</v>
      </c>
      <c r="BF595" s="197" t="e">
        <f>IF(BG595&gt;=16,DATEDIF(BL595,BO595,"ym")+1,DATEDIF(BL595,BO595,"ym"))</f>
        <v>#NUM!</v>
      </c>
      <c r="BG595" s="198" t="e">
        <f>DATEDIF(BL595,BO595,"md")</f>
        <v>#NUM!</v>
      </c>
      <c r="BH595" s="197"/>
      <c r="BI595" s="191">
        <f>IF(J596="現在",$AG$6,J596)</f>
        <v>0</v>
      </c>
      <c r="BJ595" s="197">
        <v>11</v>
      </c>
      <c r="BK595" s="204">
        <f>IF(DAY(J595)&lt;=15,J595-DAY(J595)+1,J595-DAY(J595)+16)</f>
        <v>1</v>
      </c>
      <c r="BL595" s="204">
        <f>IF(DAY(BK595)=1,BK595+15,BU595)</f>
        <v>16</v>
      </c>
      <c r="BM595" s="205"/>
      <c r="BN595" s="206">
        <f>IF(CD595&gt;=16,CB595,IF(J596="現在",$AG$6-CD595+15,J596-CD595+15))</f>
        <v>15</v>
      </c>
      <c r="BO595" s="207">
        <f>IF(DAY(BN595)=15,BN595-DAY(BN595),BN595-DAY(BN595)+15)</f>
        <v>0</v>
      </c>
      <c r="BP595" s="205"/>
      <c r="BQ595" s="205"/>
      <c r="BR595" s="161">
        <f>YEAR(J595)</f>
        <v>1900</v>
      </c>
      <c r="BS595" s="161">
        <f>MONTH(J595)+1</f>
        <v>2</v>
      </c>
      <c r="BT595" s="208" t="str">
        <f>CONCATENATE(BR595,"/",BS595,"/",1)</f>
        <v>1900/2/1</v>
      </c>
      <c r="BU595" s="208">
        <f t="shared" ref="BU595" si="880">BT595+1-1</f>
        <v>32</v>
      </c>
      <c r="BV595" s="208">
        <f>BT595-1</f>
        <v>31</v>
      </c>
      <c r="BW595" s="161">
        <f t="shared" ref="BW595" si="881">DAY(BV595)</f>
        <v>31</v>
      </c>
      <c r="BX595" s="161">
        <f>DAY(J595)</f>
        <v>0</v>
      </c>
      <c r="BY595" s="161">
        <f>YEAR(BI595)</f>
        <v>1900</v>
      </c>
      <c r="BZ595" s="161">
        <f>IF(MONTH(BI595)=12,MONTH(BI595)-12+1,MONTH(BI595)+1)</f>
        <v>2</v>
      </c>
      <c r="CA595" s="208" t="str">
        <f>IF(BZ595=1,CONCATENATE(BY595+1,"/",BZ595,"/",1),CONCATENATE(BY595,"/",BZ595,"/",1))</f>
        <v>1900/2/1</v>
      </c>
      <c r="CB595" s="208">
        <f t="shared" ref="CB595" si="882">CA595-1</f>
        <v>31</v>
      </c>
      <c r="CC595" s="161">
        <f t="shared" ref="CC595" si="883">DAY(CB595)</f>
        <v>31</v>
      </c>
      <c r="CD595" s="161">
        <f>DAY(BI595)</f>
        <v>0</v>
      </c>
      <c r="CF595" s="161">
        <v>11369</v>
      </c>
      <c r="CG595" s="161">
        <v>11369</v>
      </c>
      <c r="CH595" s="161" t="s">
        <v>737</v>
      </c>
      <c r="CI595" s="161">
        <v>11369</v>
      </c>
    </row>
    <row r="596" spans="1:87" ht="12.75" customHeight="1">
      <c r="A596" s="415"/>
      <c r="B596" s="381"/>
      <c r="C596" s="382"/>
      <c r="D596" s="382"/>
      <c r="E596" s="382"/>
      <c r="F596" s="382"/>
      <c r="G596" s="383"/>
      <c r="H596" s="209" t="s">
        <v>25</v>
      </c>
      <c r="I596" s="209"/>
      <c r="J596" s="302"/>
      <c r="K596" s="385"/>
      <c r="L596" s="387"/>
      <c r="M596" s="385"/>
      <c r="N596" s="300"/>
      <c r="O596" s="240"/>
      <c r="P596" s="240"/>
      <c r="Q596" s="240"/>
      <c r="R596" s="240"/>
      <c r="S596" s="240"/>
      <c r="T596" s="240"/>
      <c r="U596" s="240"/>
      <c r="V596" s="240"/>
      <c r="W596" s="240"/>
      <c r="X596" s="240"/>
      <c r="Y596" s="240"/>
      <c r="Z596" s="240"/>
      <c r="AA596" s="240"/>
      <c r="AB596" s="240"/>
      <c r="AC596" s="301"/>
      <c r="AD596" s="191"/>
      <c r="AE596" s="192"/>
      <c r="AF596" s="414"/>
      <c r="AG596" s="389"/>
      <c r="AH596" s="159"/>
      <c r="AI596" s="159"/>
      <c r="AJ596" s="303"/>
      <c r="AK596" s="303"/>
      <c r="AL596" s="304"/>
      <c r="AM596" s="196"/>
      <c r="AN596" s="197"/>
      <c r="AO596" s="198"/>
      <c r="AP596" s="303"/>
      <c r="AQ596" s="303"/>
      <c r="AR596" s="304"/>
      <c r="AS596" s="196"/>
      <c r="AT596" s="197"/>
      <c r="AU596" s="198"/>
      <c r="AV596" s="303"/>
      <c r="AW596" s="303"/>
      <c r="AX596" s="304"/>
      <c r="AY596" s="196"/>
      <c r="AZ596" s="197"/>
      <c r="BA596" s="197"/>
      <c r="BB596" s="303"/>
      <c r="BC596" s="303"/>
      <c r="BD596" s="304"/>
      <c r="BE596" s="196"/>
      <c r="BF596" s="197"/>
      <c r="BG596" s="198"/>
      <c r="BH596" s="197"/>
      <c r="BI596" s="191"/>
      <c r="BJ596" s="197"/>
      <c r="BK596" s="204"/>
      <c r="BL596" s="204"/>
      <c r="BM596" s="205"/>
      <c r="BN596" s="207"/>
      <c r="BO596" s="207"/>
      <c r="BP596" s="205"/>
      <c r="BQ596" s="205"/>
      <c r="BT596" s="208"/>
      <c r="BU596" s="208"/>
      <c r="BV596" s="208"/>
      <c r="CA596" s="208"/>
      <c r="CB596" s="208"/>
      <c r="CF596" s="161">
        <v>11381</v>
      </c>
      <c r="CG596" s="161">
        <v>11381</v>
      </c>
      <c r="CH596" s="161" t="s">
        <v>738</v>
      </c>
      <c r="CI596" s="161">
        <v>11381</v>
      </c>
    </row>
    <row r="597" spans="1:87" ht="12.75" customHeight="1">
      <c r="A597" s="397"/>
      <c r="B597" s="378"/>
      <c r="C597" s="379"/>
      <c r="D597" s="379"/>
      <c r="E597" s="379"/>
      <c r="F597" s="379"/>
      <c r="G597" s="380"/>
      <c r="H597" s="212" t="s">
        <v>24</v>
      </c>
      <c r="I597" s="212"/>
      <c r="J597" s="299"/>
      <c r="K597" s="384" t="str">
        <f>IF($J597&lt;&gt;"",IF($AF597="0-",AP597,IF($AF597="+0",AV597,IF($AF597="+-",BB597,AJ597))),"")</f>
        <v/>
      </c>
      <c r="L597" s="386" t="str">
        <f>IF($J597&lt;&gt;"",IF($AF597="0-",AQ597,IF($AF597="+0",AW597,IF($AF597="+-",BC597,AK597))),"")</f>
        <v/>
      </c>
      <c r="M597" s="384" t="str">
        <f>IF($J597&lt;&gt;"",IF($AF597="0-",AR597,IF($AF597="+0",AX597,IF($AF597="+-",BD597,AL597))),"")</f>
        <v/>
      </c>
      <c r="N597" s="300"/>
      <c r="O597" s="240"/>
      <c r="P597" s="240"/>
      <c r="Q597" s="240"/>
      <c r="R597" s="240"/>
      <c r="S597" s="240"/>
      <c r="T597" s="240"/>
      <c r="U597" s="240"/>
      <c r="V597" s="240"/>
      <c r="W597" s="240"/>
      <c r="X597" s="240"/>
      <c r="Y597" s="240"/>
      <c r="Z597" s="240"/>
      <c r="AA597" s="240"/>
      <c r="AB597" s="240"/>
      <c r="AC597" s="301"/>
      <c r="AD597" s="191"/>
      <c r="AE597" s="192"/>
      <c r="AF597" s="413"/>
      <c r="AG597" s="388" t="str">
        <f>IF(AF597&lt;&gt;"",VLOOKUP(AF597,$AH$13:$AI$16,2),"")</f>
        <v/>
      </c>
      <c r="AH597" s="159"/>
      <c r="AI597" s="159"/>
      <c r="AJ597" s="199">
        <f>IF(AN597&gt;=12,DATEDIF(BK597,BN597,"y")+1,DATEDIF(BK597,BN597,"y"))</f>
        <v>0</v>
      </c>
      <c r="AK597" s="199">
        <f>IF(AN597&gt;=12,AN597-12,AN597)</f>
        <v>0</v>
      </c>
      <c r="AL597" s="200" t="str">
        <f>IF(AO597&lt;=15,"半",0)</f>
        <v>半</v>
      </c>
      <c r="AM597" s="196">
        <f>DATEDIF(BK597,BN597,"y")</f>
        <v>0</v>
      </c>
      <c r="AN597" s="197">
        <f>IF(AO597&gt;=16,DATEDIF(BK597,BN597,"ym")+1,DATEDIF(BK597,BN597,"ym"))</f>
        <v>0</v>
      </c>
      <c r="AO597" s="198">
        <f>DATEDIF(BK597,BN597,"md")</f>
        <v>14</v>
      </c>
      <c r="AP597" s="199" t="e">
        <f>IF(AT597&gt;=12,DATEDIF(BK597,BO597,"y")+1,DATEDIF(BK597,BO597,"y"))</f>
        <v>#NUM!</v>
      </c>
      <c r="AQ597" s="199" t="e">
        <f>IF(AT597&gt;=12,AT597-12,AT597)</f>
        <v>#NUM!</v>
      </c>
      <c r="AR597" s="200" t="e">
        <f>IF(AU597&lt;=15,"半",0)</f>
        <v>#NUM!</v>
      </c>
      <c r="AS597" s="196" t="e">
        <f>DATEDIF(BK597,BO597,"y")</f>
        <v>#NUM!</v>
      </c>
      <c r="AT597" s="197" t="e">
        <f>IF(AU597&gt;=16,DATEDIF(BK597,BO597,"ym")+1,DATEDIF(BK597,BO597,"ym"))</f>
        <v>#NUM!</v>
      </c>
      <c r="AU597" s="198" t="e">
        <f>DATEDIF(BK597,BO597,"md")</f>
        <v>#NUM!</v>
      </c>
      <c r="AV597" s="199" t="e">
        <f>IF(AZ597&gt;=12,DATEDIF(BL597,BN597,"y")+1,DATEDIF(BL597,BN597,"y"))</f>
        <v>#NUM!</v>
      </c>
      <c r="AW597" s="199" t="e">
        <f>IF(AZ597&gt;=12,AZ597-12,AZ597)</f>
        <v>#NUM!</v>
      </c>
      <c r="AX597" s="200" t="e">
        <f>IF(BA597&lt;=15,"半",0)</f>
        <v>#NUM!</v>
      </c>
      <c r="AY597" s="196" t="e">
        <f>DATEDIF(BL597,BN597,"y")</f>
        <v>#NUM!</v>
      </c>
      <c r="AZ597" s="197" t="e">
        <f>IF(BA597&gt;=16,DATEDIF(BL597,BN597,"ym")+1,DATEDIF(BL597,BN597,"ym"))</f>
        <v>#NUM!</v>
      </c>
      <c r="BA597" s="197" t="e">
        <f>DATEDIF(BL597,BN597,"md")</f>
        <v>#NUM!</v>
      </c>
      <c r="BB597" s="199" t="e">
        <f>IF(BF597&gt;=12,DATEDIF(BL597,BO597,"y")+1,DATEDIF(BL597,BO597,"y"))</f>
        <v>#NUM!</v>
      </c>
      <c r="BC597" s="199" t="e">
        <f>IF(BF597&gt;=12,BF597-12,BF597)</f>
        <v>#NUM!</v>
      </c>
      <c r="BD597" s="200" t="e">
        <f>IF(BG597&lt;=15,"半",0)</f>
        <v>#NUM!</v>
      </c>
      <c r="BE597" s="196" t="e">
        <f>DATEDIF(BL597,BO597,"y")</f>
        <v>#NUM!</v>
      </c>
      <c r="BF597" s="197" t="e">
        <f>IF(BG597&gt;=16,DATEDIF(BL597,BO597,"ym")+1,DATEDIF(BL597,BO597,"ym"))</f>
        <v>#NUM!</v>
      </c>
      <c r="BG597" s="198" t="e">
        <f>DATEDIF(BL597,BO597,"md")</f>
        <v>#NUM!</v>
      </c>
      <c r="BH597" s="197"/>
      <c r="BI597" s="191">
        <f>IF(J598="現在",$AG$6,J598)</f>
        <v>0</v>
      </c>
      <c r="BJ597" s="197">
        <v>12</v>
      </c>
      <c r="BK597" s="204">
        <f>IF(DAY(J597)&lt;=15,J597-DAY(J597)+1,J597-DAY(J597)+16)</f>
        <v>1</v>
      </c>
      <c r="BL597" s="204">
        <f>IF(DAY(BK597)=1,BK597+15,BU597)</f>
        <v>16</v>
      </c>
      <c r="BM597" s="205"/>
      <c r="BN597" s="206">
        <f>IF(CD597&gt;=16,CB597,IF(J598="現在",$AG$6-CD597+15,J598-CD597+15))</f>
        <v>15</v>
      </c>
      <c r="BO597" s="207">
        <f>IF(DAY(BN597)=15,BN597-DAY(BN597),BN597-DAY(BN597)+15)</f>
        <v>0</v>
      </c>
      <c r="BP597" s="205"/>
      <c r="BQ597" s="205"/>
      <c r="BR597" s="161">
        <f>YEAR(J597)</f>
        <v>1900</v>
      </c>
      <c r="BS597" s="161">
        <f>MONTH(J597)+1</f>
        <v>2</v>
      </c>
      <c r="BT597" s="208" t="str">
        <f>CONCATENATE(BR597,"/",BS597,"/",1)</f>
        <v>1900/2/1</v>
      </c>
      <c r="BU597" s="208">
        <f t="shared" ref="BU597" si="884">BT597+1-1</f>
        <v>32</v>
      </c>
      <c r="BV597" s="208">
        <f>BT597-1</f>
        <v>31</v>
      </c>
      <c r="BW597" s="161">
        <f t="shared" ref="BW597" si="885">DAY(BV597)</f>
        <v>31</v>
      </c>
      <c r="BX597" s="161">
        <f>DAY(J597)</f>
        <v>0</v>
      </c>
      <c r="BY597" s="161">
        <f>YEAR(BI597)</f>
        <v>1900</v>
      </c>
      <c r="BZ597" s="161">
        <f>IF(MONTH(BI597)=12,MONTH(BI597)-12+1,MONTH(BI597)+1)</f>
        <v>2</v>
      </c>
      <c r="CA597" s="208" t="str">
        <f>IF(BZ597=1,CONCATENATE(BY597+1,"/",BZ597,"/",1),CONCATENATE(BY597,"/",BZ597,"/",1))</f>
        <v>1900/2/1</v>
      </c>
      <c r="CB597" s="208">
        <f t="shared" ref="CB597" si="886">CA597-1</f>
        <v>31</v>
      </c>
      <c r="CC597" s="161">
        <f t="shared" ref="CC597" si="887">DAY(CB597)</f>
        <v>31</v>
      </c>
      <c r="CD597" s="161">
        <f>DAY(BI597)</f>
        <v>0</v>
      </c>
      <c r="CF597" s="161">
        <v>11383</v>
      </c>
      <c r="CG597" s="161">
        <v>11383</v>
      </c>
      <c r="CH597" s="161" t="s">
        <v>739</v>
      </c>
      <c r="CI597" s="161">
        <v>11383</v>
      </c>
    </row>
    <row r="598" spans="1:87" ht="12.75" customHeight="1">
      <c r="A598" s="415"/>
      <c r="B598" s="381"/>
      <c r="C598" s="382"/>
      <c r="D598" s="382"/>
      <c r="E598" s="382"/>
      <c r="F598" s="382"/>
      <c r="G598" s="383"/>
      <c r="H598" s="209" t="s">
        <v>25</v>
      </c>
      <c r="I598" s="209"/>
      <c r="J598" s="302"/>
      <c r="K598" s="385"/>
      <c r="L598" s="387"/>
      <c r="M598" s="385"/>
      <c r="N598" s="300"/>
      <c r="O598" s="240"/>
      <c r="P598" s="240"/>
      <c r="Q598" s="240"/>
      <c r="R598" s="240"/>
      <c r="S598" s="240"/>
      <c r="T598" s="240"/>
      <c r="U598" s="240"/>
      <c r="V598" s="240"/>
      <c r="W598" s="240"/>
      <c r="X598" s="240"/>
      <c r="Y598" s="240"/>
      <c r="Z598" s="240"/>
      <c r="AA598" s="240"/>
      <c r="AB598" s="240"/>
      <c r="AC598" s="301"/>
      <c r="AD598" s="191"/>
      <c r="AE598" s="192"/>
      <c r="AF598" s="414"/>
      <c r="AG598" s="389"/>
      <c r="AH598" s="159"/>
      <c r="AI598" s="159"/>
      <c r="AJ598" s="303"/>
      <c r="AK598" s="303"/>
      <c r="AL598" s="304"/>
      <c r="AM598" s="196"/>
      <c r="AN598" s="197"/>
      <c r="AO598" s="198"/>
      <c r="AP598" s="303"/>
      <c r="AQ598" s="303"/>
      <c r="AR598" s="304"/>
      <c r="AS598" s="196"/>
      <c r="AT598" s="197"/>
      <c r="AU598" s="198"/>
      <c r="AV598" s="303"/>
      <c r="AW598" s="303"/>
      <c r="AX598" s="304"/>
      <c r="AY598" s="196"/>
      <c r="AZ598" s="197"/>
      <c r="BA598" s="197"/>
      <c r="BB598" s="303"/>
      <c r="BC598" s="303"/>
      <c r="BD598" s="304"/>
      <c r="BE598" s="196"/>
      <c r="BF598" s="197"/>
      <c r="BG598" s="198"/>
      <c r="BH598" s="197"/>
      <c r="BI598" s="191"/>
      <c r="BJ598" s="197"/>
      <c r="BK598" s="204"/>
      <c r="BL598" s="204"/>
      <c r="BM598" s="205"/>
      <c r="BN598" s="207"/>
      <c r="BO598" s="207"/>
      <c r="BP598" s="205"/>
      <c r="BQ598" s="205"/>
      <c r="BT598" s="208"/>
      <c r="BU598" s="208"/>
      <c r="BV598" s="208"/>
      <c r="CA598" s="208"/>
      <c r="CB598" s="208"/>
      <c r="CF598" s="161">
        <v>11385</v>
      </c>
      <c r="CG598" s="161">
        <v>11385</v>
      </c>
      <c r="CH598" s="161" t="s">
        <v>740</v>
      </c>
      <c r="CI598" s="161">
        <v>11385</v>
      </c>
    </row>
    <row r="599" spans="1:87" ht="12.75" customHeight="1">
      <c r="A599" s="397"/>
      <c r="B599" s="378"/>
      <c r="C599" s="379"/>
      <c r="D599" s="379"/>
      <c r="E599" s="379"/>
      <c r="F599" s="379"/>
      <c r="G599" s="380"/>
      <c r="H599" s="212" t="s">
        <v>24</v>
      </c>
      <c r="I599" s="212"/>
      <c r="J599" s="299"/>
      <c r="K599" s="384" t="str">
        <f>IF($J599&lt;&gt;"",IF($AF599="0-",AP599,IF($AF599="+0",AV599,IF($AF599="+-",BB599,AJ599))),"")</f>
        <v/>
      </c>
      <c r="L599" s="386" t="str">
        <f>IF($J599&lt;&gt;"",IF($AF599="0-",AQ599,IF($AF599="+0",AW599,IF($AF599="+-",BC599,AK599))),"")</f>
        <v/>
      </c>
      <c r="M599" s="384" t="str">
        <f>IF($J599&lt;&gt;"",IF($AF599="0-",AR599,IF($AF599="+0",AX599,IF($AF599="+-",BD599,AL599))),"")</f>
        <v/>
      </c>
      <c r="N599" s="300"/>
      <c r="O599" s="240"/>
      <c r="P599" s="240"/>
      <c r="Q599" s="240"/>
      <c r="R599" s="240"/>
      <c r="S599" s="240"/>
      <c r="T599" s="240"/>
      <c r="U599" s="240"/>
      <c r="V599" s="240"/>
      <c r="W599" s="240"/>
      <c r="X599" s="240"/>
      <c r="Y599" s="240"/>
      <c r="Z599" s="240"/>
      <c r="AA599" s="240"/>
      <c r="AB599" s="240"/>
      <c r="AC599" s="301"/>
      <c r="AD599" s="191"/>
      <c r="AE599" s="192"/>
      <c r="AF599" s="413"/>
      <c r="AG599" s="388" t="str">
        <f>IF(AF599&lt;&gt;"",VLOOKUP(AF599,$AH$13:$AI$16,2),"")</f>
        <v/>
      </c>
      <c r="AH599" s="159"/>
      <c r="AI599" s="159"/>
      <c r="AJ599" s="199">
        <f>IF(AN599&gt;=12,DATEDIF(BK599,BN599,"y")+1,DATEDIF(BK599,BN599,"y"))</f>
        <v>0</v>
      </c>
      <c r="AK599" s="199">
        <f>IF(AN599&gt;=12,AN599-12,AN599)</f>
        <v>0</v>
      </c>
      <c r="AL599" s="200" t="str">
        <f>IF(AO599&lt;=15,"半",0)</f>
        <v>半</v>
      </c>
      <c r="AM599" s="196">
        <f>DATEDIF(BK599,BN599,"y")</f>
        <v>0</v>
      </c>
      <c r="AN599" s="197">
        <f>IF(AO599&gt;=16,DATEDIF(BK599,BN599,"ym")+1,DATEDIF(BK599,BN599,"ym"))</f>
        <v>0</v>
      </c>
      <c r="AO599" s="198">
        <f>DATEDIF(BK599,BN599,"md")</f>
        <v>14</v>
      </c>
      <c r="AP599" s="199" t="e">
        <f>IF(AT599&gt;=12,DATEDIF(BK599,BO599,"y")+1,DATEDIF(BK599,BO599,"y"))</f>
        <v>#NUM!</v>
      </c>
      <c r="AQ599" s="199" t="e">
        <f>IF(AT599&gt;=12,AT599-12,AT599)</f>
        <v>#NUM!</v>
      </c>
      <c r="AR599" s="200" t="e">
        <f>IF(AU599&lt;=15,"半",0)</f>
        <v>#NUM!</v>
      </c>
      <c r="AS599" s="196" t="e">
        <f>DATEDIF(BK599,BO599,"y")</f>
        <v>#NUM!</v>
      </c>
      <c r="AT599" s="197" t="e">
        <f>IF(AU599&gt;=16,DATEDIF(BK599,BO599,"ym")+1,DATEDIF(BK599,BO599,"ym"))</f>
        <v>#NUM!</v>
      </c>
      <c r="AU599" s="198" t="e">
        <f>DATEDIF(BK599,BO599,"md")</f>
        <v>#NUM!</v>
      </c>
      <c r="AV599" s="199" t="e">
        <f>IF(AZ599&gt;=12,DATEDIF(BL599,BN599,"y")+1,DATEDIF(BL599,BN599,"y"))</f>
        <v>#NUM!</v>
      </c>
      <c r="AW599" s="199" t="e">
        <f>IF(AZ599&gt;=12,AZ599-12,AZ599)</f>
        <v>#NUM!</v>
      </c>
      <c r="AX599" s="200" t="e">
        <f>IF(BA599&lt;=15,"半",0)</f>
        <v>#NUM!</v>
      </c>
      <c r="AY599" s="196" t="e">
        <f>DATEDIF(BL599,BN599,"y")</f>
        <v>#NUM!</v>
      </c>
      <c r="AZ599" s="197" t="e">
        <f>IF(BA599&gt;=16,DATEDIF(BL599,BN599,"ym")+1,DATEDIF(BL599,BN599,"ym"))</f>
        <v>#NUM!</v>
      </c>
      <c r="BA599" s="197" t="e">
        <f>DATEDIF(BL599,BN599,"md")</f>
        <v>#NUM!</v>
      </c>
      <c r="BB599" s="199" t="e">
        <f>IF(BF599&gt;=12,DATEDIF(BL599,BO599,"y")+1,DATEDIF(BL599,BO599,"y"))</f>
        <v>#NUM!</v>
      </c>
      <c r="BC599" s="199" t="e">
        <f>IF(BF599&gt;=12,BF599-12,BF599)</f>
        <v>#NUM!</v>
      </c>
      <c r="BD599" s="200" t="e">
        <f>IF(BG599&lt;=15,"半",0)</f>
        <v>#NUM!</v>
      </c>
      <c r="BE599" s="196" t="e">
        <f>DATEDIF(BL599,BO599,"y")</f>
        <v>#NUM!</v>
      </c>
      <c r="BF599" s="197" t="e">
        <f>IF(BG599&gt;=16,DATEDIF(BL599,BO599,"ym")+1,DATEDIF(BL599,BO599,"ym"))</f>
        <v>#NUM!</v>
      </c>
      <c r="BG599" s="198" t="e">
        <f>DATEDIF(BL599,BO599,"md")</f>
        <v>#NUM!</v>
      </c>
      <c r="BH599" s="197"/>
      <c r="BI599" s="191">
        <f>IF(J600="現在",$AG$6,J600)</f>
        <v>0</v>
      </c>
      <c r="BJ599" s="197">
        <v>13</v>
      </c>
      <c r="BK599" s="204">
        <f>IF(DAY(J599)&lt;=15,J599-DAY(J599)+1,J599-DAY(J599)+16)</f>
        <v>1</v>
      </c>
      <c r="BL599" s="204">
        <f>IF(DAY(BK599)=1,BK599+15,BU599)</f>
        <v>16</v>
      </c>
      <c r="BM599" s="205"/>
      <c r="BN599" s="206">
        <f>IF(CD599&gt;=16,CB599,IF(J600="現在",$AG$6-CD599+15,J600-CD599+15))</f>
        <v>15</v>
      </c>
      <c r="BO599" s="207">
        <f>IF(DAY(BN599)=15,BN599-DAY(BN599),BN599-DAY(BN599)+15)</f>
        <v>0</v>
      </c>
      <c r="BP599" s="205"/>
      <c r="BQ599" s="205"/>
      <c r="BR599" s="161">
        <f>YEAR(J599)</f>
        <v>1900</v>
      </c>
      <c r="BS599" s="161">
        <f>MONTH(J599)+1</f>
        <v>2</v>
      </c>
      <c r="BT599" s="208" t="str">
        <f>CONCATENATE(BR599,"/",BS599,"/",1)</f>
        <v>1900/2/1</v>
      </c>
      <c r="BU599" s="208">
        <f t="shared" ref="BU599" si="888">BT599+1-1</f>
        <v>32</v>
      </c>
      <c r="BV599" s="208">
        <f>BT599-1</f>
        <v>31</v>
      </c>
      <c r="BW599" s="161">
        <f t="shared" ref="BW599" si="889">DAY(BV599)</f>
        <v>31</v>
      </c>
      <c r="BX599" s="161">
        <f>DAY(J599)</f>
        <v>0</v>
      </c>
      <c r="BY599" s="161">
        <f>YEAR(BI599)</f>
        <v>1900</v>
      </c>
      <c r="BZ599" s="161">
        <f>IF(MONTH(BI599)=12,MONTH(BI599)-12+1,MONTH(BI599)+1)</f>
        <v>2</v>
      </c>
      <c r="CA599" s="208" t="str">
        <f>IF(BZ599=1,CONCATENATE(BY599+1,"/",BZ599,"/",1),CONCATENATE(BY599,"/",BZ599,"/",1))</f>
        <v>1900/2/1</v>
      </c>
      <c r="CB599" s="208">
        <f t="shared" ref="CB599" si="890">CA599-1</f>
        <v>31</v>
      </c>
      <c r="CC599" s="161">
        <f t="shared" ref="CC599" si="891">DAY(CB599)</f>
        <v>31</v>
      </c>
      <c r="CD599" s="161">
        <f>DAY(BI599)</f>
        <v>0</v>
      </c>
      <c r="CF599" s="161">
        <v>11408</v>
      </c>
      <c r="CG599" s="161">
        <v>11408</v>
      </c>
      <c r="CH599" s="161" t="s">
        <v>741</v>
      </c>
      <c r="CI599" s="161">
        <v>11408</v>
      </c>
    </row>
    <row r="600" spans="1:87" ht="12.75" customHeight="1">
      <c r="A600" s="415"/>
      <c r="B600" s="381"/>
      <c r="C600" s="382"/>
      <c r="D600" s="382"/>
      <c r="E600" s="382"/>
      <c r="F600" s="382"/>
      <c r="G600" s="383"/>
      <c r="H600" s="209" t="s">
        <v>25</v>
      </c>
      <c r="I600" s="209"/>
      <c r="J600" s="302"/>
      <c r="K600" s="385"/>
      <c r="L600" s="387"/>
      <c r="M600" s="385"/>
      <c r="N600" s="300"/>
      <c r="O600" s="240"/>
      <c r="P600" s="240"/>
      <c r="Q600" s="240"/>
      <c r="R600" s="240"/>
      <c r="S600" s="240"/>
      <c r="T600" s="240"/>
      <c r="U600" s="240"/>
      <c r="V600" s="240"/>
      <c r="W600" s="240"/>
      <c r="X600" s="240"/>
      <c r="Y600" s="240"/>
      <c r="Z600" s="240"/>
      <c r="AA600" s="240"/>
      <c r="AB600" s="240"/>
      <c r="AC600" s="301"/>
      <c r="AE600" s="192"/>
      <c r="AF600" s="414"/>
      <c r="AG600" s="389"/>
      <c r="AH600" s="159"/>
      <c r="AI600" s="159"/>
      <c r="AJ600" s="303"/>
      <c r="AK600" s="303"/>
      <c r="AL600" s="304"/>
      <c r="AM600" s="196"/>
      <c r="AN600" s="197"/>
      <c r="AO600" s="198"/>
      <c r="AP600" s="303"/>
      <c r="AQ600" s="303"/>
      <c r="AR600" s="304"/>
      <c r="AS600" s="196"/>
      <c r="AT600" s="197"/>
      <c r="AU600" s="198"/>
      <c r="AV600" s="303"/>
      <c r="AW600" s="303"/>
      <c r="AX600" s="304"/>
      <c r="AY600" s="196"/>
      <c r="AZ600" s="197"/>
      <c r="BA600" s="197"/>
      <c r="BB600" s="303"/>
      <c r="BC600" s="303"/>
      <c r="BD600" s="304"/>
      <c r="BE600" s="196"/>
      <c r="BF600" s="197"/>
      <c r="BG600" s="198"/>
      <c r="BH600" s="197"/>
      <c r="BI600" s="191"/>
      <c r="BJ600" s="197"/>
      <c r="BK600" s="204"/>
      <c r="BL600" s="204"/>
      <c r="BM600" s="205"/>
      <c r="BN600" s="207"/>
      <c r="BO600" s="207"/>
      <c r="BP600" s="205"/>
      <c r="BQ600" s="205"/>
      <c r="BT600" s="208"/>
      <c r="BU600" s="208"/>
      <c r="BV600" s="208"/>
      <c r="CA600" s="208"/>
      <c r="CB600" s="208"/>
      <c r="CF600" s="161">
        <v>11442</v>
      </c>
      <c r="CG600" s="161">
        <v>11442</v>
      </c>
      <c r="CH600" s="161" t="s">
        <v>742</v>
      </c>
      <c r="CI600" s="161">
        <v>11442</v>
      </c>
    </row>
    <row r="601" spans="1:87" ht="12.75" customHeight="1">
      <c r="A601" s="397"/>
      <c r="B601" s="378"/>
      <c r="C601" s="379"/>
      <c r="D601" s="379"/>
      <c r="E601" s="379"/>
      <c r="F601" s="379"/>
      <c r="G601" s="380"/>
      <c r="H601" s="212" t="s">
        <v>24</v>
      </c>
      <c r="I601" s="212"/>
      <c r="J601" s="299"/>
      <c r="K601" s="384" t="str">
        <f>IF($J601&lt;&gt;"",IF($AF601="0-",AP601,IF($AF601="+0",AV601,IF($AF601="+-",BB601,AJ601))),"")</f>
        <v/>
      </c>
      <c r="L601" s="386" t="str">
        <f>IF($J601&lt;&gt;"",IF($AF601="0-",AQ601,IF($AF601="+0",AW601,IF($AF601="+-",BC601,AK601))),"")</f>
        <v/>
      </c>
      <c r="M601" s="384" t="str">
        <f>IF($J601&lt;&gt;"",IF($AF601="0-",AR601,IF($AF601="+0",AX601,IF($AF601="+-",BD601,AL601))),"")</f>
        <v/>
      </c>
      <c r="N601" s="300"/>
      <c r="O601" s="240"/>
      <c r="P601" s="240"/>
      <c r="Q601" s="240"/>
      <c r="R601" s="240"/>
      <c r="S601" s="240"/>
      <c r="T601" s="240"/>
      <c r="U601" s="240"/>
      <c r="V601" s="240"/>
      <c r="W601" s="240"/>
      <c r="X601" s="240"/>
      <c r="Y601" s="240"/>
      <c r="Z601" s="240"/>
      <c r="AA601" s="240"/>
      <c r="AB601" s="240"/>
      <c r="AC601" s="301"/>
      <c r="AD601" s="191"/>
      <c r="AE601" s="192"/>
      <c r="AF601" s="413"/>
      <c r="AG601" s="388" t="str">
        <f>IF(AF601&lt;&gt;"",VLOOKUP(AF601,$AH$13:$AI$16,2),"")</f>
        <v/>
      </c>
      <c r="AH601" s="159"/>
      <c r="AI601" s="159"/>
      <c r="AJ601" s="199">
        <f>IF(AN601&gt;=12,DATEDIF(BK601,BN601,"y")+1,DATEDIF(BK601,BN601,"y"))</f>
        <v>0</v>
      </c>
      <c r="AK601" s="199">
        <f>IF(AN601&gt;=12,AN601-12,AN601)</f>
        <v>0</v>
      </c>
      <c r="AL601" s="200" t="str">
        <f>IF(AO601&lt;=15,"半",0)</f>
        <v>半</v>
      </c>
      <c r="AM601" s="196">
        <f>DATEDIF(BK601,BN601,"y")</f>
        <v>0</v>
      </c>
      <c r="AN601" s="197">
        <f>IF(AO601&gt;=16,DATEDIF(BK601,BN601,"ym")+1,DATEDIF(BK601,BN601,"ym"))</f>
        <v>0</v>
      </c>
      <c r="AO601" s="198">
        <f>DATEDIF(BK601,BN601,"md")</f>
        <v>14</v>
      </c>
      <c r="AP601" s="199" t="e">
        <f>IF(AT601&gt;=12,DATEDIF(BK601,BO601,"y")+1,DATEDIF(BK601,BO601,"y"))</f>
        <v>#NUM!</v>
      </c>
      <c r="AQ601" s="199" t="e">
        <f>IF(AT601&gt;=12,AT601-12,AT601)</f>
        <v>#NUM!</v>
      </c>
      <c r="AR601" s="200" t="e">
        <f>IF(AU601&lt;=15,"半",0)</f>
        <v>#NUM!</v>
      </c>
      <c r="AS601" s="196" t="e">
        <f>DATEDIF(BK601,BO601,"y")</f>
        <v>#NUM!</v>
      </c>
      <c r="AT601" s="197" t="e">
        <f>IF(AU601&gt;=16,DATEDIF(BK601,BO601,"ym")+1,DATEDIF(BK601,BO601,"ym"))</f>
        <v>#NUM!</v>
      </c>
      <c r="AU601" s="198" t="e">
        <f>DATEDIF(BK601,BO601,"md")</f>
        <v>#NUM!</v>
      </c>
      <c r="AV601" s="199" t="e">
        <f>IF(AZ601&gt;=12,DATEDIF(BL601,BN601,"y")+1,DATEDIF(BL601,BN601,"y"))</f>
        <v>#NUM!</v>
      </c>
      <c r="AW601" s="199" t="e">
        <f>IF(AZ601&gt;=12,AZ601-12,AZ601)</f>
        <v>#NUM!</v>
      </c>
      <c r="AX601" s="200" t="e">
        <f>IF(BA601&lt;=15,"半",0)</f>
        <v>#NUM!</v>
      </c>
      <c r="AY601" s="196" t="e">
        <f>DATEDIF(BL601,BN601,"y")</f>
        <v>#NUM!</v>
      </c>
      <c r="AZ601" s="197" t="e">
        <f>IF(BA601&gt;=16,DATEDIF(BL601,BN601,"ym")+1,DATEDIF(BL601,BN601,"ym"))</f>
        <v>#NUM!</v>
      </c>
      <c r="BA601" s="197" t="e">
        <f>DATEDIF(BL601,BN601,"md")</f>
        <v>#NUM!</v>
      </c>
      <c r="BB601" s="199" t="e">
        <f>IF(BF601&gt;=12,DATEDIF(BL601,BO601,"y")+1,DATEDIF(BL601,BO601,"y"))</f>
        <v>#NUM!</v>
      </c>
      <c r="BC601" s="199" t="e">
        <f>IF(BF601&gt;=12,BF601-12,BF601)</f>
        <v>#NUM!</v>
      </c>
      <c r="BD601" s="200" t="e">
        <f>IF(BG601&lt;=15,"半",0)</f>
        <v>#NUM!</v>
      </c>
      <c r="BE601" s="196" t="e">
        <f>DATEDIF(BL601,BO601,"y")</f>
        <v>#NUM!</v>
      </c>
      <c r="BF601" s="197" t="e">
        <f>IF(BG601&gt;=16,DATEDIF(BL601,BO601,"ym")+1,DATEDIF(BL601,BO601,"ym"))</f>
        <v>#NUM!</v>
      </c>
      <c r="BG601" s="198" t="e">
        <f>DATEDIF(BL601,BO601,"md")</f>
        <v>#NUM!</v>
      </c>
      <c r="BH601" s="197"/>
      <c r="BI601" s="191">
        <f>IF(J602="現在",$AG$6,J602)</f>
        <v>0</v>
      </c>
      <c r="BJ601" s="197">
        <v>14</v>
      </c>
      <c r="BK601" s="204">
        <f>IF(DAY(J601)&lt;=15,J601-DAY(J601)+1,J601-DAY(J601)+16)</f>
        <v>1</v>
      </c>
      <c r="BL601" s="204">
        <f>IF(DAY(BK601)=1,BK601+15,BU601)</f>
        <v>16</v>
      </c>
      <c r="BM601" s="205"/>
      <c r="BN601" s="206">
        <f>IF(CD601&gt;=16,CB601,IF(J602="現在",$AG$6-CD601+15,J602-CD601+15))</f>
        <v>15</v>
      </c>
      <c r="BO601" s="207">
        <f>IF(DAY(BN601)=15,BN601-DAY(BN601),BN601-DAY(BN601)+15)</f>
        <v>0</v>
      </c>
      <c r="BP601" s="205"/>
      <c r="BQ601" s="205"/>
      <c r="BR601" s="161">
        <f>YEAR(J601)</f>
        <v>1900</v>
      </c>
      <c r="BS601" s="161">
        <f>MONTH(J601)+1</f>
        <v>2</v>
      </c>
      <c r="BT601" s="208" t="str">
        <f>CONCATENATE(BR601,"/",BS601,"/",1)</f>
        <v>1900/2/1</v>
      </c>
      <c r="BU601" s="208">
        <f t="shared" ref="BU601" si="892">BT601+1-1</f>
        <v>32</v>
      </c>
      <c r="BV601" s="208">
        <f>BT601-1</f>
        <v>31</v>
      </c>
      <c r="BW601" s="161">
        <f t="shared" ref="BW601" si="893">DAY(BV601)</f>
        <v>31</v>
      </c>
      <c r="BX601" s="161">
        <f>DAY(J601)</f>
        <v>0</v>
      </c>
      <c r="BY601" s="161">
        <f>YEAR(BI601)</f>
        <v>1900</v>
      </c>
      <c r="BZ601" s="161">
        <f>IF(MONTH(BI601)=12,MONTH(BI601)-12+1,MONTH(BI601)+1)</f>
        <v>2</v>
      </c>
      <c r="CA601" s="208" t="str">
        <f>IF(BZ601=1,CONCATENATE(BY601+1,"/",BZ601,"/",1),CONCATENATE(BY601,"/",BZ601,"/",1))</f>
        <v>1900/2/1</v>
      </c>
      <c r="CB601" s="208">
        <f t="shared" ref="CB601" si="894">CA601-1</f>
        <v>31</v>
      </c>
      <c r="CC601" s="161">
        <f t="shared" ref="CC601" si="895">DAY(CB601)</f>
        <v>31</v>
      </c>
      <c r="CD601" s="161">
        <f>DAY(BI601)</f>
        <v>0</v>
      </c>
      <c r="CF601" s="161">
        <v>11464</v>
      </c>
      <c r="CG601" s="161">
        <v>11464</v>
      </c>
      <c r="CH601" s="161" t="s">
        <v>2064</v>
      </c>
      <c r="CI601" s="161">
        <v>11464</v>
      </c>
    </row>
    <row r="602" spans="1:87" ht="12.75" customHeight="1">
      <c r="A602" s="415"/>
      <c r="B602" s="381"/>
      <c r="C602" s="382"/>
      <c r="D602" s="382"/>
      <c r="E602" s="382"/>
      <c r="F602" s="382"/>
      <c r="G602" s="383"/>
      <c r="H602" s="209" t="s">
        <v>25</v>
      </c>
      <c r="I602" s="209"/>
      <c r="J602" s="302"/>
      <c r="K602" s="385"/>
      <c r="L602" s="387"/>
      <c r="M602" s="385"/>
      <c r="N602" s="300"/>
      <c r="O602" s="240"/>
      <c r="P602" s="240"/>
      <c r="Q602" s="240"/>
      <c r="R602" s="240"/>
      <c r="S602" s="240"/>
      <c r="T602" s="240"/>
      <c r="U602" s="240"/>
      <c r="V602" s="240"/>
      <c r="W602" s="240"/>
      <c r="X602" s="240"/>
      <c r="Y602" s="240"/>
      <c r="Z602" s="240"/>
      <c r="AA602" s="240"/>
      <c r="AB602" s="240"/>
      <c r="AC602" s="301"/>
      <c r="AD602" s="191"/>
      <c r="AE602" s="192"/>
      <c r="AF602" s="414"/>
      <c r="AG602" s="389"/>
      <c r="AH602" s="159"/>
      <c r="AI602" s="159"/>
      <c r="AJ602" s="303"/>
      <c r="AK602" s="303"/>
      <c r="AL602" s="304"/>
      <c r="AM602" s="196"/>
      <c r="AN602" s="197"/>
      <c r="AO602" s="198"/>
      <c r="AP602" s="303"/>
      <c r="AQ602" s="303"/>
      <c r="AR602" s="304"/>
      <c r="AS602" s="196"/>
      <c r="AT602" s="197"/>
      <c r="AU602" s="198"/>
      <c r="AV602" s="303"/>
      <c r="AW602" s="303"/>
      <c r="AX602" s="304"/>
      <c r="AY602" s="196"/>
      <c r="AZ602" s="197"/>
      <c r="BA602" s="197"/>
      <c r="BB602" s="303"/>
      <c r="BC602" s="303"/>
      <c r="BD602" s="304"/>
      <c r="BE602" s="196"/>
      <c r="BF602" s="197"/>
      <c r="BG602" s="198"/>
      <c r="BH602" s="197"/>
      <c r="BI602" s="191"/>
      <c r="BJ602" s="197"/>
      <c r="BK602" s="204"/>
      <c r="BL602" s="204"/>
      <c r="BM602" s="205"/>
      <c r="BN602" s="207"/>
      <c r="BO602" s="207"/>
      <c r="BP602" s="205"/>
      <c r="BQ602" s="205"/>
      <c r="BT602" s="208"/>
      <c r="BU602" s="208"/>
      <c r="BV602" s="208"/>
      <c r="CA602" s="208"/>
      <c r="CB602" s="208"/>
      <c r="CF602" s="161">
        <v>11465</v>
      </c>
      <c r="CG602" s="161">
        <v>11465</v>
      </c>
      <c r="CH602" s="161" t="s">
        <v>2065</v>
      </c>
      <c r="CI602" s="161">
        <v>11465</v>
      </c>
    </row>
    <row r="603" spans="1:87" ht="12.75" customHeight="1">
      <c r="A603" s="397"/>
      <c r="B603" s="378"/>
      <c r="C603" s="379"/>
      <c r="D603" s="379"/>
      <c r="E603" s="379"/>
      <c r="F603" s="379"/>
      <c r="G603" s="380"/>
      <c r="H603" s="212" t="s">
        <v>24</v>
      </c>
      <c r="I603" s="212"/>
      <c r="J603" s="299"/>
      <c r="K603" s="384" t="str">
        <f>IF($J603&lt;&gt;"",IF($AF603="0-",AP603,IF($AF603="+0",AV603,IF($AF603="+-",BB603,AJ603))),"")</f>
        <v/>
      </c>
      <c r="L603" s="386" t="str">
        <f>IF($J603&lt;&gt;"",IF($AF603="0-",AQ603,IF($AF603="+0",AW603,IF($AF603="+-",BC603,AK603))),"")</f>
        <v/>
      </c>
      <c r="M603" s="384" t="str">
        <f>IF($J603&lt;&gt;"",IF($AF603="0-",AR603,IF($AF603="+0",AX603,IF($AF603="+-",BD603,AL603))),"")</f>
        <v/>
      </c>
      <c r="N603" s="300"/>
      <c r="O603" s="240"/>
      <c r="P603" s="240"/>
      <c r="Q603" s="240"/>
      <c r="R603" s="240"/>
      <c r="S603" s="240"/>
      <c r="T603" s="240"/>
      <c r="U603" s="240"/>
      <c r="V603" s="240"/>
      <c r="W603" s="240"/>
      <c r="X603" s="240"/>
      <c r="Y603" s="240"/>
      <c r="Z603" s="240"/>
      <c r="AA603" s="240"/>
      <c r="AB603" s="240"/>
      <c r="AC603" s="301"/>
      <c r="AD603" s="191"/>
      <c r="AE603" s="192"/>
      <c r="AF603" s="413"/>
      <c r="AG603" s="388" t="str">
        <f>IF(AF603&lt;&gt;"",VLOOKUP(AF603,$AH$13:$AI$16,2),"")</f>
        <v/>
      </c>
      <c r="AH603" s="159"/>
      <c r="AI603" s="159"/>
      <c r="AJ603" s="199">
        <f>IF(AN603&gt;=12,DATEDIF(BK603,BN603,"y")+1,DATEDIF(BK603,BN603,"y"))</f>
        <v>0</v>
      </c>
      <c r="AK603" s="199">
        <f>IF(AN603&gt;=12,AN603-12,AN603)</f>
        <v>0</v>
      </c>
      <c r="AL603" s="200" t="str">
        <f>IF(AO603&lt;=15,"半",0)</f>
        <v>半</v>
      </c>
      <c r="AM603" s="196">
        <f>DATEDIF(BK603,BN603,"y")</f>
        <v>0</v>
      </c>
      <c r="AN603" s="197">
        <f>IF(AO603&gt;=16,DATEDIF(BK603,BN603,"ym")+1,DATEDIF(BK603,BN603,"ym"))</f>
        <v>0</v>
      </c>
      <c r="AO603" s="198">
        <f>DATEDIF(BK603,BN603,"md")</f>
        <v>14</v>
      </c>
      <c r="AP603" s="199" t="e">
        <f>IF(AT603&gt;=12,DATEDIF(BK603,BO603,"y")+1,DATEDIF(BK603,BO603,"y"))</f>
        <v>#NUM!</v>
      </c>
      <c r="AQ603" s="199" t="e">
        <f>IF(AT603&gt;=12,AT603-12,AT603)</f>
        <v>#NUM!</v>
      </c>
      <c r="AR603" s="200" t="e">
        <f>IF(AU603&lt;=15,"半",0)</f>
        <v>#NUM!</v>
      </c>
      <c r="AS603" s="196" t="e">
        <f>DATEDIF(BK603,BO603,"y")</f>
        <v>#NUM!</v>
      </c>
      <c r="AT603" s="197" t="e">
        <f>IF(AU603&gt;=16,DATEDIF(BK603,BO603,"ym")+1,DATEDIF(BK603,BO603,"ym"))</f>
        <v>#NUM!</v>
      </c>
      <c r="AU603" s="198" t="e">
        <f>DATEDIF(BK603,BO603,"md")</f>
        <v>#NUM!</v>
      </c>
      <c r="AV603" s="199" t="e">
        <f>IF(AZ603&gt;=12,DATEDIF(BL603,BN603,"y")+1,DATEDIF(BL603,BN603,"y"))</f>
        <v>#NUM!</v>
      </c>
      <c r="AW603" s="199" t="e">
        <f>IF(AZ603&gt;=12,AZ603-12,AZ603)</f>
        <v>#NUM!</v>
      </c>
      <c r="AX603" s="200" t="e">
        <f>IF(BA603&lt;=15,"半",0)</f>
        <v>#NUM!</v>
      </c>
      <c r="AY603" s="196" t="e">
        <f>DATEDIF(BL603,BN603,"y")</f>
        <v>#NUM!</v>
      </c>
      <c r="AZ603" s="197" t="e">
        <f>IF(BA603&gt;=16,DATEDIF(BL603,BN603,"ym")+1,DATEDIF(BL603,BN603,"ym"))</f>
        <v>#NUM!</v>
      </c>
      <c r="BA603" s="197" t="e">
        <f>DATEDIF(BL603,BN603,"md")</f>
        <v>#NUM!</v>
      </c>
      <c r="BB603" s="199" t="e">
        <f>IF(BF603&gt;=12,DATEDIF(BL603,BO603,"y")+1,DATEDIF(BL603,BO603,"y"))</f>
        <v>#NUM!</v>
      </c>
      <c r="BC603" s="199" t="e">
        <f>IF(BF603&gt;=12,BF603-12,BF603)</f>
        <v>#NUM!</v>
      </c>
      <c r="BD603" s="200" t="e">
        <f>IF(BG603&lt;=15,"半",0)</f>
        <v>#NUM!</v>
      </c>
      <c r="BE603" s="196" t="e">
        <f>DATEDIF(BL603,BO603,"y")</f>
        <v>#NUM!</v>
      </c>
      <c r="BF603" s="197" t="e">
        <f>IF(BG603&gt;=16,DATEDIF(BL603,BO603,"ym")+1,DATEDIF(BL603,BO603,"ym"))</f>
        <v>#NUM!</v>
      </c>
      <c r="BG603" s="198" t="e">
        <f>DATEDIF(BL603,BO603,"md")</f>
        <v>#NUM!</v>
      </c>
      <c r="BH603" s="197"/>
      <c r="BI603" s="191">
        <f>IF(J604="現在",$AG$6,J604)</f>
        <v>0</v>
      </c>
      <c r="BJ603" s="197">
        <v>15</v>
      </c>
      <c r="BK603" s="204">
        <f>IF(DAY(J603)&lt;=15,J603-DAY(J603)+1,J603-DAY(J603)+16)</f>
        <v>1</v>
      </c>
      <c r="BL603" s="204">
        <f>IF(DAY(BK603)=1,BK603+15,BU603)</f>
        <v>16</v>
      </c>
      <c r="BM603" s="205"/>
      <c r="BN603" s="206">
        <f>IF(CD603&gt;=16,CB603,IF(J604="現在",$AG$6-CD603+15,J604-CD603+15))</f>
        <v>15</v>
      </c>
      <c r="BO603" s="207">
        <f>IF(DAY(BN603)=15,BN603-DAY(BN603),BN603-DAY(BN603)+15)</f>
        <v>0</v>
      </c>
      <c r="BP603" s="205"/>
      <c r="BQ603" s="205"/>
      <c r="BR603" s="161">
        <f>YEAR(J603)</f>
        <v>1900</v>
      </c>
      <c r="BS603" s="161">
        <f>MONTH(J603)+1</f>
        <v>2</v>
      </c>
      <c r="BT603" s="208" t="str">
        <f>CONCATENATE(BR603,"/",BS603,"/",1)</f>
        <v>1900/2/1</v>
      </c>
      <c r="BU603" s="208">
        <f t="shared" ref="BU603" si="896">BT603+1-1</f>
        <v>32</v>
      </c>
      <c r="BV603" s="208">
        <f>BT603-1</f>
        <v>31</v>
      </c>
      <c r="BW603" s="161">
        <f t="shared" ref="BW603" si="897">DAY(BV603)</f>
        <v>31</v>
      </c>
      <c r="BX603" s="161">
        <f>DAY(J603)</f>
        <v>0</v>
      </c>
      <c r="BY603" s="161">
        <f>YEAR(BI603)</f>
        <v>1900</v>
      </c>
      <c r="BZ603" s="161">
        <f>IF(MONTH(BI603)=12,MONTH(BI603)-12+1,MONTH(BI603)+1)</f>
        <v>2</v>
      </c>
      <c r="CA603" s="208" t="str">
        <f>IF(BZ603=1,CONCATENATE(BY603+1,"/",BZ603,"/",1),CONCATENATE(BY603,"/",BZ603,"/",1))</f>
        <v>1900/2/1</v>
      </c>
      <c r="CB603" s="208">
        <f t="shared" ref="CB603" si="898">CA603-1</f>
        <v>31</v>
      </c>
      <c r="CC603" s="161">
        <f t="shared" ref="CC603" si="899">DAY(CB603)</f>
        <v>31</v>
      </c>
      <c r="CD603" s="161">
        <f>DAY(BI603)</f>
        <v>0</v>
      </c>
      <c r="CF603" s="161">
        <v>12101</v>
      </c>
      <c r="CG603" s="161">
        <v>12101</v>
      </c>
      <c r="CH603" s="161" t="s">
        <v>743</v>
      </c>
      <c r="CI603" s="161">
        <v>12101</v>
      </c>
    </row>
    <row r="604" spans="1:87" ht="12.75" customHeight="1">
      <c r="A604" s="415"/>
      <c r="B604" s="381"/>
      <c r="C604" s="382"/>
      <c r="D604" s="382"/>
      <c r="E604" s="382"/>
      <c r="F604" s="382"/>
      <c r="G604" s="383"/>
      <c r="H604" s="209" t="s">
        <v>25</v>
      </c>
      <c r="I604" s="209"/>
      <c r="J604" s="302"/>
      <c r="K604" s="385"/>
      <c r="L604" s="387"/>
      <c r="M604" s="385"/>
      <c r="N604" s="300"/>
      <c r="O604" s="240"/>
      <c r="P604" s="240"/>
      <c r="Q604" s="240"/>
      <c r="R604" s="240"/>
      <c r="S604" s="240"/>
      <c r="T604" s="240"/>
      <c r="U604" s="240"/>
      <c r="V604" s="240"/>
      <c r="W604" s="240"/>
      <c r="X604" s="240"/>
      <c r="Y604" s="240"/>
      <c r="Z604" s="240"/>
      <c r="AA604" s="240"/>
      <c r="AB604" s="240"/>
      <c r="AC604" s="301"/>
      <c r="AD604" s="191"/>
      <c r="AE604" s="192"/>
      <c r="AF604" s="414"/>
      <c r="AG604" s="389"/>
      <c r="AH604" s="159"/>
      <c r="AI604" s="159"/>
      <c r="AJ604" s="303"/>
      <c r="AK604" s="303"/>
      <c r="AL604" s="304"/>
      <c r="AM604" s="196"/>
      <c r="AN604" s="197"/>
      <c r="AO604" s="198"/>
      <c r="AP604" s="303"/>
      <c r="AQ604" s="303"/>
      <c r="AR604" s="304"/>
      <c r="AS604" s="196"/>
      <c r="AT604" s="197"/>
      <c r="AU604" s="198"/>
      <c r="AV604" s="303"/>
      <c r="AW604" s="303"/>
      <c r="AX604" s="304"/>
      <c r="AY604" s="196"/>
      <c r="AZ604" s="197"/>
      <c r="BA604" s="197"/>
      <c r="BB604" s="303"/>
      <c r="BC604" s="303"/>
      <c r="BD604" s="304"/>
      <c r="BE604" s="196"/>
      <c r="BF604" s="197"/>
      <c r="BG604" s="198"/>
      <c r="BH604" s="197"/>
      <c r="BI604" s="191"/>
      <c r="BJ604" s="197"/>
      <c r="BK604" s="204"/>
      <c r="BL604" s="204"/>
      <c r="BM604" s="205"/>
      <c r="BN604" s="207"/>
      <c r="BO604" s="207"/>
      <c r="BP604" s="205"/>
      <c r="BQ604" s="205"/>
      <c r="BT604" s="208"/>
      <c r="BU604" s="208"/>
      <c r="BV604" s="208"/>
      <c r="CA604" s="208"/>
      <c r="CB604" s="208"/>
      <c r="CF604" s="161">
        <v>12102</v>
      </c>
      <c r="CG604" s="161">
        <v>12102</v>
      </c>
      <c r="CH604" s="161" t="s">
        <v>744</v>
      </c>
      <c r="CI604" s="161">
        <v>12102</v>
      </c>
    </row>
    <row r="605" spans="1:87" ht="12.75" customHeight="1">
      <c r="A605" s="397"/>
      <c r="B605" s="378"/>
      <c r="C605" s="379"/>
      <c r="D605" s="379"/>
      <c r="E605" s="379"/>
      <c r="F605" s="379"/>
      <c r="G605" s="380"/>
      <c r="H605" s="212" t="s">
        <v>24</v>
      </c>
      <c r="I605" s="212"/>
      <c r="J605" s="299"/>
      <c r="K605" s="384" t="str">
        <f>IF($J605&lt;&gt;"",IF($AF605="0-",AP605,IF($AF605="+0",AV605,IF($AF605="+-",BB605,AJ605))),"")</f>
        <v/>
      </c>
      <c r="L605" s="386" t="str">
        <f>IF($J605&lt;&gt;"",IF($AF605="0-",AQ605,IF($AF605="+0",AW605,IF($AF605="+-",BC605,AK605))),"")</f>
        <v/>
      </c>
      <c r="M605" s="384" t="str">
        <f>IF($J605&lt;&gt;"",IF($AF605="0-",AR605,IF($AF605="+0",AX605,IF($AF605="+-",BD605,AL605))),"")</f>
        <v/>
      </c>
      <c r="N605" s="300"/>
      <c r="O605" s="240"/>
      <c r="P605" s="240"/>
      <c r="Q605" s="240"/>
      <c r="R605" s="240"/>
      <c r="S605" s="240"/>
      <c r="T605" s="240"/>
      <c r="U605" s="240"/>
      <c r="V605" s="240"/>
      <c r="W605" s="240"/>
      <c r="X605" s="240"/>
      <c r="Y605" s="240"/>
      <c r="Z605" s="240"/>
      <c r="AA605" s="240"/>
      <c r="AB605" s="240"/>
      <c r="AC605" s="301"/>
      <c r="AD605" s="191"/>
      <c r="AE605" s="192"/>
      <c r="AF605" s="413"/>
      <c r="AG605" s="388" t="str">
        <f>IF(AF605&lt;&gt;"",VLOOKUP(AF605,$AH$13:$AI$16,2),"")</f>
        <v/>
      </c>
      <c r="AH605" s="159"/>
      <c r="AI605" s="159"/>
      <c r="AJ605" s="199">
        <f>IF(AN605&gt;=12,DATEDIF(BK605,BN605,"y")+1,DATEDIF(BK605,BN605,"y"))</f>
        <v>0</v>
      </c>
      <c r="AK605" s="199">
        <f>IF(AN605&gt;=12,AN605-12,AN605)</f>
        <v>0</v>
      </c>
      <c r="AL605" s="200" t="str">
        <f>IF(AO605&lt;=15,"半",0)</f>
        <v>半</v>
      </c>
      <c r="AM605" s="196">
        <f>DATEDIF(BK605,BN605,"y")</f>
        <v>0</v>
      </c>
      <c r="AN605" s="197">
        <f>IF(AO605&gt;=16,DATEDIF(BK605,BN605,"ym")+1,DATEDIF(BK605,BN605,"ym"))</f>
        <v>0</v>
      </c>
      <c r="AO605" s="198">
        <f>DATEDIF(BK605,BN605,"md")</f>
        <v>14</v>
      </c>
      <c r="AP605" s="199" t="e">
        <f>IF(AT605&gt;=12,DATEDIF(BK605,BO605,"y")+1,DATEDIF(BK605,BO605,"y"))</f>
        <v>#NUM!</v>
      </c>
      <c r="AQ605" s="199" t="e">
        <f>IF(AT605&gt;=12,AT605-12,AT605)</f>
        <v>#NUM!</v>
      </c>
      <c r="AR605" s="200" t="e">
        <f>IF(AU605&lt;=15,"半",0)</f>
        <v>#NUM!</v>
      </c>
      <c r="AS605" s="196" t="e">
        <f>DATEDIF(BK605,BO605,"y")</f>
        <v>#NUM!</v>
      </c>
      <c r="AT605" s="197" t="e">
        <f>IF(AU605&gt;=16,DATEDIF(BK605,BO605,"ym")+1,DATEDIF(BK605,BO605,"ym"))</f>
        <v>#NUM!</v>
      </c>
      <c r="AU605" s="198" t="e">
        <f>DATEDIF(BK605,BO605,"md")</f>
        <v>#NUM!</v>
      </c>
      <c r="AV605" s="199" t="e">
        <f>IF(AZ605&gt;=12,DATEDIF(BL605,BN605,"y")+1,DATEDIF(BL605,BN605,"y"))</f>
        <v>#NUM!</v>
      </c>
      <c r="AW605" s="199" t="e">
        <f>IF(AZ605&gt;=12,AZ605-12,AZ605)</f>
        <v>#NUM!</v>
      </c>
      <c r="AX605" s="200" t="e">
        <f>IF(BA605&lt;=15,"半",0)</f>
        <v>#NUM!</v>
      </c>
      <c r="AY605" s="196" t="e">
        <f>DATEDIF(BL605,BN605,"y")</f>
        <v>#NUM!</v>
      </c>
      <c r="AZ605" s="197" t="e">
        <f>IF(BA605&gt;=16,DATEDIF(BL605,BN605,"ym")+1,DATEDIF(BL605,BN605,"ym"))</f>
        <v>#NUM!</v>
      </c>
      <c r="BA605" s="197" t="e">
        <f>DATEDIF(BL605,BN605,"md")</f>
        <v>#NUM!</v>
      </c>
      <c r="BB605" s="199" t="e">
        <f>IF(BF605&gt;=12,DATEDIF(BL605,BO605,"y")+1,DATEDIF(BL605,BO605,"y"))</f>
        <v>#NUM!</v>
      </c>
      <c r="BC605" s="199" t="e">
        <f>IF(BF605&gt;=12,BF605-12,BF605)</f>
        <v>#NUM!</v>
      </c>
      <c r="BD605" s="200" t="e">
        <f>IF(BG605&lt;=15,"半",0)</f>
        <v>#NUM!</v>
      </c>
      <c r="BE605" s="196" t="e">
        <f>DATEDIF(BL605,BO605,"y")</f>
        <v>#NUM!</v>
      </c>
      <c r="BF605" s="197" t="e">
        <f>IF(BG605&gt;=16,DATEDIF(BL605,BO605,"ym")+1,DATEDIF(BL605,BO605,"ym"))</f>
        <v>#NUM!</v>
      </c>
      <c r="BG605" s="198" t="e">
        <f>DATEDIF(BL605,BO605,"md")</f>
        <v>#NUM!</v>
      </c>
      <c r="BH605" s="197"/>
      <c r="BI605" s="191">
        <f>IF(J606="現在",$AG$6,J606)</f>
        <v>0</v>
      </c>
      <c r="BJ605" s="197">
        <v>16</v>
      </c>
      <c r="BK605" s="204">
        <f>IF(DAY(J605)&lt;=15,J605-DAY(J605)+1,J605-DAY(J605)+16)</f>
        <v>1</v>
      </c>
      <c r="BL605" s="204">
        <f>IF(DAY(BK605)=1,BK605+15,BU605)</f>
        <v>16</v>
      </c>
      <c r="BM605" s="205"/>
      <c r="BN605" s="206">
        <f>IF(CD605&gt;=16,CB605,IF(J606="現在",$AG$6-CD605+15,J606-CD605+15))</f>
        <v>15</v>
      </c>
      <c r="BO605" s="207">
        <f>IF(DAY(BN605)=15,BN605-DAY(BN605),BN605-DAY(BN605)+15)</f>
        <v>0</v>
      </c>
      <c r="BP605" s="205"/>
      <c r="BQ605" s="205"/>
      <c r="BR605" s="161">
        <f>YEAR(J605)</f>
        <v>1900</v>
      </c>
      <c r="BS605" s="161">
        <f>MONTH(J605)+1</f>
        <v>2</v>
      </c>
      <c r="BT605" s="208" t="str">
        <f>CONCATENATE(BR605,"/",BS605,"/",1)</f>
        <v>1900/2/1</v>
      </c>
      <c r="BU605" s="208">
        <f t="shared" ref="BU605" si="900">BT605+1-1</f>
        <v>32</v>
      </c>
      <c r="BV605" s="208">
        <f>BT605-1</f>
        <v>31</v>
      </c>
      <c r="BW605" s="161">
        <f t="shared" ref="BW605" si="901">DAY(BV605)</f>
        <v>31</v>
      </c>
      <c r="BX605" s="161">
        <f>DAY(J605)</f>
        <v>0</v>
      </c>
      <c r="BY605" s="161">
        <f>YEAR(BI605)</f>
        <v>1900</v>
      </c>
      <c r="BZ605" s="161">
        <f>IF(MONTH(BI605)=12,MONTH(BI605)-12+1,MONTH(BI605)+1)</f>
        <v>2</v>
      </c>
      <c r="CA605" s="208" t="str">
        <f>IF(BZ605=1,CONCATENATE(BY605+1,"/",BZ605,"/",1),CONCATENATE(BY605,"/",BZ605,"/",1))</f>
        <v>1900/2/1</v>
      </c>
      <c r="CB605" s="208">
        <f t="shared" ref="CB605" si="902">CA605-1</f>
        <v>31</v>
      </c>
      <c r="CC605" s="161">
        <f t="shared" ref="CC605" si="903">DAY(CB605)</f>
        <v>31</v>
      </c>
      <c r="CD605" s="161">
        <f>DAY(BI605)</f>
        <v>0</v>
      </c>
      <c r="CF605" s="161">
        <v>12103</v>
      </c>
      <c r="CG605" s="161">
        <v>12103</v>
      </c>
      <c r="CH605" s="161" t="s">
        <v>745</v>
      </c>
      <c r="CI605" s="161">
        <v>12103</v>
      </c>
    </row>
    <row r="606" spans="1:87" ht="12.75" customHeight="1">
      <c r="A606" s="415"/>
      <c r="B606" s="381"/>
      <c r="C606" s="382"/>
      <c r="D606" s="382"/>
      <c r="E606" s="382"/>
      <c r="F606" s="382"/>
      <c r="G606" s="383"/>
      <c r="H606" s="209" t="s">
        <v>25</v>
      </c>
      <c r="I606" s="209"/>
      <c r="J606" s="302"/>
      <c r="K606" s="385"/>
      <c r="L606" s="387"/>
      <c r="M606" s="385"/>
      <c r="N606" s="300"/>
      <c r="O606" s="240"/>
      <c r="P606" s="240"/>
      <c r="Q606" s="240"/>
      <c r="R606" s="240"/>
      <c r="S606" s="240"/>
      <c r="T606" s="240"/>
      <c r="U606" s="240"/>
      <c r="V606" s="240"/>
      <c r="W606" s="240"/>
      <c r="X606" s="240"/>
      <c r="Y606" s="240"/>
      <c r="Z606" s="240"/>
      <c r="AA606" s="240"/>
      <c r="AB606" s="240"/>
      <c r="AC606" s="301"/>
      <c r="AE606" s="192"/>
      <c r="AF606" s="414"/>
      <c r="AG606" s="389"/>
      <c r="AH606" s="159"/>
      <c r="AI606" s="159"/>
      <c r="AJ606" s="303"/>
      <c r="AK606" s="303"/>
      <c r="AL606" s="304"/>
      <c r="AM606" s="196"/>
      <c r="AN606" s="197"/>
      <c r="AO606" s="198"/>
      <c r="AP606" s="303"/>
      <c r="AQ606" s="303"/>
      <c r="AR606" s="304"/>
      <c r="AS606" s="196"/>
      <c r="AT606" s="197"/>
      <c r="AU606" s="198"/>
      <c r="AV606" s="303"/>
      <c r="AW606" s="303"/>
      <c r="AX606" s="304"/>
      <c r="AY606" s="196"/>
      <c r="AZ606" s="197"/>
      <c r="BA606" s="197"/>
      <c r="BB606" s="303"/>
      <c r="BC606" s="303"/>
      <c r="BD606" s="304"/>
      <c r="BE606" s="196"/>
      <c r="BF606" s="197"/>
      <c r="BG606" s="198"/>
      <c r="BH606" s="197"/>
      <c r="BI606" s="191"/>
      <c r="BJ606" s="197"/>
      <c r="BK606" s="204"/>
      <c r="BL606" s="204"/>
      <c r="BM606" s="205"/>
      <c r="BN606" s="207"/>
      <c r="BO606" s="207"/>
      <c r="BP606" s="205"/>
      <c r="BQ606" s="205"/>
      <c r="BT606" s="208"/>
      <c r="BU606" s="208"/>
      <c r="BV606" s="208"/>
      <c r="CA606" s="208"/>
      <c r="CB606" s="208"/>
      <c r="CF606" s="161">
        <v>12104</v>
      </c>
      <c r="CG606" s="161">
        <v>12104</v>
      </c>
      <c r="CH606" s="161" t="s">
        <v>746</v>
      </c>
      <c r="CI606" s="161">
        <v>12104</v>
      </c>
    </row>
    <row r="607" spans="1:87" ht="12.75" customHeight="1">
      <c r="A607" s="397"/>
      <c r="B607" s="378"/>
      <c r="C607" s="379"/>
      <c r="D607" s="379"/>
      <c r="E607" s="379"/>
      <c r="F607" s="379"/>
      <c r="G607" s="380"/>
      <c r="H607" s="212" t="s">
        <v>24</v>
      </c>
      <c r="I607" s="212"/>
      <c r="J607" s="299"/>
      <c r="K607" s="384" t="str">
        <f>IF($J607&lt;&gt;"",IF($AF607="0-",AP607,IF($AF607="+0",AV607,IF($AF607="+-",BB607,AJ607))),"")</f>
        <v/>
      </c>
      <c r="L607" s="386" t="str">
        <f>IF($J607&lt;&gt;"",IF($AF607="0-",AQ607,IF($AF607="+0",AW607,IF($AF607="+-",BC607,AK607))),"")</f>
        <v/>
      </c>
      <c r="M607" s="384" t="str">
        <f>IF($J607&lt;&gt;"",IF($AF607="0-",AR607,IF($AF607="+0",AX607,IF($AF607="+-",BD607,AL607))),"")</f>
        <v/>
      </c>
      <c r="N607" s="300"/>
      <c r="O607" s="240"/>
      <c r="P607" s="240"/>
      <c r="Q607" s="240"/>
      <c r="R607" s="240"/>
      <c r="S607" s="240"/>
      <c r="T607" s="240"/>
      <c r="U607" s="240"/>
      <c r="V607" s="240"/>
      <c r="W607" s="240"/>
      <c r="X607" s="240"/>
      <c r="Y607" s="240"/>
      <c r="Z607" s="240"/>
      <c r="AA607" s="240"/>
      <c r="AB607" s="240"/>
      <c r="AC607" s="301"/>
      <c r="AD607" s="191"/>
      <c r="AE607" s="192"/>
      <c r="AF607" s="413"/>
      <c r="AG607" s="388" t="str">
        <f>IF(AF607&lt;&gt;"",VLOOKUP(AF607,$AH$13:$AI$16,2),"")</f>
        <v/>
      </c>
      <c r="AH607" s="159"/>
      <c r="AI607" s="159"/>
      <c r="AJ607" s="199">
        <f>IF(AN607&gt;=12,DATEDIF(BK607,BN607,"y")+1,DATEDIF(BK607,BN607,"y"))</f>
        <v>0</v>
      </c>
      <c r="AK607" s="199">
        <f>IF(AN607&gt;=12,AN607-12,AN607)</f>
        <v>0</v>
      </c>
      <c r="AL607" s="200" t="str">
        <f>IF(AO607&lt;=15,"半",0)</f>
        <v>半</v>
      </c>
      <c r="AM607" s="196">
        <f>DATEDIF(BK607,BN607,"y")</f>
        <v>0</v>
      </c>
      <c r="AN607" s="197">
        <f>IF(AO607&gt;=16,DATEDIF(BK607,BN607,"ym")+1,DATEDIF(BK607,BN607,"ym"))</f>
        <v>0</v>
      </c>
      <c r="AO607" s="198">
        <f>DATEDIF(BK607,BN607,"md")</f>
        <v>14</v>
      </c>
      <c r="AP607" s="199" t="e">
        <f>IF(AT607&gt;=12,DATEDIF(BK607,BO607,"y")+1,DATEDIF(BK607,BO607,"y"))</f>
        <v>#NUM!</v>
      </c>
      <c r="AQ607" s="199" t="e">
        <f>IF(AT607&gt;=12,AT607-12,AT607)</f>
        <v>#NUM!</v>
      </c>
      <c r="AR607" s="200" t="e">
        <f>IF(AU607&lt;=15,"半",0)</f>
        <v>#NUM!</v>
      </c>
      <c r="AS607" s="196" t="e">
        <f>DATEDIF(BK607,BO607,"y")</f>
        <v>#NUM!</v>
      </c>
      <c r="AT607" s="197" t="e">
        <f>IF(AU607&gt;=16,DATEDIF(BK607,BO607,"ym")+1,DATEDIF(BK607,BO607,"ym"))</f>
        <v>#NUM!</v>
      </c>
      <c r="AU607" s="198" t="e">
        <f>DATEDIF(BK607,BO607,"md")</f>
        <v>#NUM!</v>
      </c>
      <c r="AV607" s="199" t="e">
        <f>IF(AZ607&gt;=12,DATEDIF(BL607,BN607,"y")+1,DATEDIF(BL607,BN607,"y"))</f>
        <v>#NUM!</v>
      </c>
      <c r="AW607" s="199" t="e">
        <f>IF(AZ607&gt;=12,AZ607-12,AZ607)</f>
        <v>#NUM!</v>
      </c>
      <c r="AX607" s="200" t="e">
        <f>IF(BA607&lt;=15,"半",0)</f>
        <v>#NUM!</v>
      </c>
      <c r="AY607" s="196" t="e">
        <f>DATEDIF(BL607,BN607,"y")</f>
        <v>#NUM!</v>
      </c>
      <c r="AZ607" s="197" t="e">
        <f>IF(BA607&gt;=16,DATEDIF(BL607,BN607,"ym")+1,DATEDIF(BL607,BN607,"ym"))</f>
        <v>#NUM!</v>
      </c>
      <c r="BA607" s="197" t="e">
        <f>DATEDIF(BL607,BN607,"md")</f>
        <v>#NUM!</v>
      </c>
      <c r="BB607" s="199" t="e">
        <f>IF(BF607&gt;=12,DATEDIF(BL607,BO607,"y")+1,DATEDIF(BL607,BO607,"y"))</f>
        <v>#NUM!</v>
      </c>
      <c r="BC607" s="199" t="e">
        <f>IF(BF607&gt;=12,BF607-12,BF607)</f>
        <v>#NUM!</v>
      </c>
      <c r="BD607" s="200" t="e">
        <f>IF(BG607&lt;=15,"半",0)</f>
        <v>#NUM!</v>
      </c>
      <c r="BE607" s="196" t="e">
        <f>DATEDIF(BL607,BO607,"y")</f>
        <v>#NUM!</v>
      </c>
      <c r="BF607" s="197" t="e">
        <f>IF(BG607&gt;=16,DATEDIF(BL607,BO607,"ym")+1,DATEDIF(BL607,BO607,"ym"))</f>
        <v>#NUM!</v>
      </c>
      <c r="BG607" s="198" t="e">
        <f>DATEDIF(BL607,BO607,"md")</f>
        <v>#NUM!</v>
      </c>
      <c r="BH607" s="197"/>
      <c r="BI607" s="191">
        <f>IF(J608="現在",$AG$6,J608)</f>
        <v>0</v>
      </c>
      <c r="BJ607" s="197">
        <v>17</v>
      </c>
      <c r="BK607" s="204">
        <f>IF(DAY(J607)&lt;=15,J607-DAY(J607)+1,J607-DAY(J607)+16)</f>
        <v>1</v>
      </c>
      <c r="BL607" s="204">
        <f>IF(DAY(BK607)=1,BK607+15,BU607)</f>
        <v>16</v>
      </c>
      <c r="BM607" s="205"/>
      <c r="BN607" s="206">
        <f>IF(CD607&gt;=16,CB607,IF(J608="現在",$AG$6-CD607+15,J608-CD607+15))</f>
        <v>15</v>
      </c>
      <c r="BO607" s="207">
        <f>IF(DAY(BN607)=15,BN607-DAY(BN607),BN607-DAY(BN607)+15)</f>
        <v>0</v>
      </c>
      <c r="BP607" s="205"/>
      <c r="BQ607" s="205"/>
      <c r="BR607" s="161">
        <f>YEAR(J607)</f>
        <v>1900</v>
      </c>
      <c r="BS607" s="161">
        <f>MONTH(J607)+1</f>
        <v>2</v>
      </c>
      <c r="BT607" s="208" t="str">
        <f>CONCATENATE(BR607,"/",BS607,"/",1)</f>
        <v>1900/2/1</v>
      </c>
      <c r="BU607" s="208">
        <f t="shared" ref="BU607" si="904">BT607+1-1</f>
        <v>32</v>
      </c>
      <c r="BV607" s="208">
        <f>BT607-1</f>
        <v>31</v>
      </c>
      <c r="BW607" s="161">
        <f t="shared" ref="BW607" si="905">DAY(BV607)</f>
        <v>31</v>
      </c>
      <c r="BX607" s="161">
        <f>DAY(J607)</f>
        <v>0</v>
      </c>
      <c r="BY607" s="161">
        <f>YEAR(BI607)</f>
        <v>1900</v>
      </c>
      <c r="BZ607" s="161">
        <f>IF(MONTH(BI607)=12,MONTH(BI607)-12+1,MONTH(BI607)+1)</f>
        <v>2</v>
      </c>
      <c r="CA607" s="208" t="str">
        <f>IF(BZ607=1,CONCATENATE(BY607+1,"/",BZ607,"/",1),CONCATENATE(BY607,"/",BZ607,"/",1))</f>
        <v>1900/2/1</v>
      </c>
      <c r="CB607" s="208">
        <f t="shared" ref="CB607" si="906">CA607-1</f>
        <v>31</v>
      </c>
      <c r="CC607" s="161">
        <f t="shared" ref="CC607" si="907">DAY(CB607)</f>
        <v>31</v>
      </c>
      <c r="CD607" s="161">
        <f>DAY(BI607)</f>
        <v>0</v>
      </c>
      <c r="CF607" s="161">
        <v>12105</v>
      </c>
      <c r="CG607" s="161">
        <v>12105</v>
      </c>
      <c r="CH607" s="161" t="s">
        <v>747</v>
      </c>
      <c r="CI607" s="161">
        <v>12105</v>
      </c>
    </row>
    <row r="608" spans="1:87" ht="12.75" customHeight="1">
      <c r="A608" s="415"/>
      <c r="B608" s="381"/>
      <c r="C608" s="382"/>
      <c r="D608" s="382"/>
      <c r="E608" s="382"/>
      <c r="F608" s="382"/>
      <c r="G608" s="383"/>
      <c r="H608" s="209" t="s">
        <v>25</v>
      </c>
      <c r="I608" s="209"/>
      <c r="J608" s="302"/>
      <c r="K608" s="385"/>
      <c r="L608" s="387"/>
      <c r="M608" s="385"/>
      <c r="N608" s="300"/>
      <c r="O608" s="240"/>
      <c r="P608" s="240"/>
      <c r="Q608" s="240"/>
      <c r="R608" s="240"/>
      <c r="S608" s="240"/>
      <c r="T608" s="240"/>
      <c r="U608" s="240"/>
      <c r="V608" s="240"/>
      <c r="W608" s="240"/>
      <c r="X608" s="240"/>
      <c r="Y608" s="240"/>
      <c r="Z608" s="240"/>
      <c r="AA608" s="240"/>
      <c r="AB608" s="240"/>
      <c r="AC608" s="301"/>
      <c r="AD608" s="191"/>
      <c r="AE608" s="192"/>
      <c r="AF608" s="414"/>
      <c r="AG608" s="389"/>
      <c r="AH608" s="159"/>
      <c r="AI608" s="159"/>
      <c r="AJ608" s="303"/>
      <c r="AK608" s="303"/>
      <c r="AL608" s="304"/>
      <c r="AM608" s="196"/>
      <c r="AN608" s="197"/>
      <c r="AO608" s="198"/>
      <c r="AP608" s="303"/>
      <c r="AQ608" s="303"/>
      <c r="AR608" s="304"/>
      <c r="AS608" s="196"/>
      <c r="AT608" s="197"/>
      <c r="AU608" s="198"/>
      <c r="AV608" s="303"/>
      <c r="AW608" s="303"/>
      <c r="AX608" s="304"/>
      <c r="AY608" s="196"/>
      <c r="AZ608" s="197"/>
      <c r="BA608" s="197"/>
      <c r="BB608" s="303"/>
      <c r="BC608" s="303"/>
      <c r="BD608" s="304"/>
      <c r="BE608" s="196"/>
      <c r="BF608" s="197"/>
      <c r="BG608" s="198"/>
      <c r="BH608" s="197"/>
      <c r="BI608" s="191"/>
      <c r="BJ608" s="197"/>
      <c r="BK608" s="204"/>
      <c r="BL608" s="204"/>
      <c r="BM608" s="205"/>
      <c r="BN608" s="207"/>
      <c r="BO608" s="207"/>
      <c r="BP608" s="205"/>
      <c r="BQ608" s="205"/>
      <c r="BT608" s="208"/>
      <c r="BU608" s="208"/>
      <c r="BV608" s="208"/>
      <c r="CA608" s="208"/>
      <c r="CB608" s="208"/>
      <c r="CF608" s="161">
        <v>12106</v>
      </c>
      <c r="CG608" s="161">
        <v>12106</v>
      </c>
      <c r="CH608" s="161" t="s">
        <v>748</v>
      </c>
      <c r="CI608" s="161">
        <v>12106</v>
      </c>
    </row>
    <row r="609" spans="1:87" ht="12.75" customHeight="1">
      <c r="A609" s="397"/>
      <c r="B609" s="378"/>
      <c r="C609" s="379"/>
      <c r="D609" s="379"/>
      <c r="E609" s="379"/>
      <c r="F609" s="379"/>
      <c r="G609" s="380"/>
      <c r="H609" s="212" t="s">
        <v>24</v>
      </c>
      <c r="I609" s="212"/>
      <c r="J609" s="299"/>
      <c r="K609" s="384" t="str">
        <f>IF($J609&lt;&gt;"",IF($AF609="0-",AP609,IF($AF609="+0",AV609,IF($AF609="+-",BB609,AJ609))),"")</f>
        <v/>
      </c>
      <c r="L609" s="386" t="str">
        <f>IF($J609&lt;&gt;"",IF($AF609="0-",AQ609,IF($AF609="+0",AW609,IF($AF609="+-",BC609,AK609))),"")</f>
        <v/>
      </c>
      <c r="M609" s="384" t="str">
        <f>IF($J609&lt;&gt;"",IF($AF609="0-",AR609,IF($AF609="+0",AX609,IF($AF609="+-",BD609,AL609))),"")</f>
        <v/>
      </c>
      <c r="N609" s="300"/>
      <c r="O609" s="240"/>
      <c r="P609" s="240"/>
      <c r="Q609" s="240"/>
      <c r="R609" s="240"/>
      <c r="S609" s="240"/>
      <c r="T609" s="240"/>
      <c r="U609" s="240"/>
      <c r="V609" s="240"/>
      <c r="W609" s="240"/>
      <c r="X609" s="240"/>
      <c r="Y609" s="240"/>
      <c r="Z609" s="240"/>
      <c r="AA609" s="240"/>
      <c r="AB609" s="240"/>
      <c r="AC609" s="301"/>
      <c r="AD609" s="191"/>
      <c r="AE609" s="192"/>
      <c r="AF609" s="413"/>
      <c r="AG609" s="388" t="str">
        <f>IF(AF609&lt;&gt;"",VLOOKUP(AF609,$AH$13:$AI$16,2),"")</f>
        <v/>
      </c>
      <c r="AH609" s="159"/>
      <c r="AI609" s="159"/>
      <c r="AJ609" s="199">
        <f>IF(AN609&gt;=12,DATEDIF(BK609,BN609,"y")+1,DATEDIF(BK609,BN609,"y"))</f>
        <v>0</v>
      </c>
      <c r="AK609" s="199">
        <f>IF(AN609&gt;=12,AN609-12,AN609)</f>
        <v>0</v>
      </c>
      <c r="AL609" s="200" t="str">
        <f>IF(AO609&lt;=15,"半",0)</f>
        <v>半</v>
      </c>
      <c r="AM609" s="196">
        <f>DATEDIF(BK609,BN609,"y")</f>
        <v>0</v>
      </c>
      <c r="AN609" s="197">
        <f>IF(AO609&gt;=16,DATEDIF(BK609,BN609,"ym")+1,DATEDIF(BK609,BN609,"ym"))</f>
        <v>0</v>
      </c>
      <c r="AO609" s="198">
        <f>DATEDIF(BK609,BN609,"md")</f>
        <v>14</v>
      </c>
      <c r="AP609" s="199" t="e">
        <f>IF(AT609&gt;=12,DATEDIF(BK609,BO609,"y")+1,DATEDIF(BK609,BO609,"y"))</f>
        <v>#NUM!</v>
      </c>
      <c r="AQ609" s="199" t="e">
        <f>IF(AT609&gt;=12,AT609-12,AT609)</f>
        <v>#NUM!</v>
      </c>
      <c r="AR609" s="200" t="e">
        <f>IF(AU609&lt;=15,"半",0)</f>
        <v>#NUM!</v>
      </c>
      <c r="AS609" s="196" t="e">
        <f>DATEDIF(BK609,BO609,"y")</f>
        <v>#NUM!</v>
      </c>
      <c r="AT609" s="197" t="e">
        <f>IF(AU609&gt;=16,DATEDIF(BK609,BO609,"ym")+1,DATEDIF(BK609,BO609,"ym"))</f>
        <v>#NUM!</v>
      </c>
      <c r="AU609" s="198" t="e">
        <f>DATEDIF(BK609,BO609,"md")</f>
        <v>#NUM!</v>
      </c>
      <c r="AV609" s="199" t="e">
        <f>IF(AZ609&gt;=12,DATEDIF(BL609,BN609,"y")+1,DATEDIF(BL609,BN609,"y"))</f>
        <v>#NUM!</v>
      </c>
      <c r="AW609" s="199" t="e">
        <f>IF(AZ609&gt;=12,AZ609-12,AZ609)</f>
        <v>#NUM!</v>
      </c>
      <c r="AX609" s="200" t="e">
        <f>IF(BA609&lt;=15,"半",0)</f>
        <v>#NUM!</v>
      </c>
      <c r="AY609" s="196" t="e">
        <f>DATEDIF(BL609,BN609,"y")</f>
        <v>#NUM!</v>
      </c>
      <c r="AZ609" s="197" t="e">
        <f>IF(BA609&gt;=16,DATEDIF(BL609,BN609,"ym")+1,DATEDIF(BL609,BN609,"ym"))</f>
        <v>#NUM!</v>
      </c>
      <c r="BA609" s="197" t="e">
        <f>DATEDIF(BL609,BN609,"md")</f>
        <v>#NUM!</v>
      </c>
      <c r="BB609" s="199" t="e">
        <f>IF(BF609&gt;=12,DATEDIF(BL609,BO609,"y")+1,DATEDIF(BL609,BO609,"y"))</f>
        <v>#NUM!</v>
      </c>
      <c r="BC609" s="199" t="e">
        <f>IF(BF609&gt;=12,BF609-12,BF609)</f>
        <v>#NUM!</v>
      </c>
      <c r="BD609" s="200" t="e">
        <f>IF(BG609&lt;=15,"半",0)</f>
        <v>#NUM!</v>
      </c>
      <c r="BE609" s="196" t="e">
        <f>DATEDIF(BL609,BO609,"y")</f>
        <v>#NUM!</v>
      </c>
      <c r="BF609" s="197" t="e">
        <f>IF(BG609&gt;=16,DATEDIF(BL609,BO609,"ym")+1,DATEDIF(BL609,BO609,"ym"))</f>
        <v>#NUM!</v>
      </c>
      <c r="BG609" s="198" t="e">
        <f>DATEDIF(BL609,BO609,"md")</f>
        <v>#NUM!</v>
      </c>
      <c r="BH609" s="197"/>
      <c r="BI609" s="191">
        <f>IF(J610="現在",$AG$6,J610)</f>
        <v>0</v>
      </c>
      <c r="BJ609" s="197">
        <v>18</v>
      </c>
      <c r="BK609" s="204">
        <f>IF(DAY(J609)&lt;=15,J609-DAY(J609)+1,J609-DAY(J609)+16)</f>
        <v>1</v>
      </c>
      <c r="BL609" s="204">
        <f>IF(DAY(BK609)=1,BK609+15,BU609)</f>
        <v>16</v>
      </c>
      <c r="BM609" s="205"/>
      <c r="BN609" s="206">
        <f>IF(CD609&gt;=16,CB609,IF(J610="現在",$AG$6-CD609+15,J610-CD609+15))</f>
        <v>15</v>
      </c>
      <c r="BO609" s="207">
        <f>IF(DAY(BN609)=15,BN609-DAY(BN609),BN609-DAY(BN609)+15)</f>
        <v>0</v>
      </c>
      <c r="BP609" s="205"/>
      <c r="BQ609" s="205"/>
      <c r="BR609" s="161">
        <f>YEAR(J609)</f>
        <v>1900</v>
      </c>
      <c r="BS609" s="161">
        <f>MONTH(J609)+1</f>
        <v>2</v>
      </c>
      <c r="BT609" s="208" t="str">
        <f>CONCATENATE(BR609,"/",BS609,"/",1)</f>
        <v>1900/2/1</v>
      </c>
      <c r="BU609" s="208">
        <f t="shared" ref="BU609" si="908">BT609+1-1</f>
        <v>32</v>
      </c>
      <c r="BV609" s="208">
        <f>BT609-1</f>
        <v>31</v>
      </c>
      <c r="BW609" s="161">
        <f t="shared" ref="BW609" si="909">DAY(BV609)</f>
        <v>31</v>
      </c>
      <c r="BX609" s="161">
        <f>DAY(J609)</f>
        <v>0</v>
      </c>
      <c r="BY609" s="161">
        <f>YEAR(BI609)</f>
        <v>1900</v>
      </c>
      <c r="BZ609" s="161">
        <f>IF(MONTH(BI609)=12,MONTH(BI609)-12+1,MONTH(BI609)+1)</f>
        <v>2</v>
      </c>
      <c r="CA609" s="208" t="str">
        <f>IF(BZ609=1,CONCATENATE(BY609+1,"/",BZ609,"/",1),CONCATENATE(BY609,"/",BZ609,"/",1))</f>
        <v>1900/2/1</v>
      </c>
      <c r="CB609" s="208">
        <f t="shared" ref="CB609" si="910">CA609-1</f>
        <v>31</v>
      </c>
      <c r="CC609" s="161">
        <f t="shared" ref="CC609" si="911">DAY(CB609)</f>
        <v>31</v>
      </c>
      <c r="CD609" s="161">
        <f>DAY(BI609)</f>
        <v>0</v>
      </c>
      <c r="CF609" s="161">
        <v>12202</v>
      </c>
      <c r="CG609" s="161">
        <v>12202</v>
      </c>
      <c r="CH609" s="161" t="s">
        <v>749</v>
      </c>
      <c r="CI609" s="161">
        <v>12202</v>
      </c>
    </row>
    <row r="610" spans="1:87" ht="12.75" customHeight="1">
      <c r="A610" s="415"/>
      <c r="B610" s="381"/>
      <c r="C610" s="382"/>
      <c r="D610" s="382"/>
      <c r="E610" s="382"/>
      <c r="F610" s="382"/>
      <c r="G610" s="383"/>
      <c r="H610" s="209" t="s">
        <v>25</v>
      </c>
      <c r="I610" s="209"/>
      <c r="J610" s="302"/>
      <c r="K610" s="385"/>
      <c r="L610" s="387"/>
      <c r="M610" s="385"/>
      <c r="N610" s="300"/>
      <c r="O610" s="240"/>
      <c r="P610" s="240"/>
      <c r="Q610" s="240"/>
      <c r="R610" s="240"/>
      <c r="S610" s="240"/>
      <c r="T610" s="240"/>
      <c r="U610" s="240"/>
      <c r="V610" s="240"/>
      <c r="W610" s="240"/>
      <c r="X610" s="240"/>
      <c r="Y610" s="240"/>
      <c r="Z610" s="240"/>
      <c r="AA610" s="240"/>
      <c r="AB610" s="240"/>
      <c r="AC610" s="301"/>
      <c r="AD610" s="191"/>
      <c r="AE610" s="192"/>
      <c r="AF610" s="414"/>
      <c r="AG610" s="389"/>
      <c r="AH610" s="159"/>
      <c r="AI610" s="159"/>
      <c r="AJ610" s="303"/>
      <c r="AK610" s="303"/>
      <c r="AL610" s="304"/>
      <c r="AM610" s="196"/>
      <c r="AN610" s="197"/>
      <c r="AO610" s="198"/>
      <c r="AP610" s="303"/>
      <c r="AQ610" s="303"/>
      <c r="AR610" s="304"/>
      <c r="AS610" s="196"/>
      <c r="AT610" s="197"/>
      <c r="AU610" s="198"/>
      <c r="AV610" s="303"/>
      <c r="AW610" s="303"/>
      <c r="AX610" s="304"/>
      <c r="AY610" s="196"/>
      <c r="AZ610" s="197"/>
      <c r="BA610" s="197"/>
      <c r="BB610" s="303"/>
      <c r="BC610" s="303"/>
      <c r="BD610" s="304"/>
      <c r="BE610" s="196"/>
      <c r="BF610" s="197"/>
      <c r="BG610" s="198"/>
      <c r="BH610" s="197"/>
      <c r="BI610" s="191"/>
      <c r="BJ610" s="197"/>
      <c r="BK610" s="204"/>
      <c r="BL610" s="204"/>
      <c r="BM610" s="205"/>
      <c r="BN610" s="207"/>
      <c r="BO610" s="207"/>
      <c r="BP610" s="205"/>
      <c r="BQ610" s="205"/>
      <c r="BT610" s="208"/>
      <c r="BU610" s="208"/>
      <c r="BV610" s="208"/>
      <c r="CA610" s="208"/>
      <c r="CB610" s="208"/>
      <c r="CF610" s="161">
        <v>12203</v>
      </c>
      <c r="CG610" s="161">
        <v>12203</v>
      </c>
      <c r="CH610" s="161" t="s">
        <v>750</v>
      </c>
      <c r="CI610" s="161">
        <v>12203</v>
      </c>
    </row>
    <row r="611" spans="1:87" ht="12.75" customHeight="1">
      <c r="A611" s="397"/>
      <c r="B611" s="378"/>
      <c r="C611" s="379"/>
      <c r="D611" s="379"/>
      <c r="E611" s="379"/>
      <c r="F611" s="379"/>
      <c r="G611" s="380"/>
      <c r="H611" s="212" t="s">
        <v>24</v>
      </c>
      <c r="I611" s="212"/>
      <c r="J611" s="299"/>
      <c r="K611" s="384" t="str">
        <f>IF($J611&lt;&gt;"",IF($AF611="0-",AP611,IF($AF611="+0",AV611,IF($AF611="+-",BB611,AJ611))),"")</f>
        <v/>
      </c>
      <c r="L611" s="386" t="str">
        <f>IF($J611&lt;&gt;"",IF($AF611="0-",AQ611,IF($AF611="+0",AW611,IF($AF611="+-",BC611,AK611))),"")</f>
        <v/>
      </c>
      <c r="M611" s="384" t="str">
        <f>IF($J611&lt;&gt;"",IF($AF611="0-",AR611,IF($AF611="+0",AX611,IF($AF611="+-",BD611,AL611))),"")</f>
        <v/>
      </c>
      <c r="N611" s="300"/>
      <c r="O611" s="240"/>
      <c r="P611" s="240"/>
      <c r="Q611" s="240"/>
      <c r="R611" s="240"/>
      <c r="S611" s="240"/>
      <c r="T611" s="240"/>
      <c r="U611" s="240"/>
      <c r="V611" s="240"/>
      <c r="W611" s="240"/>
      <c r="X611" s="240"/>
      <c r="Y611" s="240"/>
      <c r="Z611" s="240"/>
      <c r="AA611" s="240"/>
      <c r="AB611" s="240"/>
      <c r="AC611" s="301"/>
      <c r="AD611" s="191"/>
      <c r="AE611" s="192"/>
      <c r="AF611" s="413"/>
      <c r="AG611" s="388" t="str">
        <f>IF(AF611&lt;&gt;"",VLOOKUP(AF611,$AH$13:$AI$16,2),"")</f>
        <v/>
      </c>
      <c r="AH611" s="159"/>
      <c r="AI611" s="159"/>
      <c r="AJ611" s="199">
        <f>IF(AN611&gt;=12,DATEDIF(BK611,BN611,"y")+1,DATEDIF(BK611,BN611,"y"))</f>
        <v>0</v>
      </c>
      <c r="AK611" s="199">
        <f>IF(AN611&gt;=12,AN611-12,AN611)</f>
        <v>0</v>
      </c>
      <c r="AL611" s="200" t="str">
        <f>IF(AO611&lt;=15,"半",0)</f>
        <v>半</v>
      </c>
      <c r="AM611" s="196">
        <f>DATEDIF(BK611,BN611,"y")</f>
        <v>0</v>
      </c>
      <c r="AN611" s="197">
        <f>IF(AO611&gt;=16,DATEDIF(BK611,BN611,"ym")+1,DATEDIF(BK611,BN611,"ym"))</f>
        <v>0</v>
      </c>
      <c r="AO611" s="198">
        <f>DATEDIF(BK611,BN611,"md")</f>
        <v>14</v>
      </c>
      <c r="AP611" s="199" t="e">
        <f>IF(AT611&gt;=12,DATEDIF(BK611,BO611,"y")+1,DATEDIF(BK611,BO611,"y"))</f>
        <v>#NUM!</v>
      </c>
      <c r="AQ611" s="199" t="e">
        <f>IF(AT611&gt;=12,AT611-12,AT611)</f>
        <v>#NUM!</v>
      </c>
      <c r="AR611" s="200" t="e">
        <f>IF(AU611&lt;=15,"半",0)</f>
        <v>#NUM!</v>
      </c>
      <c r="AS611" s="196" t="e">
        <f>DATEDIF(BK611,BO611,"y")</f>
        <v>#NUM!</v>
      </c>
      <c r="AT611" s="197" t="e">
        <f>IF(AU611&gt;=16,DATEDIF(BK611,BO611,"ym")+1,DATEDIF(BK611,BO611,"ym"))</f>
        <v>#NUM!</v>
      </c>
      <c r="AU611" s="198" t="e">
        <f>DATEDIF(BK611,BO611,"md")</f>
        <v>#NUM!</v>
      </c>
      <c r="AV611" s="199" t="e">
        <f>IF(AZ611&gt;=12,DATEDIF(BL611,BN611,"y")+1,DATEDIF(BL611,BN611,"y"))</f>
        <v>#NUM!</v>
      </c>
      <c r="AW611" s="199" t="e">
        <f>IF(AZ611&gt;=12,AZ611-12,AZ611)</f>
        <v>#NUM!</v>
      </c>
      <c r="AX611" s="200" t="e">
        <f>IF(BA611&lt;=15,"半",0)</f>
        <v>#NUM!</v>
      </c>
      <c r="AY611" s="196" t="e">
        <f>DATEDIF(BL611,BN611,"y")</f>
        <v>#NUM!</v>
      </c>
      <c r="AZ611" s="197" t="e">
        <f>IF(BA611&gt;=16,DATEDIF(BL611,BN611,"ym")+1,DATEDIF(BL611,BN611,"ym"))</f>
        <v>#NUM!</v>
      </c>
      <c r="BA611" s="197" t="e">
        <f>DATEDIF(BL611,BN611,"md")</f>
        <v>#NUM!</v>
      </c>
      <c r="BB611" s="199" t="e">
        <f>IF(BF611&gt;=12,DATEDIF(BL611,BO611,"y")+1,DATEDIF(BL611,BO611,"y"))</f>
        <v>#NUM!</v>
      </c>
      <c r="BC611" s="199" t="e">
        <f>IF(BF611&gt;=12,BF611-12,BF611)</f>
        <v>#NUM!</v>
      </c>
      <c r="BD611" s="200" t="e">
        <f>IF(BG611&lt;=15,"半",0)</f>
        <v>#NUM!</v>
      </c>
      <c r="BE611" s="196" t="e">
        <f>DATEDIF(BL611,BO611,"y")</f>
        <v>#NUM!</v>
      </c>
      <c r="BF611" s="197" t="e">
        <f>IF(BG611&gt;=16,DATEDIF(BL611,BO611,"ym")+1,DATEDIF(BL611,BO611,"ym"))</f>
        <v>#NUM!</v>
      </c>
      <c r="BG611" s="198" t="e">
        <f>DATEDIF(BL611,BO611,"md")</f>
        <v>#NUM!</v>
      </c>
      <c r="BH611" s="197"/>
      <c r="BI611" s="191">
        <f>IF(J612="現在",$AG$6,J612)</f>
        <v>0</v>
      </c>
      <c r="BJ611" s="197">
        <v>19</v>
      </c>
      <c r="BK611" s="204">
        <f>IF(DAY(J611)&lt;=15,J611-DAY(J611)+1,J611-DAY(J611)+16)</f>
        <v>1</v>
      </c>
      <c r="BL611" s="204">
        <f>IF(DAY(BK611)=1,BK611+15,BU611)</f>
        <v>16</v>
      </c>
      <c r="BM611" s="205"/>
      <c r="BN611" s="206">
        <f>IF(CD611&gt;=16,CB611,IF(J612="現在",$AG$6-CD611+15,J612-CD611+15))</f>
        <v>15</v>
      </c>
      <c r="BO611" s="207">
        <f>IF(DAY(BN611)=15,BN611-DAY(BN611),BN611-DAY(BN611)+15)</f>
        <v>0</v>
      </c>
      <c r="BP611" s="205"/>
      <c r="BQ611" s="205"/>
      <c r="BR611" s="161">
        <f>YEAR(J611)</f>
        <v>1900</v>
      </c>
      <c r="BS611" s="161">
        <f>MONTH(J611)+1</f>
        <v>2</v>
      </c>
      <c r="BT611" s="208" t="str">
        <f>CONCATENATE(BR611,"/",BS611,"/",1)</f>
        <v>1900/2/1</v>
      </c>
      <c r="BU611" s="208">
        <f t="shared" ref="BU611" si="912">BT611+1-1</f>
        <v>32</v>
      </c>
      <c r="BV611" s="208">
        <f>BT611-1</f>
        <v>31</v>
      </c>
      <c r="BW611" s="161">
        <f t="shared" ref="BW611" si="913">DAY(BV611)</f>
        <v>31</v>
      </c>
      <c r="BX611" s="161">
        <f>DAY(J611)</f>
        <v>0</v>
      </c>
      <c r="BY611" s="161">
        <f>YEAR(BI611)</f>
        <v>1900</v>
      </c>
      <c r="BZ611" s="161">
        <f>IF(MONTH(BI611)=12,MONTH(BI611)-12+1,MONTH(BI611)+1)</f>
        <v>2</v>
      </c>
      <c r="CA611" s="208" t="str">
        <f>IF(BZ611=1,CONCATENATE(BY611+1,"/",BZ611,"/",1),CONCATENATE(BY611,"/",BZ611,"/",1))</f>
        <v>1900/2/1</v>
      </c>
      <c r="CB611" s="208">
        <f t="shared" ref="CB611" si="914">CA611-1</f>
        <v>31</v>
      </c>
      <c r="CC611" s="161">
        <f t="shared" ref="CC611" si="915">DAY(CB611)</f>
        <v>31</v>
      </c>
      <c r="CD611" s="161">
        <f>DAY(BI611)</f>
        <v>0</v>
      </c>
      <c r="CF611" s="161">
        <v>12204</v>
      </c>
      <c r="CG611" s="161">
        <v>12204</v>
      </c>
      <c r="CH611" s="161" t="s">
        <v>751</v>
      </c>
      <c r="CI611" s="161">
        <v>12204</v>
      </c>
    </row>
    <row r="612" spans="1:87" ht="12.75" customHeight="1">
      <c r="A612" s="415"/>
      <c r="B612" s="381"/>
      <c r="C612" s="382"/>
      <c r="D612" s="382"/>
      <c r="E612" s="382"/>
      <c r="F612" s="382"/>
      <c r="G612" s="383"/>
      <c r="H612" s="209" t="s">
        <v>25</v>
      </c>
      <c r="I612" s="209"/>
      <c r="J612" s="302"/>
      <c r="K612" s="385"/>
      <c r="L612" s="387"/>
      <c r="M612" s="385"/>
      <c r="N612" s="300"/>
      <c r="O612" s="240"/>
      <c r="P612" s="240"/>
      <c r="Q612" s="240"/>
      <c r="R612" s="240"/>
      <c r="S612" s="240"/>
      <c r="T612" s="240"/>
      <c r="U612" s="240"/>
      <c r="V612" s="240"/>
      <c r="W612" s="240"/>
      <c r="X612" s="240"/>
      <c r="Y612" s="240"/>
      <c r="Z612" s="240"/>
      <c r="AA612" s="240"/>
      <c r="AB612" s="240"/>
      <c r="AC612" s="301"/>
      <c r="AE612" s="192"/>
      <c r="AF612" s="414"/>
      <c r="AG612" s="389"/>
      <c r="AH612" s="159"/>
      <c r="AI612" s="159"/>
      <c r="AJ612" s="303"/>
      <c r="AK612" s="303"/>
      <c r="AL612" s="304"/>
      <c r="AM612" s="196"/>
      <c r="AN612" s="197"/>
      <c r="AO612" s="198"/>
      <c r="AP612" s="303"/>
      <c r="AQ612" s="303"/>
      <c r="AR612" s="304"/>
      <c r="AS612" s="196"/>
      <c r="AT612" s="197"/>
      <c r="AU612" s="198"/>
      <c r="AV612" s="303"/>
      <c r="AW612" s="303"/>
      <c r="AX612" s="304"/>
      <c r="AY612" s="196"/>
      <c r="AZ612" s="197"/>
      <c r="BA612" s="197"/>
      <c r="BB612" s="303"/>
      <c r="BC612" s="303"/>
      <c r="BD612" s="304"/>
      <c r="BE612" s="196"/>
      <c r="BF612" s="197"/>
      <c r="BG612" s="198"/>
      <c r="BH612" s="197"/>
      <c r="BI612" s="191"/>
      <c r="BJ612" s="197"/>
      <c r="BK612" s="204"/>
      <c r="BL612" s="204"/>
      <c r="BM612" s="205"/>
      <c r="BN612" s="207"/>
      <c r="BO612" s="207"/>
      <c r="BP612" s="205"/>
      <c r="BQ612" s="205"/>
      <c r="BT612" s="208"/>
      <c r="BU612" s="208"/>
      <c r="BV612" s="208"/>
      <c r="CA612" s="208"/>
      <c r="CB612" s="208"/>
      <c r="CF612" s="161">
        <v>12205</v>
      </c>
      <c r="CG612" s="161">
        <v>12205</v>
      </c>
      <c r="CH612" s="161" t="s">
        <v>752</v>
      </c>
      <c r="CI612" s="161">
        <v>12205</v>
      </c>
    </row>
    <row r="613" spans="1:87" ht="12.75" customHeight="1">
      <c r="A613" s="397"/>
      <c r="B613" s="378"/>
      <c r="C613" s="379"/>
      <c r="D613" s="379"/>
      <c r="E613" s="379"/>
      <c r="F613" s="379"/>
      <c r="G613" s="380"/>
      <c r="H613" s="212" t="s">
        <v>24</v>
      </c>
      <c r="I613" s="212"/>
      <c r="J613" s="299"/>
      <c r="K613" s="384" t="str">
        <f>IF($J613&lt;&gt;"",IF($AF613="0-",AP613,IF($AF613="+0",AV613,IF($AF613="+-",BB613,AJ613))),"")</f>
        <v/>
      </c>
      <c r="L613" s="386" t="str">
        <f>IF($J613&lt;&gt;"",IF($AF613="0-",AQ613,IF($AF613="+0",AW613,IF($AF613="+-",BC613,AK613))),"")</f>
        <v/>
      </c>
      <c r="M613" s="384" t="str">
        <f>IF($J613&lt;&gt;"",IF($AF613="0-",AR613,IF($AF613="+0",AX613,IF($AF613="+-",BD613,AL613))),"")</f>
        <v/>
      </c>
      <c r="N613" s="300"/>
      <c r="O613" s="240"/>
      <c r="P613" s="240"/>
      <c r="Q613" s="240"/>
      <c r="R613" s="240"/>
      <c r="S613" s="240"/>
      <c r="T613" s="240"/>
      <c r="U613" s="240"/>
      <c r="V613" s="240"/>
      <c r="W613" s="240"/>
      <c r="X613" s="240"/>
      <c r="Y613" s="240"/>
      <c r="Z613" s="240"/>
      <c r="AA613" s="240"/>
      <c r="AB613" s="240"/>
      <c r="AC613" s="301"/>
      <c r="AD613" s="191"/>
      <c r="AE613" s="192"/>
      <c r="AF613" s="413"/>
      <c r="AG613" s="388" t="str">
        <f>IF(AF613&lt;&gt;"",VLOOKUP(AF613,$AH$13:$AI$16,2),"")</f>
        <v/>
      </c>
      <c r="AH613" s="159"/>
      <c r="AI613" s="159"/>
      <c r="AJ613" s="199">
        <f>IF(AN613&gt;=12,DATEDIF(BK613,BN613,"y")+1,DATEDIF(BK613,BN613,"y"))</f>
        <v>0</v>
      </c>
      <c r="AK613" s="199">
        <f>IF(AN613&gt;=12,AN613-12,AN613)</f>
        <v>0</v>
      </c>
      <c r="AL613" s="200" t="str">
        <f>IF(AO613&lt;=15,"半",0)</f>
        <v>半</v>
      </c>
      <c r="AM613" s="196">
        <f>DATEDIF(BK613,BN613,"y")</f>
        <v>0</v>
      </c>
      <c r="AN613" s="197">
        <f>IF(AO613&gt;=16,DATEDIF(BK613,BN613,"ym")+1,DATEDIF(BK613,BN613,"ym"))</f>
        <v>0</v>
      </c>
      <c r="AO613" s="198">
        <f>DATEDIF(BK613,BN613,"md")</f>
        <v>14</v>
      </c>
      <c r="AP613" s="199" t="e">
        <f>IF(AT613&gt;=12,DATEDIF(BK613,BO613,"y")+1,DATEDIF(BK613,BO613,"y"))</f>
        <v>#NUM!</v>
      </c>
      <c r="AQ613" s="199" t="e">
        <f>IF(AT613&gt;=12,AT613-12,AT613)</f>
        <v>#NUM!</v>
      </c>
      <c r="AR613" s="200" t="e">
        <f>IF(AU613&lt;=15,"半",0)</f>
        <v>#NUM!</v>
      </c>
      <c r="AS613" s="196" t="e">
        <f>DATEDIF(BK613,BO613,"y")</f>
        <v>#NUM!</v>
      </c>
      <c r="AT613" s="197" t="e">
        <f>IF(AU613&gt;=16,DATEDIF(BK613,BO613,"ym")+1,DATEDIF(BK613,BO613,"ym"))</f>
        <v>#NUM!</v>
      </c>
      <c r="AU613" s="198" t="e">
        <f>DATEDIF(BK613,BO613,"md")</f>
        <v>#NUM!</v>
      </c>
      <c r="AV613" s="199" t="e">
        <f>IF(AZ613&gt;=12,DATEDIF(BL613,BN613,"y")+1,DATEDIF(BL613,BN613,"y"))</f>
        <v>#NUM!</v>
      </c>
      <c r="AW613" s="199" t="e">
        <f>IF(AZ613&gt;=12,AZ613-12,AZ613)</f>
        <v>#NUM!</v>
      </c>
      <c r="AX613" s="200" t="e">
        <f>IF(BA613&lt;=15,"半",0)</f>
        <v>#NUM!</v>
      </c>
      <c r="AY613" s="196" t="e">
        <f>DATEDIF(BL613,BN613,"y")</f>
        <v>#NUM!</v>
      </c>
      <c r="AZ613" s="197" t="e">
        <f>IF(BA613&gt;=16,DATEDIF(BL613,BN613,"ym")+1,DATEDIF(BL613,BN613,"ym"))</f>
        <v>#NUM!</v>
      </c>
      <c r="BA613" s="197" t="e">
        <f>DATEDIF(BL613,BN613,"md")</f>
        <v>#NUM!</v>
      </c>
      <c r="BB613" s="199" t="e">
        <f>IF(BF613&gt;=12,DATEDIF(BL613,BO613,"y")+1,DATEDIF(BL613,BO613,"y"))</f>
        <v>#NUM!</v>
      </c>
      <c r="BC613" s="199" t="e">
        <f>IF(BF613&gt;=12,BF613-12,BF613)</f>
        <v>#NUM!</v>
      </c>
      <c r="BD613" s="200" t="e">
        <f>IF(BG613&lt;=15,"半",0)</f>
        <v>#NUM!</v>
      </c>
      <c r="BE613" s="196" t="e">
        <f>DATEDIF(BL613,BO613,"y")</f>
        <v>#NUM!</v>
      </c>
      <c r="BF613" s="197" t="e">
        <f>IF(BG613&gt;=16,DATEDIF(BL613,BO613,"ym")+1,DATEDIF(BL613,BO613,"ym"))</f>
        <v>#NUM!</v>
      </c>
      <c r="BG613" s="198" t="e">
        <f>DATEDIF(BL613,BO613,"md")</f>
        <v>#NUM!</v>
      </c>
      <c r="BH613" s="197"/>
      <c r="BI613" s="191">
        <f>IF(J614="現在",$AG$6,J614)</f>
        <v>0</v>
      </c>
      <c r="BJ613" s="197">
        <v>20</v>
      </c>
      <c r="BK613" s="204">
        <f>IF(DAY(J613)&lt;=15,J613-DAY(J613)+1,J613-DAY(J613)+16)</f>
        <v>1</v>
      </c>
      <c r="BL613" s="204">
        <f>IF(DAY(BK613)=1,BK613+15,BU613)</f>
        <v>16</v>
      </c>
      <c r="BM613" s="205"/>
      <c r="BN613" s="206">
        <f>IF(CD613&gt;=16,CB613,IF(J614="現在",$AG$6-CD613+15,J614-CD613+15))</f>
        <v>15</v>
      </c>
      <c r="BO613" s="207">
        <f>IF(DAY(BN613)=15,BN613-DAY(BN613),BN613-DAY(BN613)+15)</f>
        <v>0</v>
      </c>
      <c r="BP613" s="205"/>
      <c r="BQ613" s="205"/>
      <c r="BR613" s="161">
        <f>YEAR(J613)</f>
        <v>1900</v>
      </c>
      <c r="BS613" s="161">
        <f>MONTH(J613)+1</f>
        <v>2</v>
      </c>
      <c r="BT613" s="208" t="str">
        <f>CONCATENATE(BR613,"/",BS613,"/",1)</f>
        <v>1900/2/1</v>
      </c>
      <c r="BU613" s="208">
        <f t="shared" ref="BU613" si="916">BT613+1-1</f>
        <v>32</v>
      </c>
      <c r="BV613" s="208">
        <f>BT613-1</f>
        <v>31</v>
      </c>
      <c r="BW613" s="161">
        <f t="shared" ref="BW613" si="917">DAY(BV613)</f>
        <v>31</v>
      </c>
      <c r="BX613" s="161">
        <f>DAY(J613)</f>
        <v>0</v>
      </c>
      <c r="BY613" s="161">
        <f>YEAR(BI613)</f>
        <v>1900</v>
      </c>
      <c r="BZ613" s="161">
        <f>IF(MONTH(BI613)=12,MONTH(BI613)-12+1,MONTH(BI613)+1)</f>
        <v>2</v>
      </c>
      <c r="CA613" s="208" t="str">
        <f>IF(BZ613=1,CONCATENATE(BY613+1,"/",BZ613,"/",1),CONCATENATE(BY613,"/",BZ613,"/",1))</f>
        <v>1900/2/1</v>
      </c>
      <c r="CB613" s="208">
        <f t="shared" ref="CB613" si="918">CA613-1</f>
        <v>31</v>
      </c>
      <c r="CC613" s="161">
        <f t="shared" ref="CC613" si="919">DAY(CB613)</f>
        <v>31</v>
      </c>
      <c r="CD613" s="161">
        <f>DAY(BI613)</f>
        <v>0</v>
      </c>
      <c r="CF613" s="161">
        <v>12206</v>
      </c>
      <c r="CG613" s="161">
        <v>12206</v>
      </c>
      <c r="CH613" s="161" t="s">
        <v>753</v>
      </c>
      <c r="CI613" s="161">
        <v>12206</v>
      </c>
    </row>
    <row r="614" spans="1:87" ht="12.75" customHeight="1">
      <c r="A614" s="415"/>
      <c r="B614" s="381"/>
      <c r="C614" s="382"/>
      <c r="D614" s="382"/>
      <c r="E614" s="382"/>
      <c r="F614" s="382"/>
      <c r="G614" s="383"/>
      <c r="H614" s="209" t="s">
        <v>25</v>
      </c>
      <c r="I614" s="209"/>
      <c r="J614" s="302"/>
      <c r="K614" s="385"/>
      <c r="L614" s="387"/>
      <c r="M614" s="385"/>
      <c r="N614" s="300"/>
      <c r="O614" s="240"/>
      <c r="P614" s="240"/>
      <c r="Q614" s="240"/>
      <c r="R614" s="240"/>
      <c r="S614" s="240"/>
      <c r="T614" s="240"/>
      <c r="U614" s="240"/>
      <c r="V614" s="240"/>
      <c r="W614" s="240"/>
      <c r="X614" s="240"/>
      <c r="Y614" s="240"/>
      <c r="Z614" s="240"/>
      <c r="AA614" s="240"/>
      <c r="AB614" s="240"/>
      <c r="AC614" s="301"/>
      <c r="AD614" s="191"/>
      <c r="AE614" s="192"/>
      <c r="AF614" s="414"/>
      <c r="AG614" s="389"/>
      <c r="AH614" s="159"/>
      <c r="AI614" s="159"/>
      <c r="AJ614" s="303"/>
      <c r="AK614" s="303"/>
      <c r="AL614" s="304"/>
      <c r="AM614" s="196"/>
      <c r="AN614" s="197"/>
      <c r="AO614" s="198"/>
      <c r="AP614" s="303"/>
      <c r="AQ614" s="303"/>
      <c r="AR614" s="304"/>
      <c r="AS614" s="196"/>
      <c r="AT614" s="197"/>
      <c r="AU614" s="198"/>
      <c r="AV614" s="303"/>
      <c r="AW614" s="303"/>
      <c r="AX614" s="304"/>
      <c r="AY614" s="196"/>
      <c r="AZ614" s="197"/>
      <c r="BA614" s="197"/>
      <c r="BB614" s="303"/>
      <c r="BC614" s="303"/>
      <c r="BD614" s="304"/>
      <c r="BE614" s="196"/>
      <c r="BF614" s="197"/>
      <c r="BG614" s="198"/>
      <c r="BH614" s="197"/>
      <c r="BI614" s="191"/>
      <c r="BJ614" s="197"/>
      <c r="BK614" s="204"/>
      <c r="BL614" s="204"/>
      <c r="BM614" s="205"/>
      <c r="BN614" s="207"/>
      <c r="BO614" s="207"/>
      <c r="BP614" s="205"/>
      <c r="BQ614" s="205"/>
      <c r="BT614" s="208"/>
      <c r="BU614" s="208"/>
      <c r="BV614" s="208"/>
      <c r="CA614" s="208"/>
      <c r="CB614" s="208"/>
      <c r="CF614" s="161">
        <v>12207</v>
      </c>
      <c r="CG614" s="161">
        <v>12207</v>
      </c>
      <c r="CH614" s="161" t="s">
        <v>754</v>
      </c>
      <c r="CI614" s="161">
        <v>12207</v>
      </c>
    </row>
    <row r="615" spans="1:87" ht="12.75" customHeight="1">
      <c r="A615" s="397"/>
      <c r="B615" s="378"/>
      <c r="C615" s="379"/>
      <c r="D615" s="379"/>
      <c r="E615" s="379"/>
      <c r="F615" s="379"/>
      <c r="G615" s="380"/>
      <c r="H615" s="212" t="s">
        <v>24</v>
      </c>
      <c r="I615" s="212"/>
      <c r="J615" s="299"/>
      <c r="K615" s="384" t="str">
        <f>IF($J615&lt;&gt;"",IF($AF615="0-",AP615,IF($AF615="+0",AV615,IF($AF615="+-",BB615,AJ615))),"")</f>
        <v/>
      </c>
      <c r="L615" s="386" t="str">
        <f>IF($J615&lt;&gt;"",IF($AF615="0-",AQ615,IF($AF615="+0",AW615,IF($AF615="+-",BC615,AK615))),"")</f>
        <v/>
      </c>
      <c r="M615" s="384" t="str">
        <f>IF($J615&lt;&gt;"",IF($AF615="0-",AR615,IF($AF615="+0",AX615,IF($AF615="+-",BD615,AL615))),"")</f>
        <v/>
      </c>
      <c r="N615" s="219"/>
      <c r="O615" s="220"/>
      <c r="P615" s="445" t="s">
        <v>41</v>
      </c>
      <c r="Q615" s="446"/>
      <c r="R615" s="446"/>
      <c r="S615" s="446"/>
      <c r="T615" s="446"/>
      <c r="U615" s="446" t="s">
        <v>94</v>
      </c>
      <c r="V615" s="447"/>
      <c r="W615" s="445" t="s">
        <v>41</v>
      </c>
      <c r="X615" s="446"/>
      <c r="Y615" s="446"/>
      <c r="Z615" s="446"/>
      <c r="AA615" s="446"/>
      <c r="AB615" s="446" t="s">
        <v>94</v>
      </c>
      <c r="AC615" s="468"/>
      <c r="AD615" s="305"/>
      <c r="AE615" s="192"/>
      <c r="AF615" s="413"/>
      <c r="AG615" s="388" t="str">
        <f>IF(AF615&lt;&gt;"",VLOOKUP(AF615,$AH$13:$AI$16,2),"")</f>
        <v/>
      </c>
      <c r="AH615" s="159"/>
      <c r="AI615" s="159"/>
      <c r="AJ615" s="199">
        <f>IF(AN615&gt;=12,DATEDIF(BK615,BN615,"y")+1,DATEDIF(BK615,BN615,"y"))</f>
        <v>0</v>
      </c>
      <c r="AK615" s="199">
        <f>IF(AN615&gt;=12,AN615-12,AN615)</f>
        <v>0</v>
      </c>
      <c r="AL615" s="200" t="str">
        <f>IF(AO615&lt;=15,"半",0)</f>
        <v>半</v>
      </c>
      <c r="AM615" s="196">
        <f>DATEDIF(BK615,BN615,"y")</f>
        <v>0</v>
      </c>
      <c r="AN615" s="197">
        <f>IF(AO615&gt;=16,DATEDIF(BK615,BN615,"ym")+1,DATEDIF(BK615,BN615,"ym"))</f>
        <v>0</v>
      </c>
      <c r="AO615" s="198">
        <f>DATEDIF(BK615,BN615,"md")</f>
        <v>14</v>
      </c>
      <c r="AP615" s="199" t="e">
        <f>IF(AT615&gt;=12,DATEDIF(BK615,BO615,"y")+1,DATEDIF(BK615,BO615,"y"))</f>
        <v>#NUM!</v>
      </c>
      <c r="AQ615" s="199" t="e">
        <f>IF(AT615&gt;=12,AT615-12,AT615)</f>
        <v>#NUM!</v>
      </c>
      <c r="AR615" s="200" t="e">
        <f>IF(AU615&lt;=15,"半",0)</f>
        <v>#NUM!</v>
      </c>
      <c r="AS615" s="196" t="e">
        <f>DATEDIF(BK615,BO615,"y")</f>
        <v>#NUM!</v>
      </c>
      <c r="AT615" s="197" t="e">
        <f>IF(AU615&gt;=16,DATEDIF(BK615,BO615,"ym")+1,DATEDIF(BK615,BO615,"ym"))</f>
        <v>#NUM!</v>
      </c>
      <c r="AU615" s="198" t="e">
        <f>DATEDIF(BK615,BO615,"md")</f>
        <v>#NUM!</v>
      </c>
      <c r="AV615" s="199" t="e">
        <f>IF(AZ615&gt;=12,DATEDIF(BL615,BN615,"y")+1,DATEDIF(BL615,BN615,"y"))</f>
        <v>#NUM!</v>
      </c>
      <c r="AW615" s="199" t="e">
        <f>IF(AZ615&gt;=12,AZ615-12,AZ615)</f>
        <v>#NUM!</v>
      </c>
      <c r="AX615" s="200" t="e">
        <f>IF(BA615&lt;=15,"半",0)</f>
        <v>#NUM!</v>
      </c>
      <c r="AY615" s="196" t="e">
        <f>DATEDIF(BL615,BN615,"y")</f>
        <v>#NUM!</v>
      </c>
      <c r="AZ615" s="197" t="e">
        <f>IF(BA615&gt;=16,DATEDIF(BL615,BN615,"ym")+1,DATEDIF(BL615,BN615,"ym"))</f>
        <v>#NUM!</v>
      </c>
      <c r="BA615" s="197" t="e">
        <f>DATEDIF(BL615,BN615,"md")</f>
        <v>#NUM!</v>
      </c>
      <c r="BB615" s="199" t="e">
        <f>IF(BF615&gt;=12,DATEDIF(BL615,BO615,"y")+1,DATEDIF(BL615,BO615,"y"))</f>
        <v>#NUM!</v>
      </c>
      <c r="BC615" s="199" t="e">
        <f>IF(BF615&gt;=12,BF615-12,BF615)</f>
        <v>#NUM!</v>
      </c>
      <c r="BD615" s="200" t="e">
        <f>IF(BG615&lt;=15,"半",0)</f>
        <v>#NUM!</v>
      </c>
      <c r="BE615" s="196" t="e">
        <f>DATEDIF(BL615,BO615,"y")</f>
        <v>#NUM!</v>
      </c>
      <c r="BF615" s="197" t="e">
        <f>IF(BG615&gt;=16,DATEDIF(BL615,BO615,"ym")+1,DATEDIF(BL615,BO615,"ym"))</f>
        <v>#NUM!</v>
      </c>
      <c r="BG615" s="198" t="e">
        <f>DATEDIF(BL615,BO615,"md")</f>
        <v>#NUM!</v>
      </c>
      <c r="BH615" s="197"/>
      <c r="BI615" s="191">
        <f>IF(J616="現在",$AG$6,J616)</f>
        <v>0</v>
      </c>
      <c r="BJ615" s="197">
        <v>21</v>
      </c>
      <c r="BK615" s="204">
        <f>IF(DAY(J615)&lt;=15,J615-DAY(J615)+1,J615-DAY(J615)+16)</f>
        <v>1</v>
      </c>
      <c r="BL615" s="204">
        <f>IF(DAY(BK615)=1,BK615+15,BU615)</f>
        <v>16</v>
      </c>
      <c r="BM615" s="205"/>
      <c r="BN615" s="206">
        <f>IF(CD615&gt;=16,CB615,IF(J616="現在",$AG$6-CD615+15,J616-CD615+15))</f>
        <v>15</v>
      </c>
      <c r="BO615" s="207">
        <f>IF(DAY(BN615)=15,BN615-DAY(BN615),BN615-DAY(BN615)+15)</f>
        <v>0</v>
      </c>
      <c r="BP615" s="205"/>
      <c r="BQ615" s="205"/>
      <c r="BR615" s="161">
        <f>YEAR(J615)</f>
        <v>1900</v>
      </c>
      <c r="BS615" s="161">
        <f>MONTH(J615)+1</f>
        <v>2</v>
      </c>
      <c r="BT615" s="208" t="str">
        <f>CONCATENATE(BR615,"/",BS615,"/",1)</f>
        <v>1900/2/1</v>
      </c>
      <c r="BU615" s="208">
        <f t="shared" ref="BU615" si="920">BT615+1-1</f>
        <v>32</v>
      </c>
      <c r="BV615" s="208">
        <f>BT615-1</f>
        <v>31</v>
      </c>
      <c r="BW615" s="161">
        <f t="shared" ref="BW615" si="921">DAY(BV615)</f>
        <v>31</v>
      </c>
      <c r="BX615" s="161">
        <f>DAY(J615)</f>
        <v>0</v>
      </c>
      <c r="BY615" s="161">
        <f>YEAR(BI615)</f>
        <v>1900</v>
      </c>
      <c r="BZ615" s="161">
        <f>IF(MONTH(BI615)=12,MONTH(BI615)-12+1,MONTH(BI615)+1)</f>
        <v>2</v>
      </c>
      <c r="CA615" s="208" t="str">
        <f>IF(BZ615=1,CONCATENATE(BY615+1,"/",BZ615,"/",1),CONCATENATE(BY615,"/",BZ615,"/",1))</f>
        <v>1900/2/1</v>
      </c>
      <c r="CB615" s="208">
        <f t="shared" ref="CB615" si="922">CA615-1</f>
        <v>31</v>
      </c>
      <c r="CC615" s="161">
        <f t="shared" ref="CC615" si="923">DAY(CB615)</f>
        <v>31</v>
      </c>
      <c r="CD615" s="161">
        <f>DAY(BI615)</f>
        <v>0</v>
      </c>
      <c r="CF615" s="161">
        <v>12208</v>
      </c>
      <c r="CG615" s="161">
        <v>12208</v>
      </c>
      <c r="CH615" s="161" t="s">
        <v>755</v>
      </c>
      <c r="CI615" s="161">
        <v>12208</v>
      </c>
    </row>
    <row r="616" spans="1:87" ht="12.75" customHeight="1">
      <c r="A616" s="415"/>
      <c r="B616" s="381"/>
      <c r="C616" s="382"/>
      <c r="D616" s="382"/>
      <c r="E616" s="382"/>
      <c r="F616" s="382"/>
      <c r="G616" s="383"/>
      <c r="H616" s="209" t="s">
        <v>25</v>
      </c>
      <c r="I616" s="209"/>
      <c r="J616" s="302"/>
      <c r="K616" s="385"/>
      <c r="L616" s="387"/>
      <c r="M616" s="385"/>
      <c r="N616" s="459" t="s">
        <v>108</v>
      </c>
      <c r="O616" s="452"/>
      <c r="P616" s="372" t="s">
        <v>77</v>
      </c>
      <c r="Q616" s="373"/>
      <c r="R616" s="460" t="s">
        <v>41</v>
      </c>
      <c r="S616" s="461"/>
      <c r="T616" s="461"/>
      <c r="U616" s="461"/>
      <c r="V616" s="462"/>
      <c r="W616" s="372" t="s">
        <v>77</v>
      </c>
      <c r="X616" s="373"/>
      <c r="Y616" s="460" t="s">
        <v>41</v>
      </c>
      <c r="Z616" s="461"/>
      <c r="AA616" s="461"/>
      <c r="AB616" s="461"/>
      <c r="AC616" s="466"/>
      <c r="AD616" s="305"/>
      <c r="AE616" s="192"/>
      <c r="AF616" s="414"/>
      <c r="AG616" s="389"/>
      <c r="AH616" s="159"/>
      <c r="AI616" s="159"/>
      <c r="AJ616" s="303"/>
      <c r="AK616" s="303"/>
      <c r="AL616" s="304"/>
      <c r="AM616" s="196"/>
      <c r="AN616" s="197"/>
      <c r="AO616" s="198"/>
      <c r="AP616" s="303"/>
      <c r="AQ616" s="303"/>
      <c r="AR616" s="304"/>
      <c r="AS616" s="196"/>
      <c r="AT616" s="197"/>
      <c r="AU616" s="198"/>
      <c r="AV616" s="303"/>
      <c r="AW616" s="303"/>
      <c r="AX616" s="304"/>
      <c r="AY616" s="196"/>
      <c r="AZ616" s="197"/>
      <c r="BA616" s="197"/>
      <c r="BB616" s="303"/>
      <c r="BC616" s="303"/>
      <c r="BD616" s="304"/>
      <c r="BE616" s="196"/>
      <c r="BF616" s="197"/>
      <c r="BG616" s="198"/>
      <c r="BH616" s="197"/>
      <c r="BI616" s="191"/>
      <c r="BJ616" s="197"/>
      <c r="BK616" s="204"/>
      <c r="BL616" s="204"/>
      <c r="BM616" s="205"/>
      <c r="BN616" s="207"/>
      <c r="BO616" s="207"/>
      <c r="BP616" s="205"/>
      <c r="BQ616" s="205"/>
      <c r="BT616" s="208"/>
      <c r="BU616" s="208"/>
      <c r="BV616" s="208"/>
      <c r="CA616" s="208"/>
      <c r="CB616" s="208"/>
      <c r="CF616" s="161">
        <v>12210</v>
      </c>
      <c r="CG616" s="161">
        <v>12210</v>
      </c>
      <c r="CH616" s="161" t="s">
        <v>756</v>
      </c>
      <c r="CI616" s="161">
        <v>12210</v>
      </c>
    </row>
    <row r="617" spans="1:87" ht="12.75" customHeight="1">
      <c r="A617" s="397"/>
      <c r="B617" s="378"/>
      <c r="C617" s="379"/>
      <c r="D617" s="379"/>
      <c r="E617" s="379"/>
      <c r="F617" s="379"/>
      <c r="G617" s="380"/>
      <c r="H617" s="212" t="s">
        <v>24</v>
      </c>
      <c r="I617" s="212"/>
      <c r="J617" s="299"/>
      <c r="K617" s="384" t="str">
        <f>IF($J617&lt;&gt;"",IF($AF617="0-",AP617,IF($AF617="+0",AV617,IF($AF617="+-",BB617,AJ617))),"")</f>
        <v/>
      </c>
      <c r="L617" s="386" t="str">
        <f>IF($J617&lt;&gt;"",IF($AF617="0-",AQ617,IF($AF617="+0",AW617,IF($AF617="+-",BC617,AK617))),"")</f>
        <v/>
      </c>
      <c r="M617" s="384" t="str">
        <f>IF($J617&lt;&gt;"",IF($AF617="0-",AR617,IF($AF617="+0",AX617,IF($AF617="+-",BD617,AL617))),"")</f>
        <v/>
      </c>
      <c r="N617" s="459"/>
      <c r="O617" s="452"/>
      <c r="P617" s="374"/>
      <c r="Q617" s="375"/>
      <c r="R617" s="463"/>
      <c r="S617" s="464"/>
      <c r="T617" s="464"/>
      <c r="U617" s="464"/>
      <c r="V617" s="465"/>
      <c r="W617" s="374"/>
      <c r="X617" s="375"/>
      <c r="Y617" s="463"/>
      <c r="Z617" s="464"/>
      <c r="AA617" s="464"/>
      <c r="AB617" s="464"/>
      <c r="AC617" s="467"/>
      <c r="AD617" s="221"/>
      <c r="AE617" s="192"/>
      <c r="AF617" s="413"/>
      <c r="AG617" s="388" t="str">
        <f>IF(AF617&lt;&gt;"",VLOOKUP(AF617,$AH$13:$AI$16,2),"")</f>
        <v/>
      </c>
      <c r="AH617" s="159"/>
      <c r="AI617" s="159"/>
      <c r="AJ617" s="199">
        <f>IF(AN617&gt;=12,DATEDIF(BK617,BN617,"y")+1,DATEDIF(BK617,BN617,"y"))</f>
        <v>0</v>
      </c>
      <c r="AK617" s="199">
        <f>IF(AN617&gt;=12,AN617-12,AN617)</f>
        <v>0</v>
      </c>
      <c r="AL617" s="200" t="str">
        <f>IF(AO617&lt;=15,"半",0)</f>
        <v>半</v>
      </c>
      <c r="AM617" s="196">
        <f>DATEDIF(BK617,BN617,"y")</f>
        <v>0</v>
      </c>
      <c r="AN617" s="197">
        <f>IF(AO617&gt;=16,DATEDIF(BK617,BN617,"ym")+1,DATEDIF(BK617,BN617,"ym"))</f>
        <v>0</v>
      </c>
      <c r="AO617" s="198">
        <f>DATEDIF(BK617,BN617,"md")</f>
        <v>14</v>
      </c>
      <c r="AP617" s="199" t="e">
        <f>IF(AT617&gt;=12,DATEDIF(BK617,BO617,"y")+1,DATEDIF(BK617,BO617,"y"))</f>
        <v>#NUM!</v>
      </c>
      <c r="AQ617" s="199" t="e">
        <f>IF(AT617&gt;=12,AT617-12,AT617)</f>
        <v>#NUM!</v>
      </c>
      <c r="AR617" s="200" t="e">
        <f>IF(AU617&lt;=15,"半",0)</f>
        <v>#NUM!</v>
      </c>
      <c r="AS617" s="196" t="e">
        <f>DATEDIF(BK617,BO617,"y")</f>
        <v>#NUM!</v>
      </c>
      <c r="AT617" s="197" t="e">
        <f>IF(AU617&gt;=16,DATEDIF(BK617,BO617,"ym")+1,DATEDIF(BK617,BO617,"ym"))</f>
        <v>#NUM!</v>
      </c>
      <c r="AU617" s="198" t="e">
        <f>DATEDIF(BK617,BO617,"md")</f>
        <v>#NUM!</v>
      </c>
      <c r="AV617" s="199" t="e">
        <f>IF(AZ617&gt;=12,DATEDIF(BL617,BN617,"y")+1,DATEDIF(BL617,BN617,"y"))</f>
        <v>#NUM!</v>
      </c>
      <c r="AW617" s="199" t="e">
        <f>IF(AZ617&gt;=12,AZ617-12,AZ617)</f>
        <v>#NUM!</v>
      </c>
      <c r="AX617" s="200" t="e">
        <f>IF(BA617&lt;=15,"半",0)</f>
        <v>#NUM!</v>
      </c>
      <c r="AY617" s="196" t="e">
        <f>DATEDIF(BL617,BN617,"y")</f>
        <v>#NUM!</v>
      </c>
      <c r="AZ617" s="197" t="e">
        <f>IF(BA617&gt;=16,DATEDIF(BL617,BN617,"ym")+1,DATEDIF(BL617,BN617,"ym"))</f>
        <v>#NUM!</v>
      </c>
      <c r="BA617" s="197" t="e">
        <f>DATEDIF(BL617,BN617,"md")</f>
        <v>#NUM!</v>
      </c>
      <c r="BB617" s="199" t="e">
        <f>IF(BF617&gt;=12,DATEDIF(BL617,BO617,"y")+1,DATEDIF(BL617,BO617,"y"))</f>
        <v>#NUM!</v>
      </c>
      <c r="BC617" s="199" t="e">
        <f>IF(BF617&gt;=12,BF617-12,BF617)</f>
        <v>#NUM!</v>
      </c>
      <c r="BD617" s="200" t="e">
        <f>IF(BG617&lt;=15,"半",0)</f>
        <v>#NUM!</v>
      </c>
      <c r="BE617" s="196" t="e">
        <f>DATEDIF(BL617,BO617,"y")</f>
        <v>#NUM!</v>
      </c>
      <c r="BF617" s="197" t="e">
        <f>IF(BG617&gt;=16,DATEDIF(BL617,BO617,"ym")+1,DATEDIF(BL617,BO617,"ym"))</f>
        <v>#NUM!</v>
      </c>
      <c r="BG617" s="198" t="e">
        <f>DATEDIF(BL617,BO617,"md")</f>
        <v>#NUM!</v>
      </c>
      <c r="BH617" s="197"/>
      <c r="BI617" s="191">
        <f>IF(J618="現在",$AG$6,J618)</f>
        <v>0</v>
      </c>
      <c r="BJ617" s="197">
        <v>22</v>
      </c>
      <c r="BK617" s="204">
        <f>IF(DAY(J617)&lt;=15,J617-DAY(J617)+1,J617-DAY(J617)+16)</f>
        <v>1</v>
      </c>
      <c r="BL617" s="204">
        <f>IF(DAY(BK617)=1,BK617+15,BU617)</f>
        <v>16</v>
      </c>
      <c r="BM617" s="205"/>
      <c r="BN617" s="206">
        <f>IF(CD617&gt;=16,CB617,IF(J618="現在",$AG$6-CD617+15,J618-CD617+15))</f>
        <v>15</v>
      </c>
      <c r="BO617" s="207">
        <f>IF(DAY(BN617)=15,BN617-DAY(BN617),BN617-DAY(BN617)+15)</f>
        <v>0</v>
      </c>
      <c r="BP617" s="205"/>
      <c r="BQ617" s="205"/>
      <c r="BR617" s="161">
        <f>YEAR(J617)</f>
        <v>1900</v>
      </c>
      <c r="BS617" s="161">
        <f>MONTH(J617)+1</f>
        <v>2</v>
      </c>
      <c r="BT617" s="208" t="str">
        <f>CONCATENATE(BR617,"/",BS617,"/",1)</f>
        <v>1900/2/1</v>
      </c>
      <c r="BU617" s="208">
        <f t="shared" ref="BU617" si="924">BT617+1-1</f>
        <v>32</v>
      </c>
      <c r="BV617" s="208">
        <f>BT617-1</f>
        <v>31</v>
      </c>
      <c r="BW617" s="161">
        <f t="shared" ref="BW617" si="925">DAY(BV617)</f>
        <v>31</v>
      </c>
      <c r="BX617" s="161">
        <f>DAY(J617)</f>
        <v>0</v>
      </c>
      <c r="BY617" s="161">
        <f>YEAR(BI617)</f>
        <v>1900</v>
      </c>
      <c r="BZ617" s="161">
        <f>IF(MONTH(BI617)=12,MONTH(BI617)-12+1,MONTH(BI617)+1)</f>
        <v>2</v>
      </c>
      <c r="CA617" s="208" t="str">
        <f>IF(BZ617=1,CONCATENATE(BY617+1,"/",BZ617,"/",1),CONCATENATE(BY617,"/",BZ617,"/",1))</f>
        <v>1900/2/1</v>
      </c>
      <c r="CB617" s="208">
        <f t="shared" ref="CB617" si="926">CA617-1</f>
        <v>31</v>
      </c>
      <c r="CC617" s="161">
        <f t="shared" ref="CC617" si="927">DAY(CB617)</f>
        <v>31</v>
      </c>
      <c r="CD617" s="161">
        <f>DAY(BI617)</f>
        <v>0</v>
      </c>
      <c r="CF617" s="161">
        <v>12211</v>
      </c>
      <c r="CG617" s="161">
        <v>12211</v>
      </c>
      <c r="CH617" s="161" t="s">
        <v>757</v>
      </c>
      <c r="CI617" s="161">
        <v>12211</v>
      </c>
    </row>
    <row r="618" spans="1:87" ht="12.75" customHeight="1">
      <c r="A618" s="415"/>
      <c r="B618" s="381"/>
      <c r="C618" s="382"/>
      <c r="D618" s="382"/>
      <c r="E618" s="382"/>
      <c r="F618" s="382"/>
      <c r="G618" s="383"/>
      <c r="H618" s="209" t="s">
        <v>25</v>
      </c>
      <c r="I618" s="209"/>
      <c r="J618" s="302"/>
      <c r="K618" s="385"/>
      <c r="L618" s="387"/>
      <c r="M618" s="385"/>
      <c r="N618" s="459"/>
      <c r="O618" s="452"/>
      <c r="P618" s="421" t="s">
        <v>64</v>
      </c>
      <c r="Q618" s="422"/>
      <c r="R618" s="455" t="s">
        <v>41</v>
      </c>
      <c r="S618" s="456"/>
      <c r="T618" s="456"/>
      <c r="U618" s="456"/>
      <c r="V618" s="224" t="s">
        <v>95</v>
      </c>
      <c r="W618" s="421" t="s">
        <v>64</v>
      </c>
      <c r="X618" s="422"/>
      <c r="Y618" s="455" t="s">
        <v>41</v>
      </c>
      <c r="Z618" s="456"/>
      <c r="AA618" s="456"/>
      <c r="AB618" s="456"/>
      <c r="AC618" s="225" t="s">
        <v>95</v>
      </c>
      <c r="AD618" s="222"/>
      <c r="AE618" s="192"/>
      <c r="AF618" s="414"/>
      <c r="AG618" s="389"/>
      <c r="AH618" s="159"/>
      <c r="AI618" s="159"/>
      <c r="AJ618" s="303"/>
      <c r="AK618" s="303"/>
      <c r="AL618" s="304"/>
      <c r="AM618" s="196"/>
      <c r="AN618" s="197"/>
      <c r="AO618" s="198"/>
      <c r="AP618" s="303"/>
      <c r="AQ618" s="303"/>
      <c r="AR618" s="304"/>
      <c r="AS618" s="196"/>
      <c r="AT618" s="197"/>
      <c r="AU618" s="198"/>
      <c r="AV618" s="303"/>
      <c r="AW618" s="303"/>
      <c r="AX618" s="304"/>
      <c r="AY618" s="196"/>
      <c r="AZ618" s="197"/>
      <c r="BA618" s="197"/>
      <c r="BB618" s="303"/>
      <c r="BC618" s="303"/>
      <c r="BD618" s="304"/>
      <c r="BE618" s="196"/>
      <c r="BF618" s="197"/>
      <c r="BG618" s="198"/>
      <c r="BH618" s="197"/>
      <c r="BI618" s="191"/>
      <c r="BJ618" s="197"/>
      <c r="BK618" s="204"/>
      <c r="BL618" s="204"/>
      <c r="BM618" s="205"/>
      <c r="BN618" s="207"/>
      <c r="BO618" s="207"/>
      <c r="BP618" s="205"/>
      <c r="BQ618" s="205"/>
      <c r="BT618" s="208"/>
      <c r="BU618" s="208"/>
      <c r="BV618" s="208"/>
      <c r="CA618" s="208"/>
      <c r="CB618" s="208"/>
      <c r="CF618" s="161">
        <v>12212</v>
      </c>
      <c r="CG618" s="161">
        <v>12212</v>
      </c>
      <c r="CH618" s="161" t="s">
        <v>758</v>
      </c>
      <c r="CI618" s="161">
        <v>12212</v>
      </c>
    </row>
    <row r="619" spans="1:87" ht="12.75" customHeight="1">
      <c r="A619" s="397"/>
      <c r="B619" s="378"/>
      <c r="C619" s="379"/>
      <c r="D619" s="379"/>
      <c r="E619" s="379"/>
      <c r="F619" s="379"/>
      <c r="G619" s="380"/>
      <c r="H619" s="212" t="s">
        <v>24</v>
      </c>
      <c r="I619" s="212"/>
      <c r="J619" s="299"/>
      <c r="K619" s="384" t="str">
        <f>IF($J619&lt;&gt;"",IF($AF619="0-",AP619,IF($AF619="+0",AV619,IF($AF619="+-",BB619,AJ619))),"")</f>
        <v/>
      </c>
      <c r="L619" s="386" t="str">
        <f>IF($J619&lt;&gt;"",IF($AF619="0-",AQ619,IF($AF619="+0",AW619,IF($AF619="+-",BC619,AK619))),"")</f>
        <v/>
      </c>
      <c r="M619" s="384" t="str">
        <f>IF($J619&lt;&gt;"",IF($AF619="0-",AR619,IF($AF619="+0",AX619,IF($AF619="+-",BD619,AL619))),"")</f>
        <v/>
      </c>
      <c r="N619" s="459"/>
      <c r="O619" s="452"/>
      <c r="P619" s="374"/>
      <c r="Q619" s="375"/>
      <c r="R619" s="457"/>
      <c r="S619" s="458"/>
      <c r="T619" s="458"/>
      <c r="U619" s="458"/>
      <c r="V619" s="226"/>
      <c r="W619" s="374"/>
      <c r="X619" s="375"/>
      <c r="Y619" s="457"/>
      <c r="Z619" s="458"/>
      <c r="AA619" s="458"/>
      <c r="AB619" s="458"/>
      <c r="AC619" s="227"/>
      <c r="AD619" s="223"/>
      <c r="AE619" s="192"/>
      <c r="AF619" s="413"/>
      <c r="AG619" s="388" t="str">
        <f>IF(AF619&lt;&gt;"",VLOOKUP(AF619,$AH$13:$AI$16,2),"")</f>
        <v/>
      </c>
      <c r="AH619" s="159"/>
      <c r="AI619" s="159"/>
      <c r="AJ619" s="199">
        <f>IF(AN619&gt;=12,DATEDIF(BK619,BN619,"y")+1,DATEDIF(BK619,BN619,"y"))</f>
        <v>0</v>
      </c>
      <c r="AK619" s="199">
        <f>IF(AN619&gt;=12,AN619-12,AN619)</f>
        <v>0</v>
      </c>
      <c r="AL619" s="200" t="str">
        <f>IF(AO619&lt;=15,"半",0)</f>
        <v>半</v>
      </c>
      <c r="AM619" s="196">
        <f>DATEDIF(BK619,BN619,"y")</f>
        <v>0</v>
      </c>
      <c r="AN619" s="197">
        <f>IF(AO619&gt;=16,DATEDIF(BK619,BN619,"ym")+1,DATEDIF(BK619,BN619,"ym"))</f>
        <v>0</v>
      </c>
      <c r="AO619" s="198">
        <f>DATEDIF(BK619,BN619,"md")</f>
        <v>14</v>
      </c>
      <c r="AP619" s="199" t="e">
        <f>IF(AT619&gt;=12,DATEDIF(BK619,BO619,"y")+1,DATEDIF(BK619,BO619,"y"))</f>
        <v>#NUM!</v>
      </c>
      <c r="AQ619" s="199" t="e">
        <f>IF(AT619&gt;=12,AT619-12,AT619)</f>
        <v>#NUM!</v>
      </c>
      <c r="AR619" s="200" t="e">
        <f>IF(AU619&lt;=15,"半",0)</f>
        <v>#NUM!</v>
      </c>
      <c r="AS619" s="196" t="e">
        <f>DATEDIF(BK619,BO619,"y")</f>
        <v>#NUM!</v>
      </c>
      <c r="AT619" s="197" t="e">
        <f>IF(AU619&gt;=16,DATEDIF(BK619,BO619,"ym")+1,DATEDIF(BK619,BO619,"ym"))</f>
        <v>#NUM!</v>
      </c>
      <c r="AU619" s="198" t="e">
        <f>DATEDIF(BK619,BO619,"md")</f>
        <v>#NUM!</v>
      </c>
      <c r="AV619" s="199" t="e">
        <f>IF(AZ619&gt;=12,DATEDIF(BL619,BN619,"y")+1,DATEDIF(BL619,BN619,"y"))</f>
        <v>#NUM!</v>
      </c>
      <c r="AW619" s="199" t="e">
        <f>IF(AZ619&gt;=12,AZ619-12,AZ619)</f>
        <v>#NUM!</v>
      </c>
      <c r="AX619" s="200" t="e">
        <f>IF(BA619&lt;=15,"半",0)</f>
        <v>#NUM!</v>
      </c>
      <c r="AY619" s="196" t="e">
        <f>DATEDIF(BL619,BN619,"y")</f>
        <v>#NUM!</v>
      </c>
      <c r="AZ619" s="197" t="e">
        <f>IF(BA619&gt;=16,DATEDIF(BL619,BN619,"ym")+1,DATEDIF(BL619,BN619,"ym"))</f>
        <v>#NUM!</v>
      </c>
      <c r="BA619" s="197" t="e">
        <f>DATEDIF(BL619,BN619,"md")</f>
        <v>#NUM!</v>
      </c>
      <c r="BB619" s="199" t="e">
        <f>IF(BF619&gt;=12,DATEDIF(BL619,BO619,"y")+1,DATEDIF(BL619,BO619,"y"))</f>
        <v>#NUM!</v>
      </c>
      <c r="BC619" s="199" t="e">
        <f>IF(BF619&gt;=12,BF619-12,BF619)</f>
        <v>#NUM!</v>
      </c>
      <c r="BD619" s="200" t="e">
        <f>IF(BG619&lt;=15,"半",0)</f>
        <v>#NUM!</v>
      </c>
      <c r="BE619" s="196" t="e">
        <f>DATEDIF(BL619,BO619,"y")</f>
        <v>#NUM!</v>
      </c>
      <c r="BF619" s="197" t="e">
        <f>IF(BG619&gt;=16,DATEDIF(BL619,BO619,"ym")+1,DATEDIF(BL619,BO619,"ym"))</f>
        <v>#NUM!</v>
      </c>
      <c r="BG619" s="198" t="e">
        <f>DATEDIF(BL619,BO619,"md")</f>
        <v>#NUM!</v>
      </c>
      <c r="BH619" s="197"/>
      <c r="BI619" s="191">
        <f>IF(J620="現在",$AG$6,J620)</f>
        <v>0</v>
      </c>
      <c r="BJ619" s="197">
        <v>23</v>
      </c>
      <c r="BK619" s="204">
        <f>IF(DAY(J619)&lt;=15,J619-DAY(J619)+1,J619-DAY(J619)+16)</f>
        <v>1</v>
      </c>
      <c r="BL619" s="204">
        <f>IF(DAY(BK619)=1,BK619+15,BU619)</f>
        <v>16</v>
      </c>
      <c r="BM619" s="205"/>
      <c r="BN619" s="206">
        <f>IF(CD619&gt;=16,CB619,IF(J620="現在",$AG$6-CD619+15,J620-CD619+15))</f>
        <v>15</v>
      </c>
      <c r="BO619" s="207">
        <f>IF(DAY(BN619)=15,BN619-DAY(BN619),BN619-DAY(BN619)+15)</f>
        <v>0</v>
      </c>
      <c r="BP619" s="205"/>
      <c r="BQ619" s="205"/>
      <c r="BR619" s="161">
        <f>YEAR(J619)</f>
        <v>1900</v>
      </c>
      <c r="BS619" s="161">
        <f>MONTH(J619)+1</f>
        <v>2</v>
      </c>
      <c r="BT619" s="208" t="str">
        <f>CONCATENATE(BR619,"/",BS619,"/",1)</f>
        <v>1900/2/1</v>
      </c>
      <c r="BU619" s="208">
        <f t="shared" ref="BU619" si="928">BT619+1-1</f>
        <v>32</v>
      </c>
      <c r="BV619" s="208">
        <f>BT619-1</f>
        <v>31</v>
      </c>
      <c r="BW619" s="161">
        <f t="shared" ref="BW619" si="929">DAY(BV619)</f>
        <v>31</v>
      </c>
      <c r="BX619" s="161">
        <f>DAY(J619)</f>
        <v>0</v>
      </c>
      <c r="BY619" s="161">
        <f>YEAR(BI619)</f>
        <v>1900</v>
      </c>
      <c r="BZ619" s="161">
        <f>IF(MONTH(BI619)=12,MONTH(BI619)-12+1,MONTH(BI619)+1)</f>
        <v>2</v>
      </c>
      <c r="CA619" s="208" t="str">
        <f>IF(BZ619=1,CONCATENATE(BY619+1,"/",BZ619,"/",1),CONCATENATE(BY619,"/",BZ619,"/",1))</f>
        <v>1900/2/1</v>
      </c>
      <c r="CB619" s="208">
        <f t="shared" ref="CB619" si="930">CA619-1</f>
        <v>31</v>
      </c>
      <c r="CC619" s="161">
        <f t="shared" ref="CC619" si="931">DAY(CB619)</f>
        <v>31</v>
      </c>
      <c r="CD619" s="161">
        <f>DAY(BI619)</f>
        <v>0</v>
      </c>
      <c r="CF619" s="161">
        <v>12213</v>
      </c>
      <c r="CG619" s="161">
        <v>12213</v>
      </c>
      <c r="CH619" s="161" t="s">
        <v>759</v>
      </c>
      <c r="CI619" s="161">
        <v>12213</v>
      </c>
    </row>
    <row r="620" spans="1:87" ht="12.75" customHeight="1">
      <c r="A620" s="415"/>
      <c r="B620" s="381"/>
      <c r="C620" s="382"/>
      <c r="D620" s="382"/>
      <c r="E620" s="382"/>
      <c r="F620" s="382"/>
      <c r="G620" s="383"/>
      <c r="H620" s="209" t="s">
        <v>25</v>
      </c>
      <c r="I620" s="209"/>
      <c r="J620" s="302"/>
      <c r="K620" s="385"/>
      <c r="L620" s="387"/>
      <c r="M620" s="385"/>
      <c r="N620" s="459"/>
      <c r="O620" s="452"/>
      <c r="P620" s="421" t="s">
        <v>65</v>
      </c>
      <c r="Q620" s="422"/>
      <c r="R620" s="455" t="s">
        <v>41</v>
      </c>
      <c r="S620" s="456"/>
      <c r="T620" s="456"/>
      <c r="U620" s="456"/>
      <c r="V620" s="230" t="s">
        <v>96</v>
      </c>
      <c r="W620" s="421" t="s">
        <v>65</v>
      </c>
      <c r="X620" s="422"/>
      <c r="Y620" s="455" t="s">
        <v>41</v>
      </c>
      <c r="Z620" s="456"/>
      <c r="AA620" s="456"/>
      <c r="AB620" s="456"/>
      <c r="AC620" s="231" t="s">
        <v>96</v>
      </c>
      <c r="AD620" s="222"/>
      <c r="AE620" s="192"/>
      <c r="AF620" s="414"/>
      <c r="AG620" s="389"/>
      <c r="AH620" s="159"/>
      <c r="AI620" s="159"/>
      <c r="AJ620" s="303"/>
      <c r="AK620" s="303"/>
      <c r="AL620" s="304"/>
      <c r="AM620" s="196"/>
      <c r="AN620" s="197"/>
      <c r="AO620" s="198"/>
      <c r="AP620" s="303"/>
      <c r="AQ620" s="303"/>
      <c r="AR620" s="304"/>
      <c r="AS620" s="196"/>
      <c r="AT620" s="197"/>
      <c r="AU620" s="198"/>
      <c r="AV620" s="303"/>
      <c r="AW620" s="303"/>
      <c r="AX620" s="304"/>
      <c r="AY620" s="196"/>
      <c r="AZ620" s="197"/>
      <c r="BA620" s="197"/>
      <c r="BB620" s="303"/>
      <c r="BC620" s="303"/>
      <c r="BD620" s="304"/>
      <c r="BE620" s="196"/>
      <c r="BF620" s="197"/>
      <c r="BG620" s="198"/>
      <c r="BH620" s="197"/>
      <c r="BI620" s="191"/>
      <c r="BJ620" s="197"/>
      <c r="BK620" s="204"/>
      <c r="BL620" s="204"/>
      <c r="BM620" s="205"/>
      <c r="BN620" s="207"/>
      <c r="BO620" s="207"/>
      <c r="BP620" s="205"/>
      <c r="BQ620" s="205"/>
      <c r="BT620" s="208"/>
      <c r="BU620" s="208"/>
      <c r="BV620" s="208"/>
      <c r="CA620" s="208"/>
      <c r="CB620" s="208"/>
      <c r="CF620" s="161">
        <v>12215</v>
      </c>
      <c r="CG620" s="161">
        <v>12215</v>
      </c>
      <c r="CH620" s="161" t="s">
        <v>760</v>
      </c>
      <c r="CI620" s="161">
        <v>12215</v>
      </c>
    </row>
    <row r="621" spans="1:87" ht="12.75" customHeight="1">
      <c r="A621" s="397"/>
      <c r="B621" s="378"/>
      <c r="C621" s="379"/>
      <c r="D621" s="379"/>
      <c r="E621" s="379"/>
      <c r="F621" s="379"/>
      <c r="G621" s="380"/>
      <c r="H621" s="212" t="s">
        <v>24</v>
      </c>
      <c r="I621" s="212"/>
      <c r="J621" s="299"/>
      <c r="K621" s="384" t="str">
        <f>IF($J621&lt;&gt;"",IF($AF621="0-",AP621,IF($AF621="+0",AV621,IF($AF621="+-",BB621,AJ621))),"")</f>
        <v/>
      </c>
      <c r="L621" s="386" t="str">
        <f>IF($J621&lt;&gt;"",IF($AF621="0-",AQ621,IF($AF621="+0",AW621,IF($AF621="+-",BC621,AK621))),"")</f>
        <v/>
      </c>
      <c r="M621" s="384" t="str">
        <f>IF($J621&lt;&gt;"",IF($AF621="0-",AR621,IF($AF621="+0",AX621,IF($AF621="+-",BD621,AL621))),"")</f>
        <v/>
      </c>
      <c r="N621" s="459"/>
      <c r="O621" s="452"/>
      <c r="P621" s="374"/>
      <c r="Q621" s="375"/>
      <c r="R621" s="457"/>
      <c r="S621" s="458"/>
      <c r="T621" s="458"/>
      <c r="U621" s="458"/>
      <c r="V621" s="226"/>
      <c r="W621" s="374"/>
      <c r="X621" s="375"/>
      <c r="Y621" s="457"/>
      <c r="Z621" s="458"/>
      <c r="AA621" s="458"/>
      <c r="AB621" s="458"/>
      <c r="AC621" s="227"/>
      <c r="AD621" s="221"/>
      <c r="AE621" s="192"/>
      <c r="AF621" s="413"/>
      <c r="AG621" s="388" t="str">
        <f>IF(AF621&lt;&gt;"",VLOOKUP(AF621,$AH$13:$AI$16,2),"")</f>
        <v/>
      </c>
      <c r="AH621" s="159"/>
      <c r="AI621" s="159"/>
      <c r="AJ621" s="199">
        <f>IF(AN621&gt;=12,DATEDIF(BK621,BN621,"y")+1,DATEDIF(BK621,BN621,"y"))</f>
        <v>0</v>
      </c>
      <c r="AK621" s="199">
        <f>IF(AN621&gt;=12,AN621-12,AN621)</f>
        <v>0</v>
      </c>
      <c r="AL621" s="200" t="str">
        <f>IF(AO621&lt;=15,"半",0)</f>
        <v>半</v>
      </c>
      <c r="AM621" s="196">
        <f>DATEDIF(BK621,BN621,"y")</f>
        <v>0</v>
      </c>
      <c r="AN621" s="197">
        <f>IF(AO621&gt;=16,DATEDIF(BK621,BN621,"ym")+1,DATEDIF(BK621,BN621,"ym"))</f>
        <v>0</v>
      </c>
      <c r="AO621" s="198">
        <f>DATEDIF(BK621,BN621,"md")</f>
        <v>14</v>
      </c>
      <c r="AP621" s="199" t="e">
        <f>IF(AT621&gt;=12,DATEDIF(BK621,BO621,"y")+1,DATEDIF(BK621,BO621,"y"))</f>
        <v>#NUM!</v>
      </c>
      <c r="AQ621" s="199" t="e">
        <f>IF(AT621&gt;=12,AT621-12,AT621)</f>
        <v>#NUM!</v>
      </c>
      <c r="AR621" s="200" t="e">
        <f>IF(AU621&lt;=15,"半",0)</f>
        <v>#NUM!</v>
      </c>
      <c r="AS621" s="196" t="e">
        <f>DATEDIF(BK621,BO621,"y")</f>
        <v>#NUM!</v>
      </c>
      <c r="AT621" s="197" t="e">
        <f>IF(AU621&gt;=16,DATEDIF(BK621,BO621,"ym")+1,DATEDIF(BK621,BO621,"ym"))</f>
        <v>#NUM!</v>
      </c>
      <c r="AU621" s="198" t="e">
        <f>DATEDIF(BK621,BO621,"md")</f>
        <v>#NUM!</v>
      </c>
      <c r="AV621" s="199" t="e">
        <f>IF(AZ621&gt;=12,DATEDIF(BL621,BN621,"y")+1,DATEDIF(BL621,BN621,"y"))</f>
        <v>#NUM!</v>
      </c>
      <c r="AW621" s="199" t="e">
        <f>IF(AZ621&gt;=12,AZ621-12,AZ621)</f>
        <v>#NUM!</v>
      </c>
      <c r="AX621" s="200" t="e">
        <f>IF(BA621&lt;=15,"半",0)</f>
        <v>#NUM!</v>
      </c>
      <c r="AY621" s="196" t="e">
        <f>DATEDIF(BL621,BN621,"y")</f>
        <v>#NUM!</v>
      </c>
      <c r="AZ621" s="197" t="e">
        <f>IF(BA621&gt;=16,DATEDIF(BL621,BN621,"ym")+1,DATEDIF(BL621,BN621,"ym"))</f>
        <v>#NUM!</v>
      </c>
      <c r="BA621" s="197" t="e">
        <f>DATEDIF(BL621,BN621,"md")</f>
        <v>#NUM!</v>
      </c>
      <c r="BB621" s="199" t="e">
        <f>IF(BF621&gt;=12,DATEDIF(BL621,BO621,"y")+1,DATEDIF(BL621,BO621,"y"))</f>
        <v>#NUM!</v>
      </c>
      <c r="BC621" s="199" t="e">
        <f>IF(BF621&gt;=12,BF621-12,BF621)</f>
        <v>#NUM!</v>
      </c>
      <c r="BD621" s="200" t="e">
        <f>IF(BG621&lt;=15,"半",0)</f>
        <v>#NUM!</v>
      </c>
      <c r="BE621" s="196" t="e">
        <f>DATEDIF(BL621,BO621,"y")</f>
        <v>#NUM!</v>
      </c>
      <c r="BF621" s="197" t="e">
        <f>IF(BG621&gt;=16,DATEDIF(BL621,BO621,"ym")+1,DATEDIF(BL621,BO621,"ym"))</f>
        <v>#NUM!</v>
      </c>
      <c r="BG621" s="198" t="e">
        <f>DATEDIF(BL621,BO621,"md")</f>
        <v>#NUM!</v>
      </c>
      <c r="BH621" s="197"/>
      <c r="BI621" s="191">
        <f>IF(J622="現在",$AG$6,J622)</f>
        <v>0</v>
      </c>
      <c r="BJ621" s="197">
        <v>24</v>
      </c>
      <c r="BK621" s="204">
        <f>IF(DAY(J621)&lt;=15,J621-DAY(J621)+1,J621-DAY(J621)+16)</f>
        <v>1</v>
      </c>
      <c r="BL621" s="204">
        <f>IF(DAY(BK621)=1,BK621+15,BU621)</f>
        <v>16</v>
      </c>
      <c r="BM621" s="205"/>
      <c r="BN621" s="206">
        <f>IF(CD621&gt;=16,CB621,IF(J622="現在",$AG$6-CD621+15,J622-CD621+15))</f>
        <v>15</v>
      </c>
      <c r="BO621" s="207">
        <f>IF(DAY(BN621)=15,BN621-DAY(BN621),BN621-DAY(BN621)+15)</f>
        <v>0</v>
      </c>
      <c r="BP621" s="205"/>
      <c r="BQ621" s="205"/>
      <c r="BR621" s="161">
        <f>YEAR(J621)</f>
        <v>1900</v>
      </c>
      <c r="BS621" s="161">
        <f>MONTH(J621)+1</f>
        <v>2</v>
      </c>
      <c r="BT621" s="208" t="str">
        <f>CONCATENATE(BR621,"/",BS621,"/",1)</f>
        <v>1900/2/1</v>
      </c>
      <c r="BU621" s="208">
        <f t="shared" ref="BU621" si="932">BT621+1-1</f>
        <v>32</v>
      </c>
      <c r="BV621" s="208">
        <f>BT621-1</f>
        <v>31</v>
      </c>
      <c r="BW621" s="161">
        <f t="shared" ref="BW621" si="933">DAY(BV621)</f>
        <v>31</v>
      </c>
      <c r="BX621" s="161">
        <f>DAY(J621)</f>
        <v>0</v>
      </c>
      <c r="BY621" s="161">
        <f>YEAR(BI621)</f>
        <v>1900</v>
      </c>
      <c r="BZ621" s="161">
        <f>IF(MONTH(BI621)=12,MONTH(BI621)-12+1,MONTH(BI621)+1)</f>
        <v>2</v>
      </c>
      <c r="CA621" s="208" t="str">
        <f>IF(BZ621=1,CONCATENATE(BY621+1,"/",BZ621,"/",1),CONCATENATE(BY621,"/",BZ621,"/",1))</f>
        <v>1900/2/1</v>
      </c>
      <c r="CB621" s="208">
        <f t="shared" ref="CB621" si="934">CA621-1</f>
        <v>31</v>
      </c>
      <c r="CC621" s="161">
        <f t="shared" ref="CC621" si="935">DAY(CB621)</f>
        <v>31</v>
      </c>
      <c r="CD621" s="161">
        <f>DAY(BI621)</f>
        <v>0</v>
      </c>
      <c r="CF621" s="161">
        <v>12216</v>
      </c>
      <c r="CG621" s="161">
        <v>12216</v>
      </c>
      <c r="CH621" s="161" t="s">
        <v>761</v>
      </c>
      <c r="CI621" s="161">
        <v>12216</v>
      </c>
    </row>
    <row r="622" spans="1:87" ht="12.75" customHeight="1">
      <c r="A622" s="415"/>
      <c r="B622" s="381"/>
      <c r="C622" s="382"/>
      <c r="D622" s="382"/>
      <c r="E622" s="382"/>
      <c r="F622" s="382"/>
      <c r="G622" s="383"/>
      <c r="H622" s="209" t="s">
        <v>25</v>
      </c>
      <c r="I622" s="209"/>
      <c r="J622" s="302"/>
      <c r="K622" s="385"/>
      <c r="L622" s="387"/>
      <c r="M622" s="385"/>
      <c r="N622" s="459"/>
      <c r="O622" s="452"/>
      <c r="P622" s="421" t="s">
        <v>66</v>
      </c>
      <c r="Q622" s="422"/>
      <c r="R622" s="455" t="s">
        <v>41</v>
      </c>
      <c r="S622" s="456"/>
      <c r="T622" s="456"/>
      <c r="U622" s="456"/>
      <c r="V622" s="224" t="s">
        <v>95</v>
      </c>
      <c r="W622" s="421" t="s">
        <v>66</v>
      </c>
      <c r="X622" s="422"/>
      <c r="Y622" s="455" t="s">
        <v>41</v>
      </c>
      <c r="Z622" s="456"/>
      <c r="AA622" s="456"/>
      <c r="AB622" s="456"/>
      <c r="AC622" s="225" t="s">
        <v>95</v>
      </c>
      <c r="AD622" s="222"/>
      <c r="AE622" s="192"/>
      <c r="AF622" s="414"/>
      <c r="AG622" s="389"/>
      <c r="AH622" s="159"/>
      <c r="AI622" s="159"/>
      <c r="AJ622" s="303"/>
      <c r="AK622" s="303"/>
      <c r="AL622" s="304"/>
      <c r="AM622" s="196"/>
      <c r="AN622" s="197"/>
      <c r="AO622" s="198"/>
      <c r="AP622" s="303"/>
      <c r="AQ622" s="303"/>
      <c r="AR622" s="304"/>
      <c r="AS622" s="196"/>
      <c r="AT622" s="197"/>
      <c r="AU622" s="198"/>
      <c r="AV622" s="303"/>
      <c r="AW622" s="303"/>
      <c r="AX622" s="304"/>
      <c r="AY622" s="196"/>
      <c r="AZ622" s="197"/>
      <c r="BA622" s="197"/>
      <c r="BB622" s="303"/>
      <c r="BC622" s="303"/>
      <c r="BD622" s="304"/>
      <c r="BE622" s="196"/>
      <c r="BF622" s="197"/>
      <c r="BG622" s="198"/>
      <c r="BH622" s="197"/>
      <c r="BI622" s="191"/>
      <c r="BJ622" s="197"/>
      <c r="BK622" s="204"/>
      <c r="BL622" s="204"/>
      <c r="BM622" s="205"/>
      <c r="BN622" s="207"/>
      <c r="BO622" s="207"/>
      <c r="BP622" s="205"/>
      <c r="BQ622" s="205"/>
      <c r="BT622" s="208"/>
      <c r="BU622" s="208"/>
      <c r="BV622" s="208"/>
      <c r="CA622" s="208"/>
      <c r="CB622" s="208"/>
      <c r="CF622" s="161">
        <v>12217</v>
      </c>
      <c r="CG622" s="161">
        <v>12217</v>
      </c>
      <c r="CH622" s="161" t="s">
        <v>762</v>
      </c>
      <c r="CI622" s="161">
        <v>12217</v>
      </c>
    </row>
    <row r="623" spans="1:87" ht="12.75" customHeight="1">
      <c r="A623" s="397"/>
      <c r="B623" s="378"/>
      <c r="C623" s="379"/>
      <c r="D623" s="379"/>
      <c r="E623" s="379"/>
      <c r="F623" s="379"/>
      <c r="G623" s="380"/>
      <c r="H623" s="212" t="s">
        <v>24</v>
      </c>
      <c r="I623" s="212"/>
      <c r="J623" s="299"/>
      <c r="K623" s="384" t="str">
        <f>IF($J623&lt;&gt;"",IF($AF623="0-",AP623,IF($AF623="+0",AV623,IF($AF623="+-",BB623,AJ623))),"")</f>
        <v/>
      </c>
      <c r="L623" s="386" t="str">
        <f>IF($J623&lt;&gt;"",IF($AF623="0-",AQ623,IF($AF623="+0",AW623,IF($AF623="+-",BC623,AK623))),"")</f>
        <v/>
      </c>
      <c r="M623" s="404" t="str">
        <f>IF($J623&lt;&gt;"",IF($AF623="0-",AR623,IF($AF623="+0",AX623,IF($AF623="+-",BD623,AL623))),"")</f>
        <v/>
      </c>
      <c r="N623" s="451"/>
      <c r="O623" s="452"/>
      <c r="P623" s="374"/>
      <c r="Q623" s="375"/>
      <c r="R623" s="457"/>
      <c r="S623" s="458"/>
      <c r="T623" s="458"/>
      <c r="U623" s="458"/>
      <c r="V623" s="226"/>
      <c r="W623" s="374"/>
      <c r="X623" s="375"/>
      <c r="Y623" s="457"/>
      <c r="Z623" s="458"/>
      <c r="AA623" s="458"/>
      <c r="AB623" s="458"/>
      <c r="AC623" s="227"/>
      <c r="AD623" s="306"/>
      <c r="AE623" s="192"/>
      <c r="AF623" s="413"/>
      <c r="AG623" s="388" t="str">
        <f>IF(AF623&lt;&gt;"",VLOOKUP(AF623,$AH$13:$AI$16,2),"")</f>
        <v/>
      </c>
      <c r="AH623" s="159"/>
      <c r="AI623" s="159"/>
      <c r="AJ623" s="199">
        <f>IF(AN623&gt;=12,DATEDIF(BK623,BN623,"y")+1,DATEDIF(BK623,BN623,"y"))</f>
        <v>0</v>
      </c>
      <c r="AK623" s="199">
        <f>IF(AN623&gt;=12,AN623-12,AN623)</f>
        <v>0</v>
      </c>
      <c r="AL623" s="200" t="str">
        <f>IF(AO623&lt;=15,"半",0)</f>
        <v>半</v>
      </c>
      <c r="AM623" s="196">
        <f>DATEDIF(BK623,BN623,"y")</f>
        <v>0</v>
      </c>
      <c r="AN623" s="197">
        <f>IF(AO623&gt;=16,DATEDIF(BK623,BN623,"ym")+1,DATEDIF(BK623,BN623,"ym"))</f>
        <v>0</v>
      </c>
      <c r="AO623" s="198">
        <f>DATEDIF(BK623,BN623,"md")</f>
        <v>14</v>
      </c>
      <c r="AP623" s="199" t="e">
        <f>IF(AT623&gt;=12,DATEDIF(BK623,BO623,"y")+1,DATEDIF(BK623,BO623,"y"))</f>
        <v>#NUM!</v>
      </c>
      <c r="AQ623" s="199" t="e">
        <f>IF(AT623&gt;=12,AT623-12,AT623)</f>
        <v>#NUM!</v>
      </c>
      <c r="AR623" s="200" t="e">
        <f>IF(AU623&lt;=15,"半",0)</f>
        <v>#NUM!</v>
      </c>
      <c r="AS623" s="196" t="e">
        <f>DATEDIF(BK623,BO623,"y")</f>
        <v>#NUM!</v>
      </c>
      <c r="AT623" s="197" t="e">
        <f>IF(AU623&gt;=16,DATEDIF(BK623,BO623,"ym")+1,DATEDIF(BK623,BO623,"ym"))</f>
        <v>#NUM!</v>
      </c>
      <c r="AU623" s="198" t="e">
        <f>DATEDIF(BK623,BO623,"md")</f>
        <v>#NUM!</v>
      </c>
      <c r="AV623" s="199" t="e">
        <f>IF(AZ623&gt;=12,DATEDIF(BL623,BN623,"y")+1,DATEDIF(BL623,BN623,"y"))</f>
        <v>#NUM!</v>
      </c>
      <c r="AW623" s="199" t="e">
        <f>IF(AZ623&gt;=12,AZ623-12,AZ623)</f>
        <v>#NUM!</v>
      </c>
      <c r="AX623" s="200" t="e">
        <f>IF(BA623&lt;=15,"半",0)</f>
        <v>#NUM!</v>
      </c>
      <c r="AY623" s="196" t="e">
        <f>DATEDIF(BL623,BN623,"y")</f>
        <v>#NUM!</v>
      </c>
      <c r="AZ623" s="197" t="e">
        <f>IF(BA623&gt;=16,DATEDIF(BL623,BN623,"ym")+1,DATEDIF(BL623,BN623,"ym"))</f>
        <v>#NUM!</v>
      </c>
      <c r="BA623" s="197" t="e">
        <f>DATEDIF(BL623,BN623,"md")</f>
        <v>#NUM!</v>
      </c>
      <c r="BB623" s="199" t="e">
        <f>IF(BF623&gt;=12,DATEDIF(BL623,BO623,"y")+1,DATEDIF(BL623,BO623,"y"))</f>
        <v>#NUM!</v>
      </c>
      <c r="BC623" s="199" t="e">
        <f>IF(BF623&gt;=12,BF623-12,BF623)</f>
        <v>#NUM!</v>
      </c>
      <c r="BD623" s="200" t="e">
        <f>IF(BG623&lt;=15,"半",0)</f>
        <v>#NUM!</v>
      </c>
      <c r="BE623" s="196" t="e">
        <f>DATEDIF(BL623,BO623,"y")</f>
        <v>#NUM!</v>
      </c>
      <c r="BF623" s="197" t="e">
        <f>IF(BG623&gt;=16,DATEDIF(BL623,BO623,"ym")+1,DATEDIF(BL623,BO623,"ym"))</f>
        <v>#NUM!</v>
      </c>
      <c r="BG623" s="198" t="e">
        <f>DATEDIF(BL623,BO623,"md")</f>
        <v>#NUM!</v>
      </c>
      <c r="BH623" s="197"/>
      <c r="BI623" s="191">
        <f>IF(J624="現在",$AG$6,J624)</f>
        <v>0</v>
      </c>
      <c r="BJ623" s="197">
        <v>25</v>
      </c>
      <c r="BK623" s="204">
        <f>IF(DAY(J623)&lt;=15,J623-DAY(J623)+1,J623-DAY(J623)+16)</f>
        <v>1</v>
      </c>
      <c r="BL623" s="204">
        <f>IF(DAY(BK623)=1,BK623+15,BU623)</f>
        <v>16</v>
      </c>
      <c r="BM623" s="205"/>
      <c r="BN623" s="206">
        <f>IF(CD623&gt;=16,CB623,IF(J624="現在",$AG$6-CD623+15,J624-CD623+15))</f>
        <v>15</v>
      </c>
      <c r="BO623" s="207">
        <f>IF(DAY(BN623)=15,BN623-DAY(BN623),BN623-DAY(BN623)+15)</f>
        <v>0</v>
      </c>
      <c r="BP623" s="205"/>
      <c r="BQ623" s="205"/>
      <c r="BR623" s="161">
        <f>YEAR(J623)</f>
        <v>1900</v>
      </c>
      <c r="BS623" s="161">
        <f>MONTH(J623)+1</f>
        <v>2</v>
      </c>
      <c r="BT623" s="208" t="str">
        <f>CONCATENATE(BR623,"/",BS623,"/",1)</f>
        <v>1900/2/1</v>
      </c>
      <c r="BU623" s="208">
        <f t="shared" ref="BU623" si="936">BT623+1-1</f>
        <v>32</v>
      </c>
      <c r="BV623" s="208">
        <f>BT623-1</f>
        <v>31</v>
      </c>
      <c r="BW623" s="161">
        <f t="shared" ref="BW623" si="937">DAY(BV623)</f>
        <v>31</v>
      </c>
      <c r="BX623" s="161">
        <f>DAY(J623)</f>
        <v>0</v>
      </c>
      <c r="BY623" s="161">
        <f>YEAR(BI623)</f>
        <v>1900</v>
      </c>
      <c r="BZ623" s="161">
        <f>IF(MONTH(BI623)=12,MONTH(BI623)-12+1,MONTH(BI623)+1)</f>
        <v>2</v>
      </c>
      <c r="CA623" s="208" t="str">
        <f>IF(BZ623=1,CONCATENATE(BY623+1,"/",BZ623,"/",1),CONCATENATE(BY623,"/",BZ623,"/",1))</f>
        <v>1900/2/1</v>
      </c>
      <c r="CB623" s="208">
        <f t="shared" ref="CB623" si="938">CA623-1</f>
        <v>31</v>
      </c>
      <c r="CC623" s="161">
        <f t="shared" ref="CC623" si="939">DAY(CB623)</f>
        <v>31</v>
      </c>
      <c r="CD623" s="161">
        <f>DAY(BI623)</f>
        <v>0</v>
      </c>
      <c r="CF623" s="161">
        <v>12218</v>
      </c>
      <c r="CG623" s="161">
        <v>12218</v>
      </c>
      <c r="CH623" s="161" t="s">
        <v>763</v>
      </c>
      <c r="CI623" s="161">
        <v>12218</v>
      </c>
    </row>
    <row r="624" spans="1:87" ht="12.75" customHeight="1">
      <c r="A624" s="415"/>
      <c r="B624" s="381"/>
      <c r="C624" s="382"/>
      <c r="D624" s="382"/>
      <c r="E624" s="382"/>
      <c r="F624" s="382"/>
      <c r="G624" s="383"/>
      <c r="H624" s="209" t="s">
        <v>25</v>
      </c>
      <c r="I624" s="209"/>
      <c r="J624" s="302"/>
      <c r="K624" s="385"/>
      <c r="L624" s="387"/>
      <c r="M624" s="416"/>
      <c r="N624" s="451"/>
      <c r="O624" s="452"/>
      <c r="P624" s="421" t="s">
        <v>78</v>
      </c>
      <c r="Q624" s="422"/>
      <c r="R624" s="247" t="s">
        <v>68</v>
      </c>
      <c r="S624" s="247" t="s">
        <v>69</v>
      </c>
      <c r="T624" s="247" t="s">
        <v>70</v>
      </c>
      <c r="U624" s="246" t="s">
        <v>71</v>
      </c>
      <c r="V624" s="248" t="s">
        <v>72</v>
      </c>
      <c r="W624" s="421" t="s">
        <v>78</v>
      </c>
      <c r="X624" s="422"/>
      <c r="Y624" s="247" t="s">
        <v>68</v>
      </c>
      <c r="Z624" s="247" t="s">
        <v>69</v>
      </c>
      <c r="AA624" s="247" t="s">
        <v>70</v>
      </c>
      <c r="AB624" s="246" t="s">
        <v>71</v>
      </c>
      <c r="AC624" s="249" t="s">
        <v>72</v>
      </c>
      <c r="AD624" s="443" t="s">
        <v>151</v>
      </c>
      <c r="AE624" s="192"/>
      <c r="AF624" s="414"/>
      <c r="AG624" s="389"/>
      <c r="AH624" s="159"/>
      <c r="AI624" s="159"/>
      <c r="AJ624" s="303"/>
      <c r="AK624" s="303"/>
      <c r="AL624" s="304"/>
      <c r="AM624" s="196"/>
      <c r="AN624" s="197"/>
      <c r="AO624" s="198"/>
      <c r="AP624" s="303"/>
      <c r="AQ624" s="303"/>
      <c r="AR624" s="304"/>
      <c r="AS624" s="196"/>
      <c r="AT624" s="197"/>
      <c r="AU624" s="198"/>
      <c r="AV624" s="303"/>
      <c r="AW624" s="303"/>
      <c r="AX624" s="304"/>
      <c r="AY624" s="196"/>
      <c r="AZ624" s="197"/>
      <c r="BA624" s="197"/>
      <c r="BB624" s="303"/>
      <c r="BC624" s="303"/>
      <c r="BD624" s="304"/>
      <c r="BE624" s="196"/>
      <c r="BF624" s="197"/>
      <c r="BG624" s="198"/>
      <c r="BH624" s="197"/>
      <c r="BI624" s="191"/>
      <c r="BJ624" s="197"/>
      <c r="BK624" s="204"/>
      <c r="BL624" s="204"/>
      <c r="BM624" s="205"/>
      <c r="BN624" s="207"/>
      <c r="BO624" s="207"/>
      <c r="BP624" s="205"/>
      <c r="BQ624" s="205"/>
      <c r="BT624" s="208"/>
      <c r="BU624" s="208"/>
      <c r="BV624" s="208"/>
      <c r="CA624" s="208"/>
      <c r="CB624" s="208"/>
      <c r="CF624" s="161">
        <v>12219</v>
      </c>
      <c r="CG624" s="161">
        <v>12219</v>
      </c>
      <c r="CH624" s="161" t="s">
        <v>764</v>
      </c>
      <c r="CI624" s="161">
        <v>12219</v>
      </c>
    </row>
    <row r="625" spans="1:87" ht="12.75" customHeight="1">
      <c r="A625" s="397"/>
      <c r="B625" s="378"/>
      <c r="C625" s="379"/>
      <c r="D625" s="379"/>
      <c r="E625" s="379"/>
      <c r="F625" s="379"/>
      <c r="G625" s="380"/>
      <c r="H625" s="212" t="s">
        <v>24</v>
      </c>
      <c r="I625" s="212"/>
      <c r="J625" s="299"/>
      <c r="K625" s="384" t="str">
        <f>IF($J625&lt;&gt;"",IF($AF625="0-",AP625,IF($AF625="+0",AV625,IF($AF625="+-",BB625,AJ625))),"")</f>
        <v/>
      </c>
      <c r="L625" s="386" t="str">
        <f>IF($J625&lt;&gt;"",IF($AF625="0-",AQ625,IF($AF625="+0",AW625,IF($AF625="+-",BC625,AK625))),"")</f>
        <v/>
      </c>
      <c r="M625" s="404" t="str">
        <f>IF($J625&lt;&gt;"",IF($AF625="0-",AR625,IF($AF625="+0",AX625,IF($AF625="+-",BD625,AL625))),"")</f>
        <v/>
      </c>
      <c r="N625" s="257"/>
      <c r="O625" s="258"/>
      <c r="P625" s="441"/>
      <c r="Q625" s="442"/>
      <c r="R625" s="259" t="s">
        <v>41</v>
      </c>
      <c r="S625" s="260" t="s">
        <v>41</v>
      </c>
      <c r="T625" s="260" t="s">
        <v>41</v>
      </c>
      <c r="U625" s="260" t="s">
        <v>41</v>
      </c>
      <c r="V625" s="261" t="s">
        <v>41</v>
      </c>
      <c r="W625" s="441"/>
      <c r="X625" s="442"/>
      <c r="Y625" s="262" t="s">
        <v>41</v>
      </c>
      <c r="Z625" s="263" t="s">
        <v>41</v>
      </c>
      <c r="AA625" s="263" t="s">
        <v>41</v>
      </c>
      <c r="AB625" s="263" t="s">
        <v>41</v>
      </c>
      <c r="AC625" s="264" t="s">
        <v>41</v>
      </c>
      <c r="AD625" s="444"/>
      <c r="AF625" s="413"/>
      <c r="AG625" s="388" t="str">
        <f>IF(AF625&lt;&gt;"",VLOOKUP(AF625,$AH$13:$AI$16,2),"")</f>
        <v/>
      </c>
      <c r="AH625" s="159"/>
      <c r="AI625" s="159"/>
      <c r="AJ625" s="199">
        <f>IF(AN625&gt;=12,DATEDIF(BK625,BN625,"y")+1,DATEDIF(BK625,BN625,"y"))</f>
        <v>0</v>
      </c>
      <c r="AK625" s="199">
        <f>IF(AN625&gt;=12,AN625-12,AN625)</f>
        <v>0</v>
      </c>
      <c r="AL625" s="200" t="str">
        <f>IF(AO625&lt;=15,"半",0)</f>
        <v>半</v>
      </c>
      <c r="AM625" s="196">
        <f>DATEDIF(BK625,BN625,"y")</f>
        <v>0</v>
      </c>
      <c r="AN625" s="197">
        <f>IF(AO625&gt;=16,DATEDIF(BK625,BN625,"ym")+1,DATEDIF(BK625,BN625,"ym"))</f>
        <v>0</v>
      </c>
      <c r="AO625" s="198">
        <f>DATEDIF(BK625,BN625,"md")</f>
        <v>14</v>
      </c>
      <c r="AP625" s="199" t="e">
        <f>IF(AT625&gt;=12,DATEDIF(BK625,BO625,"y")+1,DATEDIF(BK625,BO625,"y"))</f>
        <v>#NUM!</v>
      </c>
      <c r="AQ625" s="199" t="e">
        <f>IF(AT625&gt;=12,AT625-12,AT625)</f>
        <v>#NUM!</v>
      </c>
      <c r="AR625" s="200" t="e">
        <f>IF(AU625&lt;=15,"半",0)</f>
        <v>#NUM!</v>
      </c>
      <c r="AS625" s="196" t="e">
        <f>DATEDIF(BK625,BO625,"y")</f>
        <v>#NUM!</v>
      </c>
      <c r="AT625" s="197" t="e">
        <f>IF(AU625&gt;=16,DATEDIF(BK625,BO625,"ym")+1,DATEDIF(BK625,BO625,"ym"))</f>
        <v>#NUM!</v>
      </c>
      <c r="AU625" s="198" t="e">
        <f>DATEDIF(BK625,BO625,"md")</f>
        <v>#NUM!</v>
      </c>
      <c r="AV625" s="199" t="e">
        <f>IF(AZ625&gt;=12,DATEDIF(BL625,BN625,"y")+1,DATEDIF(BL625,BN625,"y"))</f>
        <v>#NUM!</v>
      </c>
      <c r="AW625" s="199" t="e">
        <f>IF(AZ625&gt;=12,AZ625-12,AZ625)</f>
        <v>#NUM!</v>
      </c>
      <c r="AX625" s="200" t="e">
        <f>IF(BA625&lt;=15,"半",0)</f>
        <v>#NUM!</v>
      </c>
      <c r="AY625" s="196" t="e">
        <f>DATEDIF(BL625,BN625,"y")</f>
        <v>#NUM!</v>
      </c>
      <c r="AZ625" s="197" t="e">
        <f>IF(BA625&gt;=16,DATEDIF(BL625,BN625,"ym")+1,DATEDIF(BL625,BN625,"ym"))</f>
        <v>#NUM!</v>
      </c>
      <c r="BA625" s="197" t="e">
        <f>DATEDIF(BL625,BN625,"md")</f>
        <v>#NUM!</v>
      </c>
      <c r="BB625" s="199" t="e">
        <f>IF(BF625&gt;=12,DATEDIF(BL625,BO625,"y")+1,DATEDIF(BL625,BO625,"y"))</f>
        <v>#NUM!</v>
      </c>
      <c r="BC625" s="199" t="e">
        <f>IF(BF625&gt;=12,BF625-12,BF625)</f>
        <v>#NUM!</v>
      </c>
      <c r="BD625" s="200" t="e">
        <f>IF(BG625&lt;=15,"半",0)</f>
        <v>#NUM!</v>
      </c>
      <c r="BE625" s="196" t="e">
        <f>DATEDIF(BL625,BO625,"y")</f>
        <v>#NUM!</v>
      </c>
      <c r="BF625" s="197" t="e">
        <f>IF(BG625&gt;=16,DATEDIF(BL625,BO625,"ym")+1,DATEDIF(BL625,BO625,"ym"))</f>
        <v>#NUM!</v>
      </c>
      <c r="BG625" s="198" t="e">
        <f>DATEDIF(BL625,BO625,"md")</f>
        <v>#NUM!</v>
      </c>
      <c r="BH625" s="197"/>
      <c r="BI625" s="191">
        <f>IF(J626="現在",$AG$6,J626)</f>
        <v>0</v>
      </c>
      <c r="BJ625" s="197">
        <v>26</v>
      </c>
      <c r="BK625" s="204">
        <f>IF(DAY(J625)&lt;=15,J625-DAY(J625)+1,J625-DAY(J625)+16)</f>
        <v>1</v>
      </c>
      <c r="BL625" s="204">
        <f>IF(DAY(BK625)=1,BK625+15,BU625)</f>
        <v>16</v>
      </c>
      <c r="BM625" s="205"/>
      <c r="BN625" s="206">
        <f>IF(CD625&gt;=16,CB625,IF(J626="現在",$AG$6-CD625+15,J626-CD625+15))</f>
        <v>15</v>
      </c>
      <c r="BO625" s="207">
        <f>IF(DAY(BN625)=15,BN625-DAY(BN625),BN625-DAY(BN625)+15)</f>
        <v>0</v>
      </c>
      <c r="BP625" s="205"/>
      <c r="BQ625" s="205"/>
      <c r="BR625" s="161">
        <f>YEAR(J625)</f>
        <v>1900</v>
      </c>
      <c r="BS625" s="161">
        <f>MONTH(J625)+1</f>
        <v>2</v>
      </c>
      <c r="BT625" s="208" t="str">
        <f>CONCATENATE(BR625,"/",BS625,"/",1)</f>
        <v>1900/2/1</v>
      </c>
      <c r="BU625" s="208">
        <f t="shared" ref="BU625" si="940">BT625+1-1</f>
        <v>32</v>
      </c>
      <c r="BV625" s="208">
        <f>BT625-1</f>
        <v>31</v>
      </c>
      <c r="BW625" s="161">
        <f t="shared" ref="BW625" si="941">DAY(BV625)</f>
        <v>31</v>
      </c>
      <c r="BX625" s="161">
        <f>DAY(J625)</f>
        <v>0</v>
      </c>
      <c r="BY625" s="161">
        <f>YEAR(BI625)</f>
        <v>1900</v>
      </c>
      <c r="BZ625" s="161">
        <f>IF(MONTH(BI625)=12,MONTH(BI625)-12+1,MONTH(BI625)+1)</f>
        <v>2</v>
      </c>
      <c r="CA625" s="208" t="str">
        <f>IF(BZ625=1,CONCATENATE(BY625+1,"/",BZ625,"/",1),CONCATENATE(BY625,"/",BZ625,"/",1))</f>
        <v>1900/2/1</v>
      </c>
      <c r="CB625" s="208">
        <f t="shared" ref="CB625" si="942">CA625-1</f>
        <v>31</v>
      </c>
      <c r="CC625" s="161">
        <f t="shared" ref="CC625" si="943">DAY(CB625)</f>
        <v>31</v>
      </c>
      <c r="CD625" s="161">
        <f>DAY(BI625)</f>
        <v>0</v>
      </c>
      <c r="CF625" s="161">
        <v>12220</v>
      </c>
      <c r="CG625" s="161">
        <v>12220</v>
      </c>
      <c r="CH625" s="161" t="s">
        <v>765</v>
      </c>
      <c r="CI625" s="161">
        <v>12220</v>
      </c>
    </row>
    <row r="626" spans="1:87" ht="12.75" customHeight="1">
      <c r="A626" s="415"/>
      <c r="B626" s="381"/>
      <c r="C626" s="382"/>
      <c r="D626" s="382"/>
      <c r="E626" s="382"/>
      <c r="F626" s="382"/>
      <c r="G626" s="383"/>
      <c r="H626" s="209" t="s">
        <v>25</v>
      </c>
      <c r="I626" s="209"/>
      <c r="J626" s="302"/>
      <c r="K626" s="385"/>
      <c r="L626" s="387"/>
      <c r="M626" s="416"/>
      <c r="O626" s="266"/>
      <c r="P626" s="445" t="s">
        <v>41</v>
      </c>
      <c r="Q626" s="446"/>
      <c r="R626" s="446"/>
      <c r="S626" s="446"/>
      <c r="T626" s="446"/>
      <c r="U626" s="446" t="s">
        <v>94</v>
      </c>
      <c r="V626" s="447"/>
      <c r="W626" s="445" t="s">
        <v>41</v>
      </c>
      <c r="X626" s="446"/>
      <c r="Y626" s="446"/>
      <c r="Z626" s="446"/>
      <c r="AA626" s="446"/>
      <c r="AB626" s="448" t="s">
        <v>94</v>
      </c>
      <c r="AC626" s="449"/>
      <c r="AD626" s="444"/>
      <c r="AF626" s="414"/>
      <c r="AG626" s="389"/>
      <c r="AH626" s="159"/>
      <c r="AI626" s="159"/>
      <c r="AJ626" s="303"/>
      <c r="AK626" s="303"/>
      <c r="AL626" s="304"/>
      <c r="AM626" s="196"/>
      <c r="AN626" s="197"/>
      <c r="AO626" s="198"/>
      <c r="AP626" s="303"/>
      <c r="AQ626" s="303"/>
      <c r="AR626" s="304"/>
      <c r="AS626" s="196"/>
      <c r="AT626" s="197"/>
      <c r="AU626" s="198"/>
      <c r="AV626" s="303"/>
      <c r="AW626" s="303"/>
      <c r="AX626" s="304"/>
      <c r="AY626" s="196"/>
      <c r="AZ626" s="197"/>
      <c r="BA626" s="197"/>
      <c r="BB626" s="303"/>
      <c r="BC626" s="303"/>
      <c r="BD626" s="304"/>
      <c r="BE626" s="196"/>
      <c r="BF626" s="197"/>
      <c r="BG626" s="198"/>
      <c r="BH626" s="197"/>
      <c r="BI626" s="191"/>
      <c r="BJ626" s="197"/>
      <c r="BK626" s="204"/>
      <c r="BL626" s="204"/>
      <c r="BM626" s="205"/>
      <c r="BN626" s="207"/>
      <c r="BO626" s="207"/>
      <c r="BP626" s="205"/>
      <c r="BQ626" s="205"/>
      <c r="BT626" s="208"/>
      <c r="BU626" s="208"/>
      <c r="BV626" s="208"/>
      <c r="CA626" s="208"/>
      <c r="CB626" s="208"/>
      <c r="CF626" s="161">
        <v>12221</v>
      </c>
      <c r="CG626" s="161">
        <v>12221</v>
      </c>
      <c r="CH626" s="161" t="s">
        <v>766</v>
      </c>
      <c r="CI626" s="161">
        <v>12221</v>
      </c>
    </row>
    <row r="627" spans="1:87" ht="12.75" customHeight="1">
      <c r="A627" s="397"/>
      <c r="B627" s="378"/>
      <c r="C627" s="379"/>
      <c r="D627" s="379"/>
      <c r="E627" s="379"/>
      <c r="F627" s="379"/>
      <c r="G627" s="380"/>
      <c r="H627" s="212" t="s">
        <v>24</v>
      </c>
      <c r="I627" s="212"/>
      <c r="J627" s="299"/>
      <c r="K627" s="384" t="str">
        <f>IF($J627&lt;&gt;"",IF($AF627="0-",AP627,IF($AF627="+0",AV627,IF($AF627="+-",BB627,AJ627))),"")</f>
        <v/>
      </c>
      <c r="L627" s="386" t="str">
        <f>IF($J627&lt;&gt;"",IF($AF627="0-",AQ627,IF($AF627="+0",AW627,IF($AF627="+-",BC627,AK627))),"")</f>
        <v/>
      </c>
      <c r="M627" s="404" t="str">
        <f>IF($J627&lt;&gt;"",IF($AF627="0-",AR627,IF($AF627="+0",AX627,IF($AF627="+-",BD627,AL627))),"")</f>
        <v/>
      </c>
      <c r="N627" s="451" t="s">
        <v>101</v>
      </c>
      <c r="O627" s="452"/>
      <c r="P627" s="453" t="s">
        <v>77</v>
      </c>
      <c r="Q627" s="454"/>
      <c r="R627" s="366" t="s">
        <v>41</v>
      </c>
      <c r="S627" s="367"/>
      <c r="T627" s="367"/>
      <c r="U627" s="367"/>
      <c r="V627" s="368"/>
      <c r="W627" s="372" t="s">
        <v>77</v>
      </c>
      <c r="X627" s="373"/>
      <c r="Y627" s="366" t="s">
        <v>41</v>
      </c>
      <c r="Z627" s="367"/>
      <c r="AA627" s="367"/>
      <c r="AB627" s="367"/>
      <c r="AC627" s="376"/>
      <c r="AD627" s="444"/>
      <c r="AF627" s="413"/>
      <c r="AG627" s="388" t="str">
        <f>IF(AF627&lt;&gt;"",VLOOKUP(AF627,$AH$13:$AI$16,2),"")</f>
        <v/>
      </c>
      <c r="AH627" s="159"/>
      <c r="AI627" s="159"/>
      <c r="AJ627" s="199">
        <f>IF(AN627&gt;=12,DATEDIF(BK627,BN627,"y")+1,DATEDIF(BK627,BN627,"y"))</f>
        <v>0</v>
      </c>
      <c r="AK627" s="199">
        <f>IF(AN627&gt;=12,AN627-12,AN627)</f>
        <v>0</v>
      </c>
      <c r="AL627" s="200" t="str">
        <f>IF(AO627&lt;=15,"半",0)</f>
        <v>半</v>
      </c>
      <c r="AM627" s="196">
        <f>DATEDIF(BK627,BN627,"y")</f>
        <v>0</v>
      </c>
      <c r="AN627" s="197">
        <f>IF(AO627&gt;=16,DATEDIF(BK627,BN627,"ym")+1,DATEDIF(BK627,BN627,"ym"))</f>
        <v>0</v>
      </c>
      <c r="AO627" s="198">
        <f>DATEDIF(BK627,BN627,"md")</f>
        <v>14</v>
      </c>
      <c r="AP627" s="199" t="e">
        <f>IF(AT627&gt;=12,DATEDIF(BK627,BO627,"y")+1,DATEDIF(BK627,BO627,"y"))</f>
        <v>#NUM!</v>
      </c>
      <c r="AQ627" s="199" t="e">
        <f>IF(AT627&gt;=12,AT627-12,AT627)</f>
        <v>#NUM!</v>
      </c>
      <c r="AR627" s="200" t="e">
        <f>IF(AU627&lt;=15,"半",0)</f>
        <v>#NUM!</v>
      </c>
      <c r="AS627" s="196" t="e">
        <f>DATEDIF(BK627,BO627,"y")</f>
        <v>#NUM!</v>
      </c>
      <c r="AT627" s="197" t="e">
        <f>IF(AU627&gt;=16,DATEDIF(BK627,BO627,"ym")+1,DATEDIF(BK627,BO627,"ym"))</f>
        <v>#NUM!</v>
      </c>
      <c r="AU627" s="198" t="e">
        <f>DATEDIF(BK627,BO627,"md")</f>
        <v>#NUM!</v>
      </c>
      <c r="AV627" s="199" t="e">
        <f>IF(AZ627&gt;=12,DATEDIF(BL627,BN627,"y")+1,DATEDIF(BL627,BN627,"y"))</f>
        <v>#NUM!</v>
      </c>
      <c r="AW627" s="199" t="e">
        <f>IF(AZ627&gt;=12,AZ627-12,AZ627)</f>
        <v>#NUM!</v>
      </c>
      <c r="AX627" s="200" t="e">
        <f>IF(BA627&lt;=15,"半",0)</f>
        <v>#NUM!</v>
      </c>
      <c r="AY627" s="196" t="e">
        <f>DATEDIF(BL627,BN627,"y")</f>
        <v>#NUM!</v>
      </c>
      <c r="AZ627" s="197" t="e">
        <f>IF(BA627&gt;=16,DATEDIF(BL627,BN627,"ym")+1,DATEDIF(BL627,BN627,"ym"))</f>
        <v>#NUM!</v>
      </c>
      <c r="BA627" s="197" t="e">
        <f>DATEDIF(BL627,BN627,"md")</f>
        <v>#NUM!</v>
      </c>
      <c r="BB627" s="199" t="e">
        <f>IF(BF627&gt;=12,DATEDIF(BL627,BO627,"y")+1,DATEDIF(BL627,BO627,"y"))</f>
        <v>#NUM!</v>
      </c>
      <c r="BC627" s="199" t="e">
        <f>IF(BF627&gt;=12,BF627-12,BF627)</f>
        <v>#NUM!</v>
      </c>
      <c r="BD627" s="200" t="e">
        <f>IF(BG627&lt;=15,"半",0)</f>
        <v>#NUM!</v>
      </c>
      <c r="BE627" s="196" t="e">
        <f>DATEDIF(BL627,BO627,"y")</f>
        <v>#NUM!</v>
      </c>
      <c r="BF627" s="197" t="e">
        <f>IF(BG627&gt;=16,DATEDIF(BL627,BO627,"ym")+1,DATEDIF(BL627,BO627,"ym"))</f>
        <v>#NUM!</v>
      </c>
      <c r="BG627" s="198" t="e">
        <f>DATEDIF(BL627,BO627,"md")</f>
        <v>#NUM!</v>
      </c>
      <c r="BH627" s="197"/>
      <c r="BI627" s="191">
        <f>IF(J628="現在",$AG$6,J628)</f>
        <v>0</v>
      </c>
      <c r="BJ627" s="197">
        <v>27</v>
      </c>
      <c r="BK627" s="204">
        <f>IF(DAY(J627)&lt;=15,J627-DAY(J627)+1,J627-DAY(J627)+16)</f>
        <v>1</v>
      </c>
      <c r="BL627" s="204">
        <f>IF(DAY(BK627)=1,BK627+15,BU627)</f>
        <v>16</v>
      </c>
      <c r="BM627" s="205"/>
      <c r="BN627" s="206">
        <f>IF(CD627&gt;=16,CB627,IF(J628="現在",$AG$6-CD627+15,J628-CD627+15))</f>
        <v>15</v>
      </c>
      <c r="BO627" s="207">
        <f>IF(DAY(BN627)=15,BN627-DAY(BN627),BN627-DAY(BN627)+15)</f>
        <v>0</v>
      </c>
      <c r="BP627" s="205"/>
      <c r="BQ627" s="205"/>
      <c r="BR627" s="161">
        <f>YEAR(J627)</f>
        <v>1900</v>
      </c>
      <c r="BS627" s="161">
        <f>MONTH(J627)+1</f>
        <v>2</v>
      </c>
      <c r="BT627" s="208" t="str">
        <f>CONCATENATE(BR627,"/",BS627,"/",1)</f>
        <v>1900/2/1</v>
      </c>
      <c r="BU627" s="208">
        <f t="shared" ref="BU627" si="944">BT627+1-1</f>
        <v>32</v>
      </c>
      <c r="BV627" s="208">
        <f>BT627-1</f>
        <v>31</v>
      </c>
      <c r="BW627" s="161">
        <f t="shared" ref="BW627" si="945">DAY(BV627)</f>
        <v>31</v>
      </c>
      <c r="BX627" s="161">
        <f>DAY(J627)</f>
        <v>0</v>
      </c>
      <c r="BY627" s="161">
        <f>YEAR(BI627)</f>
        <v>1900</v>
      </c>
      <c r="BZ627" s="161">
        <f>IF(MONTH(BI627)=12,MONTH(BI627)-12+1,MONTH(BI627)+1)</f>
        <v>2</v>
      </c>
      <c r="CA627" s="208" t="str">
        <f>IF(BZ627=1,CONCATENATE(BY627+1,"/",BZ627,"/",1),CONCATENATE(BY627,"/",BZ627,"/",1))</f>
        <v>1900/2/1</v>
      </c>
      <c r="CB627" s="208">
        <f t="shared" ref="CB627" si="946">CA627-1</f>
        <v>31</v>
      </c>
      <c r="CC627" s="161">
        <f t="shared" ref="CC627" si="947">DAY(CB627)</f>
        <v>31</v>
      </c>
      <c r="CD627" s="161">
        <f>DAY(BI627)</f>
        <v>0</v>
      </c>
      <c r="CF627" s="161">
        <v>12222</v>
      </c>
      <c r="CG627" s="161">
        <v>12222</v>
      </c>
      <c r="CH627" s="161" t="s">
        <v>767</v>
      </c>
      <c r="CI627" s="161">
        <v>12222</v>
      </c>
    </row>
    <row r="628" spans="1:87" ht="12.75" customHeight="1">
      <c r="A628" s="415"/>
      <c r="B628" s="381"/>
      <c r="C628" s="382"/>
      <c r="D628" s="382"/>
      <c r="E628" s="382"/>
      <c r="F628" s="382"/>
      <c r="G628" s="383"/>
      <c r="H628" s="209" t="s">
        <v>25</v>
      </c>
      <c r="I628" s="209"/>
      <c r="J628" s="302"/>
      <c r="K628" s="385"/>
      <c r="L628" s="387"/>
      <c r="M628" s="416"/>
      <c r="N628" s="451"/>
      <c r="O628" s="452"/>
      <c r="P628" s="425"/>
      <c r="Q628" s="424"/>
      <c r="R628" s="369"/>
      <c r="S628" s="370"/>
      <c r="T628" s="370"/>
      <c r="U628" s="370"/>
      <c r="V628" s="371"/>
      <c r="W628" s="374"/>
      <c r="X628" s="375"/>
      <c r="Y628" s="369"/>
      <c r="Z628" s="370"/>
      <c r="AA628" s="370"/>
      <c r="AB628" s="370"/>
      <c r="AC628" s="377"/>
      <c r="AD628" s="444"/>
      <c r="AF628" s="414"/>
      <c r="AG628" s="389"/>
      <c r="AH628" s="159"/>
      <c r="AI628" s="159"/>
      <c r="AJ628" s="303"/>
      <c r="AK628" s="303"/>
      <c r="AL628" s="304"/>
      <c r="AM628" s="196"/>
      <c r="AN628" s="197"/>
      <c r="AO628" s="198"/>
      <c r="AP628" s="303"/>
      <c r="AQ628" s="303"/>
      <c r="AR628" s="304"/>
      <c r="AS628" s="196"/>
      <c r="AT628" s="197"/>
      <c r="AU628" s="198"/>
      <c r="AV628" s="303"/>
      <c r="AW628" s="303"/>
      <c r="AX628" s="304"/>
      <c r="AY628" s="196"/>
      <c r="AZ628" s="197"/>
      <c r="BA628" s="197"/>
      <c r="BB628" s="303"/>
      <c r="BC628" s="303"/>
      <c r="BD628" s="304"/>
      <c r="BE628" s="196"/>
      <c r="BF628" s="197"/>
      <c r="BG628" s="198"/>
      <c r="BH628" s="197"/>
      <c r="BI628" s="191"/>
      <c r="BJ628" s="197"/>
      <c r="BK628" s="204"/>
      <c r="BL628" s="204"/>
      <c r="BM628" s="205"/>
      <c r="BN628" s="207"/>
      <c r="BO628" s="207"/>
      <c r="BP628" s="205"/>
      <c r="BQ628" s="205"/>
      <c r="BT628" s="208"/>
      <c r="BU628" s="208"/>
      <c r="BV628" s="208"/>
      <c r="CA628" s="208"/>
      <c r="CB628" s="208"/>
      <c r="CF628" s="161">
        <v>12223</v>
      </c>
      <c r="CG628" s="161">
        <v>12223</v>
      </c>
      <c r="CH628" s="161" t="s">
        <v>768</v>
      </c>
      <c r="CI628" s="161">
        <v>12223</v>
      </c>
    </row>
    <row r="629" spans="1:87" ht="12.75" customHeight="1">
      <c r="A629" s="397"/>
      <c r="B629" s="378"/>
      <c r="C629" s="379"/>
      <c r="D629" s="379"/>
      <c r="E629" s="379"/>
      <c r="F629" s="379"/>
      <c r="G629" s="380"/>
      <c r="H629" s="212" t="s">
        <v>24</v>
      </c>
      <c r="I629" s="212"/>
      <c r="J629" s="299"/>
      <c r="K629" s="384" t="str">
        <f>IF($J629&lt;&gt;"",IF($AF629="0-",AP629,IF($AF629="+0",AV629,IF($AF629="+-",BB629,AJ629))),"")</f>
        <v/>
      </c>
      <c r="L629" s="386" t="str">
        <f>IF($J629&lt;&gt;"",IF($AF629="0-",AQ629,IF($AF629="+0",AW629,IF($AF629="+-",BC629,AK629))),"")</f>
        <v/>
      </c>
      <c r="M629" s="404" t="str">
        <f>IF($J629&lt;&gt;"",IF($AF629="0-",AR629,IF($AF629="+0",AX629,IF($AF629="+-",BD629,AL629))),"")</f>
        <v/>
      </c>
      <c r="N629" s="451"/>
      <c r="O629" s="452"/>
      <c r="P629" s="430" t="s">
        <v>79</v>
      </c>
      <c r="Q629" s="431"/>
      <c r="R629" s="434" t="s">
        <v>0</v>
      </c>
      <c r="S629" s="435"/>
      <c r="T629" s="435"/>
      <c r="U629" s="435"/>
      <c r="V629" s="436"/>
      <c r="W629" s="430" t="s">
        <v>79</v>
      </c>
      <c r="X629" s="437"/>
      <c r="Y629" s="434" t="s">
        <v>0</v>
      </c>
      <c r="Z629" s="435"/>
      <c r="AA629" s="435"/>
      <c r="AB629" s="435"/>
      <c r="AC629" s="440"/>
      <c r="AD629" s="444"/>
      <c r="AF629" s="413"/>
      <c r="AG629" s="388" t="str">
        <f>IF(AF629&lt;&gt;"",VLOOKUP(AF629,$AH$13:$AI$16,2),"")</f>
        <v/>
      </c>
      <c r="AH629" s="159"/>
      <c r="AI629" s="159"/>
      <c r="AJ629" s="199">
        <f>IF(AN629&gt;=12,DATEDIF(BK629,BN629,"y")+1,DATEDIF(BK629,BN629,"y"))</f>
        <v>0</v>
      </c>
      <c r="AK629" s="199">
        <f>IF(AN629&gt;=12,AN629-12,AN629)</f>
        <v>0</v>
      </c>
      <c r="AL629" s="200" t="str">
        <f>IF(AO629&lt;=15,"半",0)</f>
        <v>半</v>
      </c>
      <c r="AM629" s="196">
        <f>DATEDIF(BK629,BN629,"y")</f>
        <v>0</v>
      </c>
      <c r="AN629" s="197">
        <f>IF(AO629&gt;=16,DATEDIF(BK629,BN629,"ym")+1,DATEDIF(BK629,BN629,"ym"))</f>
        <v>0</v>
      </c>
      <c r="AO629" s="198">
        <f>DATEDIF(BK629,BN629,"md")</f>
        <v>14</v>
      </c>
      <c r="AP629" s="199" t="e">
        <f>IF(AT629&gt;=12,DATEDIF(BK629,BO629,"y")+1,DATEDIF(BK629,BO629,"y"))</f>
        <v>#NUM!</v>
      </c>
      <c r="AQ629" s="199" t="e">
        <f>IF(AT629&gt;=12,AT629-12,AT629)</f>
        <v>#NUM!</v>
      </c>
      <c r="AR629" s="200" t="e">
        <f>IF(AU629&lt;=15,"半",0)</f>
        <v>#NUM!</v>
      </c>
      <c r="AS629" s="196" t="e">
        <f>DATEDIF(BK629,BO629,"y")</f>
        <v>#NUM!</v>
      </c>
      <c r="AT629" s="197" t="e">
        <f>IF(AU629&gt;=16,DATEDIF(BK629,BO629,"ym")+1,DATEDIF(BK629,BO629,"ym"))</f>
        <v>#NUM!</v>
      </c>
      <c r="AU629" s="198" t="e">
        <f>DATEDIF(BK629,BO629,"md")</f>
        <v>#NUM!</v>
      </c>
      <c r="AV629" s="199" t="e">
        <f>IF(AZ629&gt;=12,DATEDIF(BL629,BN629,"y")+1,DATEDIF(BL629,BN629,"y"))</f>
        <v>#NUM!</v>
      </c>
      <c r="AW629" s="199" t="e">
        <f>IF(AZ629&gt;=12,AZ629-12,AZ629)</f>
        <v>#NUM!</v>
      </c>
      <c r="AX629" s="200" t="e">
        <f>IF(BA629&lt;=15,"半",0)</f>
        <v>#NUM!</v>
      </c>
      <c r="AY629" s="196" t="e">
        <f>DATEDIF(BL629,BN629,"y")</f>
        <v>#NUM!</v>
      </c>
      <c r="AZ629" s="197" t="e">
        <f>IF(BA629&gt;=16,DATEDIF(BL629,BN629,"ym")+1,DATEDIF(BL629,BN629,"ym"))</f>
        <v>#NUM!</v>
      </c>
      <c r="BA629" s="197" t="e">
        <f>DATEDIF(BL629,BN629,"md")</f>
        <v>#NUM!</v>
      </c>
      <c r="BB629" s="199" t="e">
        <f>IF(BF629&gt;=12,DATEDIF(BL629,BO629,"y")+1,DATEDIF(BL629,BO629,"y"))</f>
        <v>#NUM!</v>
      </c>
      <c r="BC629" s="199" t="e">
        <f>IF(BF629&gt;=12,BF629-12,BF629)</f>
        <v>#NUM!</v>
      </c>
      <c r="BD629" s="200" t="e">
        <f>IF(BG629&lt;=15,"半",0)</f>
        <v>#NUM!</v>
      </c>
      <c r="BE629" s="196" t="e">
        <f>DATEDIF(BL629,BO629,"y")</f>
        <v>#NUM!</v>
      </c>
      <c r="BF629" s="197" t="e">
        <f>IF(BG629&gt;=16,DATEDIF(BL629,BO629,"ym")+1,DATEDIF(BL629,BO629,"ym"))</f>
        <v>#NUM!</v>
      </c>
      <c r="BG629" s="198" t="e">
        <f>DATEDIF(BL629,BO629,"md")</f>
        <v>#NUM!</v>
      </c>
      <c r="BH629" s="197"/>
      <c r="BI629" s="191">
        <f>IF(J630="現在",$AG$6,J630)</f>
        <v>0</v>
      </c>
      <c r="BJ629" s="197">
        <v>28</v>
      </c>
      <c r="BK629" s="204">
        <f>IF(DAY(J629)&lt;=15,J629-DAY(J629)+1,J629-DAY(J629)+16)</f>
        <v>1</v>
      </c>
      <c r="BL629" s="204">
        <f>IF(DAY(BK629)=1,BK629+15,BU629)</f>
        <v>16</v>
      </c>
      <c r="BM629" s="205"/>
      <c r="BN629" s="206">
        <f>IF(CD629&gt;=16,CB629,IF(J630="現在",$AG$6-CD629+15,J630-CD629+15))</f>
        <v>15</v>
      </c>
      <c r="BO629" s="207">
        <f>IF(DAY(BN629)=15,BN629-DAY(BN629),BN629-DAY(BN629)+15)</f>
        <v>0</v>
      </c>
      <c r="BP629" s="205"/>
      <c r="BQ629" s="205"/>
      <c r="BR629" s="161">
        <f>YEAR(J629)</f>
        <v>1900</v>
      </c>
      <c r="BS629" s="161">
        <f>MONTH(J629)+1</f>
        <v>2</v>
      </c>
      <c r="BT629" s="208" t="str">
        <f>CONCATENATE(BR629,"/",BS629,"/",1)</f>
        <v>1900/2/1</v>
      </c>
      <c r="BU629" s="208">
        <f t="shared" ref="BU629" si="948">BT629+1-1</f>
        <v>32</v>
      </c>
      <c r="BV629" s="208">
        <f>BT629-1</f>
        <v>31</v>
      </c>
      <c r="BW629" s="161">
        <f t="shared" ref="BW629" si="949">DAY(BV629)</f>
        <v>31</v>
      </c>
      <c r="BX629" s="161">
        <f>DAY(J629)</f>
        <v>0</v>
      </c>
      <c r="BY629" s="161">
        <f>YEAR(BI629)</f>
        <v>1900</v>
      </c>
      <c r="BZ629" s="161">
        <f>IF(MONTH(BI629)=12,MONTH(BI629)-12+1,MONTH(BI629)+1)</f>
        <v>2</v>
      </c>
      <c r="CA629" s="208" t="str">
        <f>IF(BZ629=1,CONCATENATE(BY629+1,"/",BZ629,"/",1),CONCATENATE(BY629,"/",BZ629,"/",1))</f>
        <v>1900/2/1</v>
      </c>
      <c r="CB629" s="208">
        <f t="shared" ref="CB629" si="950">CA629-1</f>
        <v>31</v>
      </c>
      <c r="CC629" s="161">
        <f t="shared" ref="CC629" si="951">DAY(CB629)</f>
        <v>31</v>
      </c>
      <c r="CD629" s="161">
        <f>DAY(BI629)</f>
        <v>0</v>
      </c>
      <c r="CF629" s="161">
        <v>12224</v>
      </c>
      <c r="CG629" s="161">
        <v>12224</v>
      </c>
      <c r="CH629" s="161" t="s">
        <v>769</v>
      </c>
      <c r="CI629" s="161">
        <v>12224</v>
      </c>
    </row>
    <row r="630" spans="1:87" ht="12.75" customHeight="1">
      <c r="A630" s="415"/>
      <c r="B630" s="381"/>
      <c r="C630" s="382"/>
      <c r="D630" s="382"/>
      <c r="E630" s="382"/>
      <c r="F630" s="382"/>
      <c r="G630" s="383"/>
      <c r="H630" s="209" t="s">
        <v>25</v>
      </c>
      <c r="I630" s="209"/>
      <c r="J630" s="302"/>
      <c r="K630" s="385"/>
      <c r="L630" s="387"/>
      <c r="M630" s="416"/>
      <c r="N630" s="451"/>
      <c r="O630" s="452"/>
      <c r="P630" s="432"/>
      <c r="Q630" s="433"/>
      <c r="R630" s="369"/>
      <c r="S630" s="370"/>
      <c r="T630" s="370"/>
      <c r="U630" s="370"/>
      <c r="V630" s="371"/>
      <c r="W630" s="438"/>
      <c r="X630" s="439"/>
      <c r="Y630" s="369"/>
      <c r="Z630" s="370"/>
      <c r="AA630" s="370"/>
      <c r="AB630" s="370"/>
      <c r="AC630" s="377"/>
      <c r="AD630" s="444"/>
      <c r="AF630" s="414"/>
      <c r="AG630" s="389"/>
      <c r="AH630" s="159"/>
      <c r="AI630" s="159"/>
      <c r="AJ630" s="303"/>
      <c r="AK630" s="303"/>
      <c r="AL630" s="304"/>
      <c r="AM630" s="196"/>
      <c r="AN630" s="197"/>
      <c r="AO630" s="198"/>
      <c r="AP630" s="303"/>
      <c r="AQ630" s="303"/>
      <c r="AR630" s="304"/>
      <c r="AS630" s="196"/>
      <c r="AT630" s="197"/>
      <c r="AU630" s="198"/>
      <c r="AV630" s="303"/>
      <c r="AW630" s="303"/>
      <c r="AX630" s="304"/>
      <c r="AY630" s="196"/>
      <c r="AZ630" s="197"/>
      <c r="BA630" s="197"/>
      <c r="BB630" s="303"/>
      <c r="BC630" s="303"/>
      <c r="BD630" s="304"/>
      <c r="BE630" s="196"/>
      <c r="BF630" s="197"/>
      <c r="BG630" s="198"/>
      <c r="BH630" s="197"/>
      <c r="BI630" s="191"/>
      <c r="BJ630" s="197"/>
      <c r="BK630" s="204"/>
      <c r="BL630" s="204"/>
      <c r="BM630" s="205"/>
      <c r="BN630" s="207"/>
      <c r="BO630" s="207"/>
      <c r="BP630" s="205"/>
      <c r="BQ630" s="205"/>
      <c r="BT630" s="208"/>
      <c r="BU630" s="208"/>
      <c r="BV630" s="208"/>
      <c r="CA630" s="208"/>
      <c r="CB630" s="208"/>
      <c r="CF630" s="161">
        <v>12225</v>
      </c>
      <c r="CG630" s="161">
        <v>12225</v>
      </c>
      <c r="CH630" s="161" t="s">
        <v>770</v>
      </c>
      <c r="CI630" s="161">
        <v>12225</v>
      </c>
    </row>
    <row r="631" spans="1:87" ht="12.75" customHeight="1">
      <c r="A631" s="397"/>
      <c r="B631" s="378"/>
      <c r="C631" s="379"/>
      <c r="D631" s="379"/>
      <c r="E631" s="379"/>
      <c r="F631" s="379"/>
      <c r="G631" s="380"/>
      <c r="H631" s="212" t="s">
        <v>24</v>
      </c>
      <c r="I631" s="212"/>
      <c r="J631" s="299"/>
      <c r="K631" s="384" t="str">
        <f>IF($J631&lt;&gt;"",IF($AF631="0-",AP631,IF($AF631="+0",AV631,IF($AF631="+-",BB631,AJ631))),"")</f>
        <v/>
      </c>
      <c r="L631" s="386" t="str">
        <f>IF($J631&lt;&gt;"",IF($AF631="0-",AQ631,IF($AF631="+0",AW631,IF($AF631="+-",BC631,AK631))),"")</f>
        <v/>
      </c>
      <c r="M631" s="404" t="str">
        <f>IF($J631&lt;&gt;"",IF($AF631="0-",AR631,IF($AF631="+0",AX631,IF($AF631="+-",BD631,AL631))),"")</f>
        <v/>
      </c>
      <c r="N631" s="451"/>
      <c r="O631" s="452"/>
      <c r="P631" s="423" t="s">
        <v>75</v>
      </c>
      <c r="Q631" s="424"/>
      <c r="R631" s="426" t="s">
        <v>41</v>
      </c>
      <c r="S631" s="427"/>
      <c r="T631" s="427"/>
      <c r="U631" s="427"/>
      <c r="V631" s="230" t="s">
        <v>96</v>
      </c>
      <c r="W631" s="421" t="s">
        <v>75</v>
      </c>
      <c r="X631" s="422"/>
      <c r="Y631" s="426" t="s">
        <v>41</v>
      </c>
      <c r="Z631" s="427"/>
      <c r="AA631" s="427"/>
      <c r="AB631" s="427"/>
      <c r="AC631" s="231" t="s">
        <v>96</v>
      </c>
      <c r="AD631" s="444"/>
      <c r="AF631" s="413"/>
      <c r="AG631" s="388" t="str">
        <f>IF(AF631&lt;&gt;"",VLOOKUP(AF631,$AH$13:$AI$16,2),"")</f>
        <v/>
      </c>
      <c r="AH631" s="159"/>
      <c r="AI631" s="159"/>
      <c r="AJ631" s="199">
        <f>IF(AN631&gt;=12,DATEDIF(BK631,BN631,"y")+1,DATEDIF(BK631,BN631,"y"))</f>
        <v>0</v>
      </c>
      <c r="AK631" s="199">
        <f>IF(AN631&gt;=12,AN631-12,AN631)</f>
        <v>0</v>
      </c>
      <c r="AL631" s="200" t="str">
        <f>IF(AO631&lt;=15,"半",0)</f>
        <v>半</v>
      </c>
      <c r="AM631" s="196">
        <f>DATEDIF(BK631,BN631,"y")</f>
        <v>0</v>
      </c>
      <c r="AN631" s="197">
        <f>IF(AO631&gt;=16,DATEDIF(BK631,BN631,"ym")+1,DATEDIF(BK631,BN631,"ym"))</f>
        <v>0</v>
      </c>
      <c r="AO631" s="198">
        <f>DATEDIF(BK631,BN631,"md")</f>
        <v>14</v>
      </c>
      <c r="AP631" s="199" t="e">
        <f>IF(AT631&gt;=12,DATEDIF(BK631,BO631,"y")+1,DATEDIF(BK631,BO631,"y"))</f>
        <v>#NUM!</v>
      </c>
      <c r="AQ631" s="199" t="e">
        <f>IF(AT631&gt;=12,AT631-12,AT631)</f>
        <v>#NUM!</v>
      </c>
      <c r="AR631" s="200" t="e">
        <f>IF(AU631&lt;=15,"半",0)</f>
        <v>#NUM!</v>
      </c>
      <c r="AS631" s="196" t="e">
        <f>DATEDIF(BK631,BO631,"y")</f>
        <v>#NUM!</v>
      </c>
      <c r="AT631" s="197" t="e">
        <f>IF(AU631&gt;=16,DATEDIF(BK631,BO631,"ym")+1,DATEDIF(BK631,BO631,"ym"))</f>
        <v>#NUM!</v>
      </c>
      <c r="AU631" s="198" t="e">
        <f>DATEDIF(BK631,BO631,"md")</f>
        <v>#NUM!</v>
      </c>
      <c r="AV631" s="199" t="e">
        <f>IF(AZ631&gt;=12,DATEDIF(BL631,BN631,"y")+1,DATEDIF(BL631,BN631,"y"))</f>
        <v>#NUM!</v>
      </c>
      <c r="AW631" s="199" t="e">
        <f>IF(AZ631&gt;=12,AZ631-12,AZ631)</f>
        <v>#NUM!</v>
      </c>
      <c r="AX631" s="200" t="e">
        <f>IF(BA631&lt;=15,"半",0)</f>
        <v>#NUM!</v>
      </c>
      <c r="AY631" s="196" t="e">
        <f>DATEDIF(BL631,BN631,"y")</f>
        <v>#NUM!</v>
      </c>
      <c r="AZ631" s="197" t="e">
        <f>IF(BA631&gt;=16,DATEDIF(BL631,BN631,"ym")+1,DATEDIF(BL631,BN631,"ym"))</f>
        <v>#NUM!</v>
      </c>
      <c r="BA631" s="197" t="e">
        <f>DATEDIF(BL631,BN631,"md")</f>
        <v>#NUM!</v>
      </c>
      <c r="BB631" s="199" t="e">
        <f>IF(BF631&gt;=12,DATEDIF(BL631,BO631,"y")+1,DATEDIF(BL631,BO631,"y"))</f>
        <v>#NUM!</v>
      </c>
      <c r="BC631" s="199" t="e">
        <f>IF(BF631&gt;=12,BF631-12,BF631)</f>
        <v>#NUM!</v>
      </c>
      <c r="BD631" s="200" t="e">
        <f>IF(BG631&lt;=15,"半",0)</f>
        <v>#NUM!</v>
      </c>
      <c r="BE631" s="196" t="e">
        <f>DATEDIF(BL631,BO631,"y")</f>
        <v>#NUM!</v>
      </c>
      <c r="BF631" s="197" t="e">
        <f>IF(BG631&gt;=16,DATEDIF(BL631,BO631,"ym")+1,DATEDIF(BL631,BO631,"ym"))</f>
        <v>#NUM!</v>
      </c>
      <c r="BG631" s="198" t="e">
        <f>DATEDIF(BL631,BO631,"md")</f>
        <v>#NUM!</v>
      </c>
      <c r="BH631" s="197"/>
      <c r="BI631" s="191">
        <f>IF(J632="現在",$AG$6,J632)</f>
        <v>0</v>
      </c>
      <c r="BJ631" s="197">
        <v>29</v>
      </c>
      <c r="BK631" s="204">
        <f>IF(DAY(J631)&lt;=15,J631-DAY(J631)+1,J631-DAY(J631)+16)</f>
        <v>1</v>
      </c>
      <c r="BL631" s="204">
        <f>IF(DAY(BK631)=1,BK631+15,BU631)</f>
        <v>16</v>
      </c>
      <c r="BM631" s="205"/>
      <c r="BN631" s="206">
        <f>IF(CD631&gt;=16,CB631,IF(J632="現在",$AG$6-CD631+15,J632-CD631+15))</f>
        <v>15</v>
      </c>
      <c r="BO631" s="207">
        <f>IF(DAY(BN631)=15,BN631-DAY(BN631),BN631-DAY(BN631)+15)</f>
        <v>0</v>
      </c>
      <c r="BP631" s="205"/>
      <c r="BQ631" s="205"/>
      <c r="BR631" s="161">
        <f>YEAR(J631)</f>
        <v>1900</v>
      </c>
      <c r="BS631" s="161">
        <f>MONTH(J631)+1</f>
        <v>2</v>
      </c>
      <c r="BT631" s="208" t="str">
        <f>CONCATENATE(BR631,"/",BS631,"/",1)</f>
        <v>1900/2/1</v>
      </c>
      <c r="BU631" s="208">
        <f t="shared" ref="BU631" si="952">BT631+1-1</f>
        <v>32</v>
      </c>
      <c r="BV631" s="208">
        <f>BT631-1</f>
        <v>31</v>
      </c>
      <c r="BW631" s="161">
        <f t="shared" ref="BW631" si="953">DAY(BV631)</f>
        <v>31</v>
      </c>
      <c r="BX631" s="161">
        <f>DAY(J631)</f>
        <v>0</v>
      </c>
      <c r="BY631" s="161">
        <f>YEAR(BI631)</f>
        <v>1900</v>
      </c>
      <c r="BZ631" s="161">
        <f>IF(MONTH(BI631)=12,MONTH(BI631)-12+1,MONTH(BI631)+1)</f>
        <v>2</v>
      </c>
      <c r="CA631" s="208" t="str">
        <f>IF(BZ631=1,CONCATENATE(BY631+1,"/",BZ631,"/",1),CONCATENATE(BY631,"/",BZ631,"/",1))</f>
        <v>1900/2/1</v>
      </c>
      <c r="CB631" s="208">
        <f t="shared" ref="CB631" si="954">CA631-1</f>
        <v>31</v>
      </c>
      <c r="CC631" s="161">
        <f t="shared" ref="CC631" si="955">DAY(CB631)</f>
        <v>31</v>
      </c>
      <c r="CD631" s="161">
        <f>DAY(BI631)</f>
        <v>0</v>
      </c>
      <c r="CF631" s="161">
        <v>12226</v>
      </c>
      <c r="CG631" s="161">
        <v>12226</v>
      </c>
      <c r="CH631" s="161" t="s">
        <v>771</v>
      </c>
      <c r="CI631" s="161">
        <v>12226</v>
      </c>
    </row>
    <row r="632" spans="1:87" ht="12.75" customHeight="1">
      <c r="A632" s="415"/>
      <c r="B632" s="381"/>
      <c r="C632" s="382"/>
      <c r="D632" s="382"/>
      <c r="E632" s="382"/>
      <c r="F632" s="382"/>
      <c r="G632" s="383"/>
      <c r="H632" s="209" t="s">
        <v>25</v>
      </c>
      <c r="I632" s="209"/>
      <c r="J632" s="302"/>
      <c r="K632" s="385"/>
      <c r="L632" s="387"/>
      <c r="M632" s="416"/>
      <c r="N632" s="451"/>
      <c r="O632" s="452"/>
      <c r="P632" s="425"/>
      <c r="Q632" s="424"/>
      <c r="R632" s="428"/>
      <c r="S632" s="429"/>
      <c r="T632" s="429"/>
      <c r="U632" s="429"/>
      <c r="V632" s="226"/>
      <c r="W632" s="374"/>
      <c r="X632" s="375"/>
      <c r="Y632" s="428"/>
      <c r="Z632" s="429"/>
      <c r="AA632" s="429"/>
      <c r="AB632" s="429"/>
      <c r="AC632" s="227"/>
      <c r="AD632" s="444"/>
      <c r="AF632" s="414"/>
      <c r="AG632" s="389"/>
      <c r="AH632" s="159"/>
      <c r="AI632" s="159"/>
      <c r="AJ632" s="303"/>
      <c r="AK632" s="303"/>
      <c r="AL632" s="304"/>
      <c r="AM632" s="196"/>
      <c r="AN632" s="197"/>
      <c r="AO632" s="198"/>
      <c r="AP632" s="303"/>
      <c r="AQ632" s="303"/>
      <c r="AR632" s="304"/>
      <c r="AS632" s="196"/>
      <c r="AT632" s="197"/>
      <c r="AU632" s="198"/>
      <c r="AV632" s="303"/>
      <c r="AW632" s="303"/>
      <c r="AX632" s="304"/>
      <c r="AY632" s="196"/>
      <c r="AZ632" s="197"/>
      <c r="BA632" s="197"/>
      <c r="BB632" s="303"/>
      <c r="BC632" s="303"/>
      <c r="BD632" s="304"/>
      <c r="BE632" s="196"/>
      <c r="BF632" s="197"/>
      <c r="BG632" s="198"/>
      <c r="BH632" s="197"/>
      <c r="BI632" s="191"/>
      <c r="BJ632" s="197"/>
      <c r="BK632" s="204"/>
      <c r="BL632" s="204"/>
      <c r="BM632" s="205"/>
      <c r="BN632" s="207"/>
      <c r="BO632" s="207"/>
      <c r="BP632" s="205"/>
      <c r="BQ632" s="205"/>
      <c r="BT632" s="208"/>
      <c r="BU632" s="208"/>
      <c r="BV632" s="208"/>
      <c r="CA632" s="208"/>
      <c r="CB632" s="208"/>
      <c r="CF632" s="161">
        <v>12227</v>
      </c>
      <c r="CG632" s="161">
        <v>12227</v>
      </c>
      <c r="CH632" s="161" t="s">
        <v>772</v>
      </c>
      <c r="CI632" s="161">
        <v>12227</v>
      </c>
    </row>
    <row r="633" spans="1:87" ht="12.75" customHeight="1">
      <c r="A633" s="397"/>
      <c r="B633" s="378"/>
      <c r="C633" s="379"/>
      <c r="D633" s="379"/>
      <c r="E633" s="379"/>
      <c r="F633" s="379"/>
      <c r="G633" s="380"/>
      <c r="H633" s="212" t="s">
        <v>24</v>
      </c>
      <c r="I633" s="212"/>
      <c r="J633" s="299"/>
      <c r="K633" s="384" t="str">
        <f>IF($J633&lt;&gt;"",IF($AF633="0-",AP633,IF($AF633="+0",AV633,IF($AF633="+-",BB633,AJ633))),"")</f>
        <v/>
      </c>
      <c r="L633" s="386" t="str">
        <f>IF($J633&lt;&gt;"",IF($AF633="0-",AQ633,IF($AF633="+0",AW633,IF($AF633="+-",BC633,AK633))),"")</f>
        <v/>
      </c>
      <c r="M633" s="404" t="str">
        <f>IF($J633&lt;&gt;"",IF($AF633="0-",AR633,IF($AF633="+0",AX633,IF($AF633="+-",BD633,AL633))),"")</f>
        <v/>
      </c>
      <c r="N633" s="451"/>
      <c r="O633" s="452"/>
      <c r="P633" s="417" t="s">
        <v>78</v>
      </c>
      <c r="Q633" s="418"/>
      <c r="R633" s="268" t="s">
        <v>81</v>
      </c>
      <c r="S633" s="269" t="s">
        <v>70</v>
      </c>
      <c r="T633" s="269" t="s">
        <v>71</v>
      </c>
      <c r="U633" s="270" t="s">
        <v>72</v>
      </c>
      <c r="V633" s="271" t="s">
        <v>82</v>
      </c>
      <c r="W633" s="421" t="s">
        <v>78</v>
      </c>
      <c r="X633" s="422"/>
      <c r="Y633" s="268" t="s">
        <v>81</v>
      </c>
      <c r="Z633" s="269" t="s">
        <v>70</v>
      </c>
      <c r="AA633" s="269" t="s">
        <v>71</v>
      </c>
      <c r="AB633" s="270" t="s">
        <v>72</v>
      </c>
      <c r="AC633" s="272" t="s">
        <v>82</v>
      </c>
      <c r="AD633" s="444"/>
      <c r="AF633" s="413"/>
      <c r="AG633" s="388" t="str">
        <f>IF(AF633&lt;&gt;"",VLOOKUP(AF633,$AH$13:$AI$16,2),"")</f>
        <v/>
      </c>
      <c r="AH633" s="159"/>
      <c r="AI633" s="159"/>
      <c r="AJ633" s="199">
        <f>IF(AN633&gt;=12,DATEDIF(BK633,BN633,"y")+1,DATEDIF(BK633,BN633,"y"))</f>
        <v>0</v>
      </c>
      <c r="AK633" s="199">
        <f>IF(AN633&gt;=12,AN633-12,AN633)</f>
        <v>0</v>
      </c>
      <c r="AL633" s="200" t="str">
        <f>IF(AO633&lt;=15,"半",0)</f>
        <v>半</v>
      </c>
      <c r="AM633" s="196">
        <f>DATEDIF(BK633,BN633,"y")</f>
        <v>0</v>
      </c>
      <c r="AN633" s="197">
        <f>IF(AO633&gt;=16,DATEDIF(BK633,BN633,"ym")+1,DATEDIF(BK633,BN633,"ym"))</f>
        <v>0</v>
      </c>
      <c r="AO633" s="198">
        <f>DATEDIF(BK633,BN633,"md")</f>
        <v>14</v>
      </c>
      <c r="AP633" s="199" t="e">
        <f>IF(AT633&gt;=12,DATEDIF(BK633,BO633,"y")+1,DATEDIF(BK633,BO633,"y"))</f>
        <v>#NUM!</v>
      </c>
      <c r="AQ633" s="199" t="e">
        <f>IF(AT633&gt;=12,AT633-12,AT633)</f>
        <v>#NUM!</v>
      </c>
      <c r="AR633" s="200" t="e">
        <f>IF(AU633&lt;=15,"半",0)</f>
        <v>#NUM!</v>
      </c>
      <c r="AS633" s="196" t="e">
        <f>DATEDIF(BK633,BO633,"y")</f>
        <v>#NUM!</v>
      </c>
      <c r="AT633" s="197" t="e">
        <f>IF(AU633&gt;=16,DATEDIF(BK633,BO633,"ym")+1,DATEDIF(BK633,BO633,"ym"))</f>
        <v>#NUM!</v>
      </c>
      <c r="AU633" s="198" t="e">
        <f>DATEDIF(BK633,BO633,"md")</f>
        <v>#NUM!</v>
      </c>
      <c r="AV633" s="199" t="e">
        <f>IF(AZ633&gt;=12,DATEDIF(BL633,BN633,"y")+1,DATEDIF(BL633,BN633,"y"))</f>
        <v>#NUM!</v>
      </c>
      <c r="AW633" s="199" t="e">
        <f>IF(AZ633&gt;=12,AZ633-12,AZ633)</f>
        <v>#NUM!</v>
      </c>
      <c r="AX633" s="200" t="e">
        <f>IF(BA633&lt;=15,"半",0)</f>
        <v>#NUM!</v>
      </c>
      <c r="AY633" s="196" t="e">
        <f>DATEDIF(BL633,BN633,"y")</f>
        <v>#NUM!</v>
      </c>
      <c r="AZ633" s="197" t="e">
        <f>IF(BA633&gt;=16,DATEDIF(BL633,BN633,"ym")+1,DATEDIF(BL633,BN633,"ym"))</f>
        <v>#NUM!</v>
      </c>
      <c r="BA633" s="197" t="e">
        <f>DATEDIF(BL633,BN633,"md")</f>
        <v>#NUM!</v>
      </c>
      <c r="BB633" s="199" t="e">
        <f>IF(BF633&gt;=12,DATEDIF(BL633,BO633,"y")+1,DATEDIF(BL633,BO633,"y"))</f>
        <v>#NUM!</v>
      </c>
      <c r="BC633" s="199" t="e">
        <f>IF(BF633&gt;=12,BF633-12,BF633)</f>
        <v>#NUM!</v>
      </c>
      <c r="BD633" s="200" t="e">
        <f>IF(BG633&lt;=15,"半",0)</f>
        <v>#NUM!</v>
      </c>
      <c r="BE633" s="196" t="e">
        <f>DATEDIF(BL633,BO633,"y")</f>
        <v>#NUM!</v>
      </c>
      <c r="BF633" s="197" t="e">
        <f>IF(BG633&gt;=16,DATEDIF(BL633,BO633,"ym")+1,DATEDIF(BL633,BO633,"ym"))</f>
        <v>#NUM!</v>
      </c>
      <c r="BG633" s="198" t="e">
        <f>DATEDIF(BL633,BO633,"md")</f>
        <v>#NUM!</v>
      </c>
      <c r="BH633" s="197"/>
      <c r="BI633" s="191">
        <f>IF(J634="現在",$AG$6,J634)</f>
        <v>0</v>
      </c>
      <c r="BJ633" s="197">
        <v>30</v>
      </c>
      <c r="BK633" s="204">
        <f>IF(DAY(J633)&lt;=15,J633-DAY(J633)+1,J633-DAY(J633)+16)</f>
        <v>1</v>
      </c>
      <c r="BL633" s="204">
        <f>IF(DAY(BK633)=1,BK633+15,BU633)</f>
        <v>16</v>
      </c>
      <c r="BM633" s="205"/>
      <c r="BN633" s="206">
        <f>IF(CD633&gt;=16,CB633,IF(J634="現在",$AG$6-CD633+15,J634-CD633+15))</f>
        <v>15</v>
      </c>
      <c r="BO633" s="207">
        <f>IF(DAY(BN633)=15,BN633-DAY(BN633),BN633-DAY(BN633)+15)</f>
        <v>0</v>
      </c>
      <c r="BP633" s="205"/>
      <c r="BQ633" s="205"/>
      <c r="BR633" s="161">
        <f>YEAR(J633)</f>
        <v>1900</v>
      </c>
      <c r="BS633" s="161">
        <f>MONTH(J633)+1</f>
        <v>2</v>
      </c>
      <c r="BT633" s="208" t="str">
        <f>CONCATENATE(BR633,"/",BS633,"/",1)</f>
        <v>1900/2/1</v>
      </c>
      <c r="BU633" s="208">
        <f t="shared" ref="BU633" si="956">BT633+1-1</f>
        <v>32</v>
      </c>
      <c r="BV633" s="208">
        <f>BT633-1</f>
        <v>31</v>
      </c>
      <c r="BW633" s="161">
        <f t="shared" ref="BW633" si="957">DAY(BV633)</f>
        <v>31</v>
      </c>
      <c r="BX633" s="161">
        <f>DAY(J633)</f>
        <v>0</v>
      </c>
      <c r="BY633" s="161">
        <f>YEAR(BI633)</f>
        <v>1900</v>
      </c>
      <c r="BZ633" s="161">
        <f>IF(MONTH(BI633)=12,MONTH(BI633)-12+1,MONTH(BI633)+1)</f>
        <v>2</v>
      </c>
      <c r="CA633" s="208" t="str">
        <f>IF(BZ633=1,CONCATENATE(BY633+1,"/",BZ633,"/",1),CONCATENATE(BY633,"/",BZ633,"/",1))</f>
        <v>1900/2/1</v>
      </c>
      <c r="CB633" s="208">
        <f t="shared" ref="CB633" si="958">CA633-1</f>
        <v>31</v>
      </c>
      <c r="CC633" s="161">
        <f t="shared" ref="CC633" si="959">DAY(CB633)</f>
        <v>31</v>
      </c>
      <c r="CD633" s="161">
        <f>DAY(BI633)</f>
        <v>0</v>
      </c>
      <c r="CF633" s="161">
        <v>12228</v>
      </c>
      <c r="CG633" s="161">
        <v>12228</v>
      </c>
      <c r="CH633" s="161" t="s">
        <v>773</v>
      </c>
      <c r="CI633" s="161">
        <v>12228</v>
      </c>
    </row>
    <row r="634" spans="1:87" ht="12.75" customHeight="1">
      <c r="A634" s="415"/>
      <c r="B634" s="381"/>
      <c r="C634" s="382"/>
      <c r="D634" s="382"/>
      <c r="E634" s="382"/>
      <c r="F634" s="382"/>
      <c r="G634" s="383"/>
      <c r="H634" s="209" t="s">
        <v>25</v>
      </c>
      <c r="I634" s="209"/>
      <c r="J634" s="302"/>
      <c r="K634" s="385"/>
      <c r="L634" s="387"/>
      <c r="M634" s="416"/>
      <c r="N634" s="451"/>
      <c r="O634" s="452"/>
      <c r="P634" s="419"/>
      <c r="Q634" s="420"/>
      <c r="R634" s="273" t="s">
        <v>41</v>
      </c>
      <c r="S634" s="274" t="s">
        <v>41</v>
      </c>
      <c r="T634" s="274" t="s">
        <v>41</v>
      </c>
      <c r="U634" s="274" t="s">
        <v>112</v>
      </c>
      <c r="V634" s="275" t="s">
        <v>41</v>
      </c>
      <c r="W634" s="374"/>
      <c r="X634" s="375"/>
      <c r="Y634" s="273" t="s">
        <v>41</v>
      </c>
      <c r="Z634" s="274" t="s">
        <v>41</v>
      </c>
      <c r="AA634" s="274" t="s">
        <v>41</v>
      </c>
      <c r="AB634" s="274" t="s">
        <v>41</v>
      </c>
      <c r="AC634" s="276" t="s">
        <v>41</v>
      </c>
      <c r="AD634" s="444"/>
      <c r="AF634" s="414"/>
      <c r="AG634" s="389"/>
      <c r="AH634" s="159"/>
      <c r="AI634" s="159"/>
      <c r="AJ634" s="303"/>
      <c r="AK634" s="303"/>
      <c r="AL634" s="304"/>
      <c r="AM634" s="196"/>
      <c r="AN634" s="197"/>
      <c r="AO634" s="198"/>
      <c r="AP634" s="303"/>
      <c r="AQ634" s="303"/>
      <c r="AR634" s="304"/>
      <c r="AS634" s="196"/>
      <c r="AT634" s="197"/>
      <c r="AU634" s="198"/>
      <c r="AV634" s="303"/>
      <c r="AW634" s="303"/>
      <c r="AX634" s="304"/>
      <c r="AY634" s="196"/>
      <c r="AZ634" s="197"/>
      <c r="BA634" s="197"/>
      <c r="BB634" s="303"/>
      <c r="BC634" s="303"/>
      <c r="BD634" s="304"/>
      <c r="BE634" s="196"/>
      <c r="BF634" s="197"/>
      <c r="BG634" s="198"/>
      <c r="BH634" s="197"/>
      <c r="BI634" s="191"/>
      <c r="BJ634" s="197"/>
      <c r="BK634" s="204"/>
      <c r="BL634" s="204"/>
      <c r="BM634" s="205"/>
      <c r="BN634" s="207"/>
      <c r="BO634" s="207"/>
      <c r="BP634" s="205"/>
      <c r="BQ634" s="205"/>
      <c r="BT634" s="208"/>
      <c r="BU634" s="208"/>
      <c r="BV634" s="208"/>
      <c r="CA634" s="208"/>
      <c r="CB634" s="208"/>
      <c r="CF634" s="161">
        <v>12229</v>
      </c>
      <c r="CG634" s="161">
        <v>12229</v>
      </c>
      <c r="CH634" s="161" t="s">
        <v>774</v>
      </c>
      <c r="CI634" s="161">
        <v>12229</v>
      </c>
    </row>
    <row r="635" spans="1:87" ht="12.75" customHeight="1">
      <c r="A635" s="397"/>
      <c r="B635" s="378"/>
      <c r="C635" s="379"/>
      <c r="D635" s="379"/>
      <c r="E635" s="379"/>
      <c r="F635" s="379"/>
      <c r="G635" s="380"/>
      <c r="H635" s="212" t="s">
        <v>24</v>
      </c>
      <c r="I635" s="212"/>
      <c r="J635" s="299"/>
      <c r="K635" s="384" t="str">
        <f>IF($J635&lt;&gt;"",IF($AF635="0-",AP635,IF($AF635="+0",AV635,IF($AF635="+-",BB635,AJ635))),"")</f>
        <v/>
      </c>
      <c r="L635" s="386" t="str">
        <f>IF($J635&lt;&gt;"",IF($AF635="0-",AQ635,IF($AF635="+0",AW635,IF($AF635="+-",BC635,AK635))),"")</f>
        <v/>
      </c>
      <c r="M635" s="404" t="str">
        <f>IF($J635&lt;&gt;"",IF($AF635="0-",AR635,IF($AF635="+0",AX635,IF($AF635="+-",BD635,AL635))),"")</f>
        <v/>
      </c>
      <c r="N635" s="451"/>
      <c r="O635" s="452"/>
      <c r="P635" s="406" t="s">
        <v>80</v>
      </c>
      <c r="Q635" s="407"/>
      <c r="R635" s="408" t="s">
        <v>41</v>
      </c>
      <c r="S635" s="409"/>
      <c r="T635" s="409"/>
      <c r="U635" s="409"/>
      <c r="V635" s="277" t="s">
        <v>96</v>
      </c>
      <c r="W635" s="406" t="s">
        <v>80</v>
      </c>
      <c r="X635" s="410"/>
      <c r="Y635" s="411" t="s">
        <v>41</v>
      </c>
      <c r="Z635" s="412"/>
      <c r="AA635" s="412"/>
      <c r="AB635" s="412"/>
      <c r="AC635" s="278" t="s">
        <v>96</v>
      </c>
      <c r="AD635" s="444"/>
      <c r="AF635" s="413"/>
      <c r="AG635" s="388" t="str">
        <f>IF(AF635&lt;&gt;"",VLOOKUP(AF635,$AH$13:$AI$16,2),"")</f>
        <v/>
      </c>
      <c r="AH635" s="159"/>
      <c r="AI635" s="159"/>
      <c r="AJ635" s="199">
        <f>IF(AN635&gt;=12,DATEDIF(BK635,BN635,"y")+1,DATEDIF(BK635,BN635,"y"))</f>
        <v>0</v>
      </c>
      <c r="AK635" s="199">
        <f>IF(AN635&gt;=12,AN635-12,AN635)</f>
        <v>0</v>
      </c>
      <c r="AL635" s="200" t="str">
        <f>IF(AO635&lt;=15,"半",0)</f>
        <v>半</v>
      </c>
      <c r="AM635" s="196">
        <f>DATEDIF(BK635,BN635,"y")</f>
        <v>0</v>
      </c>
      <c r="AN635" s="197">
        <f>IF(AO635&gt;=16,DATEDIF(BK635,BN635,"ym")+1,DATEDIF(BK635,BN635,"ym"))</f>
        <v>0</v>
      </c>
      <c r="AO635" s="198">
        <f>DATEDIF(BK635,BN635,"md")</f>
        <v>14</v>
      </c>
      <c r="AP635" s="199" t="e">
        <f>IF(AT635&gt;=12,DATEDIF(BK635,BO635,"y")+1,DATEDIF(BK635,BO635,"y"))</f>
        <v>#NUM!</v>
      </c>
      <c r="AQ635" s="199" t="e">
        <f>IF(AT635&gt;=12,AT635-12,AT635)</f>
        <v>#NUM!</v>
      </c>
      <c r="AR635" s="200" t="e">
        <f>IF(AU635&lt;=15,"半",0)</f>
        <v>#NUM!</v>
      </c>
      <c r="AS635" s="196" t="e">
        <f>DATEDIF(BK635,BO635,"y")</f>
        <v>#NUM!</v>
      </c>
      <c r="AT635" s="197" t="e">
        <f>IF(AU635&gt;=16,DATEDIF(BK635,BO635,"ym")+1,DATEDIF(BK635,BO635,"ym"))</f>
        <v>#NUM!</v>
      </c>
      <c r="AU635" s="198" t="e">
        <f>DATEDIF(BK635,BO635,"md")</f>
        <v>#NUM!</v>
      </c>
      <c r="AV635" s="199" t="e">
        <f>IF(AZ635&gt;=12,DATEDIF(BL635,BN635,"y")+1,DATEDIF(BL635,BN635,"y"))</f>
        <v>#NUM!</v>
      </c>
      <c r="AW635" s="199" t="e">
        <f>IF(AZ635&gt;=12,AZ635-12,AZ635)</f>
        <v>#NUM!</v>
      </c>
      <c r="AX635" s="200" t="e">
        <f>IF(BA635&lt;=15,"半",0)</f>
        <v>#NUM!</v>
      </c>
      <c r="AY635" s="196" t="e">
        <f>DATEDIF(BL635,BN635,"y")</f>
        <v>#NUM!</v>
      </c>
      <c r="AZ635" s="197" t="e">
        <f>IF(BA635&gt;=16,DATEDIF(BL635,BN635,"ym")+1,DATEDIF(BL635,BN635,"ym"))</f>
        <v>#NUM!</v>
      </c>
      <c r="BA635" s="197" t="e">
        <f>DATEDIF(BL635,BN635,"md")</f>
        <v>#NUM!</v>
      </c>
      <c r="BB635" s="199" t="e">
        <f>IF(BF635&gt;=12,DATEDIF(BL635,BO635,"y")+1,DATEDIF(BL635,BO635,"y"))</f>
        <v>#NUM!</v>
      </c>
      <c r="BC635" s="199" t="e">
        <f>IF(BF635&gt;=12,BF635-12,BF635)</f>
        <v>#NUM!</v>
      </c>
      <c r="BD635" s="200" t="e">
        <f>IF(BG635&lt;=15,"半",0)</f>
        <v>#NUM!</v>
      </c>
      <c r="BE635" s="196" t="e">
        <f>DATEDIF(BL635,BO635,"y")</f>
        <v>#NUM!</v>
      </c>
      <c r="BF635" s="197" t="e">
        <f>IF(BG635&gt;=16,DATEDIF(BL635,BO635,"ym")+1,DATEDIF(BL635,BO635,"ym"))</f>
        <v>#NUM!</v>
      </c>
      <c r="BG635" s="198" t="e">
        <f>DATEDIF(BL635,BO635,"md")</f>
        <v>#NUM!</v>
      </c>
      <c r="BH635" s="197"/>
      <c r="BI635" s="191">
        <f>IF(J636="現在",$AG$6,J636)</f>
        <v>0</v>
      </c>
      <c r="BJ635" s="197">
        <v>31</v>
      </c>
      <c r="BK635" s="204">
        <f>IF(DAY(J635)&lt;=15,J635-DAY(J635)+1,J635-DAY(J635)+16)</f>
        <v>1</v>
      </c>
      <c r="BL635" s="204">
        <f>IF(DAY(BK635)=1,BK635+15,BU635)</f>
        <v>16</v>
      </c>
      <c r="BM635" s="205"/>
      <c r="BN635" s="206">
        <f>IF(CD635&gt;=16,CB635,IF(J636="現在",$AG$6-CD635+15,J636-CD635+15))</f>
        <v>15</v>
      </c>
      <c r="BO635" s="207">
        <f>IF(DAY(BN635)=15,BN635-DAY(BN635),BN635-DAY(BN635)+15)</f>
        <v>0</v>
      </c>
      <c r="BP635" s="205"/>
      <c r="BQ635" s="205"/>
      <c r="BR635" s="161">
        <f>YEAR(J635)</f>
        <v>1900</v>
      </c>
      <c r="BS635" s="161">
        <f>MONTH(J635)+1</f>
        <v>2</v>
      </c>
      <c r="BT635" s="208" t="str">
        <f>CONCATENATE(BR635,"/",BS635,"/",1)</f>
        <v>1900/2/1</v>
      </c>
      <c r="BU635" s="208">
        <f t="shared" ref="BU635" si="960">BT635+1-1</f>
        <v>32</v>
      </c>
      <c r="BV635" s="208">
        <f>BT635-1</f>
        <v>31</v>
      </c>
      <c r="BW635" s="161">
        <f t="shared" ref="BW635" si="961">DAY(BV635)</f>
        <v>31</v>
      </c>
      <c r="BX635" s="161">
        <f>DAY(J635)</f>
        <v>0</v>
      </c>
      <c r="BY635" s="161">
        <f>YEAR(BI635)</f>
        <v>1900</v>
      </c>
      <c r="BZ635" s="161">
        <f>IF(MONTH(BI635)=12,MONTH(BI635)-12+1,MONTH(BI635)+1)</f>
        <v>2</v>
      </c>
      <c r="CA635" s="208" t="str">
        <f>IF(BZ635=1,CONCATENATE(BY635+1,"/",BZ635,"/",1),CONCATENATE(BY635,"/",BZ635,"/",1))</f>
        <v>1900/2/1</v>
      </c>
      <c r="CB635" s="208">
        <f t="shared" ref="CB635" si="962">CA635-1</f>
        <v>31</v>
      </c>
      <c r="CC635" s="161">
        <f t="shared" ref="CC635" si="963">DAY(CB635)</f>
        <v>31</v>
      </c>
      <c r="CD635" s="161">
        <f>DAY(BI635)</f>
        <v>0</v>
      </c>
      <c r="CF635" s="161">
        <v>12230</v>
      </c>
      <c r="CG635" s="161">
        <v>12230</v>
      </c>
      <c r="CH635" s="161" t="s">
        <v>775</v>
      </c>
      <c r="CI635" s="161">
        <v>12230</v>
      </c>
    </row>
    <row r="636" spans="1:87" ht="12.75" customHeight="1" thickBot="1">
      <c r="A636" s="398"/>
      <c r="B636" s="399"/>
      <c r="C636" s="400"/>
      <c r="D636" s="400"/>
      <c r="E636" s="400"/>
      <c r="F636" s="400"/>
      <c r="G636" s="401"/>
      <c r="H636" s="307" t="s">
        <v>25</v>
      </c>
      <c r="I636" s="307"/>
      <c r="J636" s="308"/>
      <c r="K636" s="402"/>
      <c r="L636" s="403"/>
      <c r="M636" s="405"/>
      <c r="N636" s="284"/>
      <c r="O636" s="285"/>
      <c r="P636" s="390" t="s">
        <v>76</v>
      </c>
      <c r="Q636" s="391"/>
      <c r="R636" s="392" t="s">
        <v>41</v>
      </c>
      <c r="S636" s="393"/>
      <c r="T636" s="393"/>
      <c r="U636" s="393"/>
      <c r="V636" s="286" t="s">
        <v>95</v>
      </c>
      <c r="W636" s="390" t="s">
        <v>76</v>
      </c>
      <c r="X636" s="394"/>
      <c r="Y636" s="395" t="s">
        <v>41</v>
      </c>
      <c r="Z636" s="396"/>
      <c r="AA636" s="396"/>
      <c r="AB636" s="396"/>
      <c r="AC636" s="287" t="s">
        <v>95</v>
      </c>
      <c r="AD636" s="222"/>
      <c r="AE636" s="192"/>
      <c r="AF636" s="450"/>
      <c r="AG636" s="389"/>
      <c r="AH636" s="159"/>
      <c r="AI636" s="159"/>
      <c r="AJ636" s="303"/>
      <c r="AK636" s="303"/>
      <c r="AL636" s="304"/>
      <c r="AM636" s="196"/>
      <c r="AN636" s="197"/>
      <c r="AO636" s="198"/>
      <c r="AP636" s="303"/>
      <c r="AQ636" s="303"/>
      <c r="AR636" s="304"/>
      <c r="AS636" s="196"/>
      <c r="AT636" s="197"/>
      <c r="AU636" s="198"/>
      <c r="AV636" s="303"/>
      <c r="AW636" s="303"/>
      <c r="AX636" s="304"/>
      <c r="AY636" s="196"/>
      <c r="AZ636" s="197"/>
      <c r="BA636" s="197"/>
      <c r="BB636" s="303"/>
      <c r="BC636" s="303"/>
      <c r="BD636" s="304"/>
      <c r="BE636" s="196"/>
      <c r="BF636" s="197"/>
      <c r="BG636" s="198"/>
      <c r="BH636" s="197"/>
      <c r="BI636" s="191"/>
      <c r="BJ636" s="197"/>
      <c r="BK636" s="204"/>
      <c r="BL636" s="204"/>
      <c r="BM636" s="205"/>
      <c r="BN636" s="207"/>
      <c r="BO636" s="207"/>
      <c r="BP636" s="205"/>
      <c r="BQ636" s="205"/>
      <c r="BT636" s="208"/>
      <c r="BU636" s="208"/>
      <c r="BV636" s="208"/>
      <c r="CA636" s="208"/>
      <c r="CB636" s="208"/>
      <c r="CF636" s="161">
        <v>12231</v>
      </c>
      <c r="CG636" s="161">
        <v>12231</v>
      </c>
      <c r="CH636" s="161" t="s">
        <v>776</v>
      </c>
      <c r="CI636" s="161">
        <v>12231</v>
      </c>
    </row>
    <row r="637" spans="1:87" s="154" customFormat="1" ht="32.25" customHeight="1" thickBot="1">
      <c r="A637" s="472" t="s">
        <v>41</v>
      </c>
      <c r="B637" s="472"/>
      <c r="C637" s="472"/>
      <c r="D637" s="472"/>
      <c r="E637" s="472"/>
      <c r="F637" s="472"/>
      <c r="G637" s="472"/>
      <c r="H637" s="472"/>
      <c r="I637" s="472"/>
      <c r="J637" s="472"/>
      <c r="K637" s="472"/>
      <c r="L637" s="472"/>
      <c r="M637" s="472"/>
      <c r="N637" s="472"/>
      <c r="O637" s="472"/>
      <c r="P637" s="472"/>
      <c r="Q637" s="472"/>
      <c r="R637" s="472"/>
      <c r="S637" s="472"/>
      <c r="T637" s="472"/>
      <c r="U637" s="472"/>
      <c r="V637" s="472"/>
      <c r="W637" s="472"/>
      <c r="X637" s="472"/>
      <c r="Y637" s="472"/>
      <c r="Z637" s="472"/>
      <c r="AA637" s="472"/>
      <c r="AB637" s="472"/>
      <c r="AC637" s="472"/>
      <c r="AD637" s="288"/>
      <c r="AF637" s="155"/>
      <c r="AG637" s="155"/>
      <c r="AH637" s="159"/>
      <c r="AI637" s="159"/>
      <c r="CF637" s="154">
        <v>12232</v>
      </c>
      <c r="CG637" s="154">
        <v>12232</v>
      </c>
      <c r="CH637" s="161" t="s">
        <v>777</v>
      </c>
      <c r="CI637" s="154">
        <v>12232</v>
      </c>
    </row>
    <row r="638" spans="1:87" s="154" customFormat="1" ht="28.5" customHeight="1" thickBot="1">
      <c r="A638" s="473" t="s">
        <v>44</v>
      </c>
      <c r="B638" s="474"/>
      <c r="C638" s="475" t="str">
        <f>IF($B641="","",$C$2)</f>
        <v/>
      </c>
      <c r="D638" s="476"/>
      <c r="E638" s="477"/>
      <c r="F638" s="289" t="s">
        <v>45</v>
      </c>
      <c r="G638" s="478" t="str">
        <f>IF($B641="","",$G$2)</f>
        <v/>
      </c>
      <c r="H638" s="478"/>
      <c r="I638" s="478"/>
      <c r="J638" s="478"/>
      <c r="K638" s="478"/>
      <c r="L638" s="478"/>
      <c r="M638" s="478"/>
      <c r="N638" s="478"/>
      <c r="O638" s="479"/>
      <c r="P638" s="290" t="s">
        <v>73</v>
      </c>
      <c r="Q638" s="335" t="str">
        <f>IF($B641="","",Y$2)</f>
        <v/>
      </c>
      <c r="R638" s="336"/>
      <c r="S638" s="336"/>
      <c r="T638" s="336"/>
      <c r="U638" s="337"/>
      <c r="V638" s="291" t="s">
        <v>102</v>
      </c>
      <c r="W638" s="480" t="str">
        <f>IF($B641="","",(CONCATENATE($C$7,"　",$F$7)))</f>
        <v/>
      </c>
      <c r="X638" s="481"/>
      <c r="Y638" s="481"/>
      <c r="Z638" s="481"/>
      <c r="AA638" s="481"/>
      <c r="AB638" s="481"/>
      <c r="AC638" s="482"/>
      <c r="AD638" s="292"/>
      <c r="AF638" s="155"/>
      <c r="AG638" s="155"/>
      <c r="AH638" s="159"/>
      <c r="AI638" s="159"/>
      <c r="CF638" s="154">
        <v>12233</v>
      </c>
      <c r="CG638" s="154">
        <v>12233</v>
      </c>
      <c r="CH638" s="161" t="s">
        <v>778</v>
      </c>
      <c r="CI638" s="154">
        <v>12233</v>
      </c>
    </row>
    <row r="639" spans="1:87" ht="20.25" customHeight="1" thickBot="1">
      <c r="P639" s="154"/>
      <c r="Q639" s="154"/>
      <c r="R639" s="154"/>
      <c r="S639" s="154"/>
      <c r="T639" s="154"/>
      <c r="U639" s="154"/>
      <c r="V639" s="154"/>
      <c r="W639" s="154"/>
      <c r="X639" s="154"/>
      <c r="Y639" s="154"/>
      <c r="Z639" s="154"/>
      <c r="AA639" s="154"/>
      <c r="AB639" s="154"/>
      <c r="AC639" s="154"/>
      <c r="AD639" s="154"/>
      <c r="AE639" s="191"/>
      <c r="AF639" s="155"/>
      <c r="AG639" s="155"/>
      <c r="AH639" s="159"/>
      <c r="AI639" s="159"/>
      <c r="AJ639" s="154"/>
      <c r="AK639" s="154"/>
      <c r="AL639" s="154"/>
      <c r="AM639" s="154"/>
      <c r="AN639" s="154"/>
      <c r="AO639" s="154"/>
      <c r="AP639" s="154"/>
      <c r="AQ639" s="154"/>
      <c r="AR639" s="154"/>
      <c r="AS639" s="154"/>
      <c r="AT639" s="154"/>
      <c r="AU639" s="154"/>
      <c r="AV639" s="154"/>
      <c r="AW639" s="154"/>
      <c r="AX639" s="154"/>
      <c r="AY639" s="154"/>
      <c r="AZ639" s="154"/>
      <c r="BA639" s="154"/>
      <c r="BB639" s="154"/>
      <c r="BC639" s="154"/>
      <c r="BD639" s="154"/>
      <c r="BE639" s="154"/>
      <c r="BF639" s="154"/>
      <c r="BG639" s="154"/>
      <c r="BH639" s="154"/>
      <c r="BI639" s="154"/>
      <c r="BJ639" s="154"/>
      <c r="BK639" s="154"/>
      <c r="BL639" s="154"/>
      <c r="BM639" s="154"/>
      <c r="BN639" s="154"/>
      <c r="BO639" s="154"/>
      <c r="BP639" s="154"/>
      <c r="BQ639" s="154"/>
      <c r="BR639" s="154"/>
      <c r="BS639" s="154"/>
      <c r="BT639" s="154"/>
      <c r="BU639" s="154"/>
      <c r="BV639" s="154"/>
      <c r="BW639" s="154"/>
      <c r="BX639" s="154"/>
      <c r="BY639" s="154"/>
      <c r="BZ639" s="154"/>
      <c r="CA639" s="154"/>
      <c r="CB639" s="154"/>
      <c r="CC639" s="154"/>
      <c r="CD639" s="154"/>
      <c r="CE639" s="154"/>
      <c r="CF639" s="161">
        <v>12234</v>
      </c>
      <c r="CG639" s="161">
        <v>12234</v>
      </c>
      <c r="CH639" s="161" t="s">
        <v>779</v>
      </c>
      <c r="CI639" s="161">
        <v>12234</v>
      </c>
    </row>
    <row r="640" spans="1:87" ht="12.75" customHeight="1">
      <c r="A640" s="293" t="s">
        <v>22</v>
      </c>
      <c r="B640" s="469" t="s">
        <v>23</v>
      </c>
      <c r="C640" s="470"/>
      <c r="D640" s="470"/>
      <c r="E640" s="470"/>
      <c r="F640" s="470"/>
      <c r="G640" s="471"/>
      <c r="H640" s="469" t="s">
        <v>26</v>
      </c>
      <c r="I640" s="470"/>
      <c r="J640" s="471"/>
      <c r="K640" s="469" t="s">
        <v>27</v>
      </c>
      <c r="L640" s="470"/>
      <c r="M640" s="470"/>
      <c r="N640" s="294" t="s">
        <v>32</v>
      </c>
      <c r="O640" s="295"/>
      <c r="P640" s="296"/>
      <c r="Q640" s="296"/>
      <c r="R640" s="296"/>
      <c r="S640" s="296"/>
      <c r="T640" s="296"/>
      <c r="U640" s="297"/>
      <c r="V640" s="297"/>
      <c r="W640" s="297"/>
      <c r="X640" s="297"/>
      <c r="Y640" s="296"/>
      <c r="Z640" s="296"/>
      <c r="AA640" s="296"/>
      <c r="AB640" s="297"/>
      <c r="AC640" s="298"/>
      <c r="AE640" s="191"/>
      <c r="AF640" s="186"/>
      <c r="AG640" s="154"/>
      <c r="AH640" s="159"/>
      <c r="AI640" s="159"/>
      <c r="AJ640" s="238"/>
      <c r="AK640" s="238"/>
      <c r="AL640" s="238"/>
      <c r="AM640" s="197"/>
      <c r="AN640" s="197"/>
      <c r="AO640" s="197"/>
      <c r="AP640" s="238"/>
      <c r="AQ640" s="238"/>
      <c r="AR640" s="238"/>
      <c r="AS640" s="197"/>
      <c r="AT640" s="197"/>
      <c r="AU640" s="197"/>
      <c r="AV640" s="238"/>
      <c r="AW640" s="238"/>
      <c r="AX640" s="238"/>
      <c r="AY640" s="197"/>
      <c r="AZ640" s="197"/>
      <c r="BA640" s="197"/>
      <c r="BB640" s="238"/>
      <c r="BC640" s="238"/>
      <c r="BD640" s="238"/>
      <c r="BE640" s="197"/>
      <c r="BF640" s="197"/>
      <c r="BG640" s="197"/>
      <c r="BH640" s="197"/>
      <c r="BI640" s="191"/>
      <c r="BJ640" s="197"/>
      <c r="BK640" s="205"/>
      <c r="BL640" s="205"/>
      <c r="BM640" s="205"/>
      <c r="BN640" s="205"/>
      <c r="BO640" s="205"/>
      <c r="BP640" s="205"/>
      <c r="BQ640" s="205"/>
      <c r="BT640" s="208"/>
      <c r="BU640" s="208"/>
      <c r="BV640" s="208"/>
      <c r="CA640" s="208"/>
      <c r="CB640" s="208"/>
      <c r="CF640" s="161">
        <v>12235</v>
      </c>
      <c r="CG640" s="161">
        <v>12235</v>
      </c>
      <c r="CH640" s="161" t="s">
        <v>780</v>
      </c>
      <c r="CI640" s="161">
        <v>12235</v>
      </c>
    </row>
    <row r="641" spans="1:87" ht="12.75" customHeight="1">
      <c r="A641" s="397"/>
      <c r="B641" s="378"/>
      <c r="C641" s="379"/>
      <c r="D641" s="379"/>
      <c r="E641" s="379"/>
      <c r="F641" s="379"/>
      <c r="G641" s="380"/>
      <c r="H641" s="212" t="s">
        <v>24</v>
      </c>
      <c r="I641" s="212"/>
      <c r="J641" s="299"/>
      <c r="K641" s="384" t="str">
        <f>IF($J641&lt;&gt;"",IF($AF641="0-",AP641,IF($AF641="+0",AV641,IF($AF641="+-",BB641,AJ641))),"")</f>
        <v/>
      </c>
      <c r="L641" s="386" t="str">
        <f>IF($J641&lt;&gt;"",IF($AF641="0-",AQ641,IF($AF641="+0",AW641,IF($AF641="+-",BC641,AK641))),"")</f>
        <v/>
      </c>
      <c r="M641" s="384" t="str">
        <f>IF($J641&lt;&gt;"",IF($AF641="0-",AR641,IF($AF641="+0",AX641,IF($AF641="+-",BD641,AL641))),"")</f>
        <v/>
      </c>
      <c r="N641" s="300"/>
      <c r="O641" s="240"/>
      <c r="P641" s="240"/>
      <c r="Q641" s="240"/>
      <c r="R641" s="240"/>
      <c r="S641" s="240"/>
      <c r="T641" s="240"/>
      <c r="U641" s="240"/>
      <c r="V641" s="240"/>
      <c r="W641" s="240"/>
      <c r="X641" s="240"/>
      <c r="Y641" s="240"/>
      <c r="Z641" s="240"/>
      <c r="AA641" s="240"/>
      <c r="AB641" s="240"/>
      <c r="AC641" s="301"/>
      <c r="AD641" s="191"/>
      <c r="AE641" s="192"/>
      <c r="AF641" s="413"/>
      <c r="AG641" s="388" t="str">
        <f>IF(AF641&lt;&gt;"",VLOOKUP(AF641,$AH$13:$AI$16,2),"")</f>
        <v/>
      </c>
      <c r="AH641" s="159"/>
      <c r="AI641" s="159"/>
      <c r="AJ641" s="199">
        <f>IF(AN641&gt;=12,DATEDIF(BK641,BN641,"y")+1,DATEDIF(BK641,BN641,"y"))</f>
        <v>0</v>
      </c>
      <c r="AK641" s="199">
        <f>IF(AN641&gt;=12,AN641-12,AN641)</f>
        <v>0</v>
      </c>
      <c r="AL641" s="200" t="str">
        <f>IF(AO641&lt;=15,"半",0)</f>
        <v>半</v>
      </c>
      <c r="AM641" s="196">
        <f>DATEDIF(BK641,BN641,"y")</f>
        <v>0</v>
      </c>
      <c r="AN641" s="197">
        <f>IF(AO641&gt;=16,DATEDIF(BK641,BN641,"ym")+1,DATEDIF(BK641,BN641,"ym"))</f>
        <v>0</v>
      </c>
      <c r="AO641" s="198">
        <f>DATEDIF(BK641,BN641,"md")</f>
        <v>14</v>
      </c>
      <c r="AP641" s="199" t="e">
        <f>IF(AT641&gt;=12,DATEDIF(BK641,BO641,"y")+1,DATEDIF(BK641,BO641,"y"))</f>
        <v>#NUM!</v>
      </c>
      <c r="AQ641" s="199" t="e">
        <f>IF(AT641&gt;=12,AT641-12,AT641)</f>
        <v>#NUM!</v>
      </c>
      <c r="AR641" s="200" t="e">
        <f>IF(AU641&lt;=15,"半",0)</f>
        <v>#NUM!</v>
      </c>
      <c r="AS641" s="196" t="e">
        <f>DATEDIF(BK641,BO641,"y")</f>
        <v>#NUM!</v>
      </c>
      <c r="AT641" s="197" t="e">
        <f>IF(AU641&gt;=16,DATEDIF(BK641,BO641,"ym")+1,DATEDIF(BK641,BO641,"ym"))</f>
        <v>#NUM!</v>
      </c>
      <c r="AU641" s="198" t="e">
        <f>DATEDIF(BK641,BO641,"md")</f>
        <v>#NUM!</v>
      </c>
      <c r="AV641" s="199" t="e">
        <f>IF(AZ641&gt;=12,DATEDIF(BL641,BN641,"y")+1,DATEDIF(BL641,BN641,"y"))</f>
        <v>#NUM!</v>
      </c>
      <c r="AW641" s="199" t="e">
        <f>IF(AZ641&gt;=12,AZ641-12,AZ641)</f>
        <v>#NUM!</v>
      </c>
      <c r="AX641" s="200" t="e">
        <f>IF(BA641&lt;=15,"半",0)</f>
        <v>#NUM!</v>
      </c>
      <c r="AY641" s="196" t="e">
        <f>DATEDIF(BL641,BN641,"y")</f>
        <v>#NUM!</v>
      </c>
      <c r="AZ641" s="197" t="e">
        <f>IF(BA641&gt;=16,DATEDIF(BL641,BN641,"ym")+1,DATEDIF(BL641,BN641,"ym"))</f>
        <v>#NUM!</v>
      </c>
      <c r="BA641" s="197" t="e">
        <f>DATEDIF(BL641,BN641,"md")</f>
        <v>#NUM!</v>
      </c>
      <c r="BB641" s="199" t="e">
        <f>IF(BF641&gt;=12,DATEDIF(BL641,BO641,"y")+1,DATEDIF(BL641,BO641,"y"))</f>
        <v>#NUM!</v>
      </c>
      <c r="BC641" s="199" t="e">
        <f>IF(BF641&gt;=12,BF641-12,BF641)</f>
        <v>#NUM!</v>
      </c>
      <c r="BD641" s="200" t="e">
        <f>IF(BG641&lt;=15,"半",0)</f>
        <v>#NUM!</v>
      </c>
      <c r="BE641" s="196" t="e">
        <f>DATEDIF(BL641,BO641,"y")</f>
        <v>#NUM!</v>
      </c>
      <c r="BF641" s="197" t="e">
        <f>IF(BG641&gt;=16,DATEDIF(BL641,BO641,"ym")+1,DATEDIF(BL641,BO641,"ym"))</f>
        <v>#NUM!</v>
      </c>
      <c r="BG641" s="198" t="e">
        <f>DATEDIF(BL641,BO641,"md")</f>
        <v>#NUM!</v>
      </c>
      <c r="BH641" s="197"/>
      <c r="BI641" s="191">
        <f>IF(J642="現在",$AG$6,J642)</f>
        <v>0</v>
      </c>
      <c r="BJ641" s="197">
        <v>2</v>
      </c>
      <c r="BK641" s="204">
        <f>IF(DAY(J641)&lt;=15,J641-DAY(J641)+1,J641-DAY(J641)+16)</f>
        <v>1</v>
      </c>
      <c r="BL641" s="204">
        <f>IF(DAY(BK641)=1,BK641+15,BU641)</f>
        <v>16</v>
      </c>
      <c r="BM641" s="205"/>
      <c r="BN641" s="206">
        <f>IF(CD641&gt;=16,CB641,IF(J642="現在",$AG$6-CD641+15,J642-CD641+15))</f>
        <v>15</v>
      </c>
      <c r="BO641" s="207">
        <f>IF(DAY(BN641)=15,BN641-DAY(BN641),BN641-DAY(BN641)+15)</f>
        <v>0</v>
      </c>
      <c r="BP641" s="205"/>
      <c r="BQ641" s="205"/>
      <c r="BR641" s="161">
        <f>YEAR(J641)</f>
        <v>1900</v>
      </c>
      <c r="BS641" s="161">
        <f>MONTH(J641)+1</f>
        <v>2</v>
      </c>
      <c r="BT641" s="208" t="str">
        <f>CONCATENATE(BR641,"/",BS641,"/",1)</f>
        <v>1900/2/1</v>
      </c>
      <c r="BU641" s="208">
        <f t="shared" ref="BU641" si="964">BT641+1-1</f>
        <v>32</v>
      </c>
      <c r="BV641" s="208">
        <f>BT641-1</f>
        <v>31</v>
      </c>
      <c r="BW641" s="161">
        <f t="shared" ref="BW641" si="965">DAY(BV641)</f>
        <v>31</v>
      </c>
      <c r="BX641" s="161">
        <f>DAY(J641)</f>
        <v>0</v>
      </c>
      <c r="BY641" s="161">
        <f>YEAR(BI641)</f>
        <v>1900</v>
      </c>
      <c r="BZ641" s="161">
        <f>IF(MONTH(BI641)=12,MONTH(BI641)-12+1,MONTH(BI641)+1)</f>
        <v>2</v>
      </c>
      <c r="CA641" s="208" t="str">
        <f>IF(BZ641=1,CONCATENATE(BY641+1,"/",BZ641,"/",1),CONCATENATE(BY641,"/",BZ641,"/",1))</f>
        <v>1900/2/1</v>
      </c>
      <c r="CB641" s="208">
        <f t="shared" ref="CB641" si="966">CA641-1</f>
        <v>31</v>
      </c>
      <c r="CC641" s="161">
        <f t="shared" ref="CC641" si="967">DAY(CB641)</f>
        <v>31</v>
      </c>
      <c r="CD641" s="161">
        <f>DAY(BI641)</f>
        <v>0</v>
      </c>
      <c r="CF641" s="161">
        <v>12236</v>
      </c>
      <c r="CG641" s="161">
        <v>12236</v>
      </c>
      <c r="CH641" s="161" t="s">
        <v>781</v>
      </c>
      <c r="CI641" s="161">
        <v>12236</v>
      </c>
    </row>
    <row r="642" spans="1:87" ht="12.75" customHeight="1">
      <c r="A642" s="415"/>
      <c r="B642" s="381"/>
      <c r="C642" s="382"/>
      <c r="D642" s="382"/>
      <c r="E642" s="382"/>
      <c r="F642" s="382"/>
      <c r="G642" s="383"/>
      <c r="H642" s="209" t="s">
        <v>25</v>
      </c>
      <c r="I642" s="209"/>
      <c r="J642" s="302"/>
      <c r="K642" s="385"/>
      <c r="L642" s="387"/>
      <c r="M642" s="385"/>
      <c r="N642" s="300"/>
      <c r="O642" s="240"/>
      <c r="P642" s="240"/>
      <c r="Q642" s="240"/>
      <c r="R642" s="240"/>
      <c r="S642" s="240"/>
      <c r="T642" s="240"/>
      <c r="U642" s="240"/>
      <c r="V642" s="240"/>
      <c r="W642" s="240"/>
      <c r="X642" s="240"/>
      <c r="Y642" s="240"/>
      <c r="Z642" s="240"/>
      <c r="AA642" s="240"/>
      <c r="AB642" s="240"/>
      <c r="AC642" s="301"/>
      <c r="AD642" s="191"/>
      <c r="AE642" s="192"/>
      <c r="AF642" s="414"/>
      <c r="AG642" s="389"/>
      <c r="AH642" s="159"/>
      <c r="AI642" s="159"/>
      <c r="AJ642" s="303"/>
      <c r="AK642" s="303"/>
      <c r="AL642" s="304"/>
      <c r="AM642" s="196"/>
      <c r="AN642" s="197"/>
      <c r="AO642" s="198"/>
      <c r="AP642" s="303"/>
      <c r="AQ642" s="303"/>
      <c r="AR642" s="304"/>
      <c r="AS642" s="196"/>
      <c r="AT642" s="197"/>
      <c r="AU642" s="198"/>
      <c r="AV642" s="303"/>
      <c r="AW642" s="303"/>
      <c r="AX642" s="304"/>
      <c r="AY642" s="196"/>
      <c r="AZ642" s="197"/>
      <c r="BA642" s="197"/>
      <c r="BB642" s="303"/>
      <c r="BC642" s="303"/>
      <c r="BD642" s="304"/>
      <c r="BE642" s="196"/>
      <c r="BF642" s="197"/>
      <c r="BG642" s="198"/>
      <c r="BH642" s="197"/>
      <c r="BI642" s="191"/>
      <c r="BJ642" s="197"/>
      <c r="BK642" s="204"/>
      <c r="BL642" s="204"/>
      <c r="BM642" s="205"/>
      <c r="BN642" s="207"/>
      <c r="BO642" s="207"/>
      <c r="BP642" s="205"/>
      <c r="BQ642" s="205"/>
      <c r="BT642" s="208"/>
      <c r="BU642" s="208"/>
      <c r="BV642" s="208"/>
      <c r="CA642" s="208"/>
      <c r="CB642" s="208"/>
      <c r="CF642" s="161">
        <v>12237</v>
      </c>
      <c r="CG642" s="161">
        <v>12237</v>
      </c>
      <c r="CH642" s="161" t="s">
        <v>782</v>
      </c>
      <c r="CI642" s="161">
        <v>12237</v>
      </c>
    </row>
    <row r="643" spans="1:87" ht="12.75" customHeight="1">
      <c r="A643" s="397"/>
      <c r="B643" s="378" t="s">
        <v>41</v>
      </c>
      <c r="C643" s="379"/>
      <c r="D643" s="379"/>
      <c r="E643" s="379"/>
      <c r="F643" s="379"/>
      <c r="G643" s="380"/>
      <c r="H643" s="212" t="s">
        <v>24</v>
      </c>
      <c r="I643" s="212"/>
      <c r="J643" s="299"/>
      <c r="K643" s="384" t="str">
        <f>IF($J643&lt;&gt;"",IF($AF643="0-",AP643,IF($AF643="+0",AV643,IF($AF643="+-",BB643,AJ643))),"")</f>
        <v/>
      </c>
      <c r="L643" s="386" t="str">
        <f>IF($J643&lt;&gt;"",IF($AF643="0-",AQ643,IF($AF643="+0",AW643,IF($AF643="+-",BC643,AK643))),"")</f>
        <v/>
      </c>
      <c r="M643" s="384" t="str">
        <f>IF($J643&lt;&gt;"",IF($AF643="0-",AR643,IF($AF643="+0",AX643,IF($AF643="+-",BD643,AL643))),"")</f>
        <v/>
      </c>
      <c r="N643" s="300"/>
      <c r="O643" s="240"/>
      <c r="P643" s="240"/>
      <c r="Q643" s="240"/>
      <c r="R643" s="240"/>
      <c r="S643" s="240"/>
      <c r="T643" s="240"/>
      <c r="U643" s="240"/>
      <c r="V643" s="240"/>
      <c r="W643" s="240"/>
      <c r="X643" s="240"/>
      <c r="Y643" s="240"/>
      <c r="Z643" s="240"/>
      <c r="AA643" s="240"/>
      <c r="AB643" s="240"/>
      <c r="AC643" s="301"/>
      <c r="AD643" s="191"/>
      <c r="AE643" s="192"/>
      <c r="AF643" s="413"/>
      <c r="AG643" s="388" t="str">
        <f>IF(AF643&lt;&gt;"",VLOOKUP(AF643,$AH$13:$AI$16,2),"")</f>
        <v/>
      </c>
      <c r="AH643" s="159"/>
      <c r="AI643" s="159"/>
      <c r="AJ643" s="199">
        <f>IF(AN643&gt;=12,DATEDIF(BK643,BN643,"y")+1,DATEDIF(BK643,BN643,"y"))</f>
        <v>0</v>
      </c>
      <c r="AK643" s="199">
        <f>IF(AN643&gt;=12,AN643-12,AN643)</f>
        <v>0</v>
      </c>
      <c r="AL643" s="200" t="str">
        <f>IF(AO643&lt;=15,"半",0)</f>
        <v>半</v>
      </c>
      <c r="AM643" s="196">
        <f>DATEDIF(BK643,BN643,"y")</f>
        <v>0</v>
      </c>
      <c r="AN643" s="197">
        <f>IF(AO643&gt;=16,DATEDIF(BK643,BN643,"ym")+1,DATEDIF(BK643,BN643,"ym"))</f>
        <v>0</v>
      </c>
      <c r="AO643" s="198">
        <f>DATEDIF(BK643,BN643,"md")</f>
        <v>14</v>
      </c>
      <c r="AP643" s="199" t="e">
        <f>IF(AT643&gt;=12,DATEDIF(BK643,BO643,"y")+1,DATEDIF(BK643,BO643,"y"))</f>
        <v>#NUM!</v>
      </c>
      <c r="AQ643" s="199" t="e">
        <f>IF(AT643&gt;=12,AT643-12,AT643)</f>
        <v>#NUM!</v>
      </c>
      <c r="AR643" s="200" t="e">
        <f>IF(AU643&lt;=15,"半",0)</f>
        <v>#NUM!</v>
      </c>
      <c r="AS643" s="196" t="e">
        <f>DATEDIF(BK643,BO643,"y")</f>
        <v>#NUM!</v>
      </c>
      <c r="AT643" s="197" t="e">
        <f>IF(AU643&gt;=16,DATEDIF(BK643,BO643,"ym")+1,DATEDIF(BK643,BO643,"ym"))</f>
        <v>#NUM!</v>
      </c>
      <c r="AU643" s="198" t="e">
        <f>DATEDIF(BK643,BO643,"md")</f>
        <v>#NUM!</v>
      </c>
      <c r="AV643" s="199" t="e">
        <f>IF(AZ643&gt;=12,DATEDIF(BL643,BN643,"y")+1,DATEDIF(BL643,BN643,"y"))</f>
        <v>#NUM!</v>
      </c>
      <c r="AW643" s="199" t="e">
        <f>IF(AZ643&gt;=12,AZ643-12,AZ643)</f>
        <v>#NUM!</v>
      </c>
      <c r="AX643" s="200" t="e">
        <f>IF(BA643&lt;=15,"半",0)</f>
        <v>#NUM!</v>
      </c>
      <c r="AY643" s="196" t="e">
        <f>DATEDIF(BL643,BN643,"y")</f>
        <v>#NUM!</v>
      </c>
      <c r="AZ643" s="197" t="e">
        <f>IF(BA643&gt;=16,DATEDIF(BL643,BN643,"ym")+1,DATEDIF(BL643,BN643,"ym"))</f>
        <v>#NUM!</v>
      </c>
      <c r="BA643" s="197" t="e">
        <f>DATEDIF(BL643,BN643,"md")</f>
        <v>#NUM!</v>
      </c>
      <c r="BB643" s="199" t="e">
        <f>IF(BF643&gt;=12,DATEDIF(BL643,BO643,"y")+1,DATEDIF(BL643,BO643,"y"))</f>
        <v>#NUM!</v>
      </c>
      <c r="BC643" s="199" t="e">
        <f>IF(BF643&gt;=12,BF643-12,BF643)</f>
        <v>#NUM!</v>
      </c>
      <c r="BD643" s="200" t="e">
        <f>IF(BG643&lt;=15,"半",0)</f>
        <v>#NUM!</v>
      </c>
      <c r="BE643" s="196" t="e">
        <f>DATEDIF(BL643,BO643,"y")</f>
        <v>#NUM!</v>
      </c>
      <c r="BF643" s="197" t="e">
        <f>IF(BG643&gt;=16,DATEDIF(BL643,BO643,"ym")+1,DATEDIF(BL643,BO643,"ym"))</f>
        <v>#NUM!</v>
      </c>
      <c r="BG643" s="198" t="e">
        <f>DATEDIF(BL643,BO643,"md")</f>
        <v>#NUM!</v>
      </c>
      <c r="BH643" s="197"/>
      <c r="BI643" s="191">
        <f>IF(J644="現在",$AG$6,J644)</f>
        <v>0</v>
      </c>
      <c r="BJ643" s="197">
        <v>3</v>
      </c>
      <c r="BK643" s="204">
        <f>IF(DAY(J643)&lt;=15,J643-DAY(J643)+1,J643-DAY(J643)+16)</f>
        <v>1</v>
      </c>
      <c r="BL643" s="204">
        <f>IF(DAY(BK643)=1,BK643+15,BU643)</f>
        <v>16</v>
      </c>
      <c r="BM643" s="205"/>
      <c r="BN643" s="206">
        <f>IF(CD643&gt;=16,CB643,IF(J644="現在",$AG$6-CD643+15,J644-CD643+15))</f>
        <v>15</v>
      </c>
      <c r="BO643" s="207">
        <f>IF(DAY(BN643)=15,BN643-DAY(BN643),BN643-DAY(BN643)+15)</f>
        <v>0</v>
      </c>
      <c r="BP643" s="205"/>
      <c r="BQ643" s="205"/>
      <c r="BR643" s="161">
        <f>YEAR(J643)</f>
        <v>1900</v>
      </c>
      <c r="BS643" s="161">
        <f>MONTH(J643)+1</f>
        <v>2</v>
      </c>
      <c r="BT643" s="208" t="str">
        <f>CONCATENATE(BR643,"/",BS643,"/",1)</f>
        <v>1900/2/1</v>
      </c>
      <c r="BU643" s="208">
        <f t="shared" ref="BU643" si="968">BT643+1-1</f>
        <v>32</v>
      </c>
      <c r="BV643" s="208">
        <f>BT643-1</f>
        <v>31</v>
      </c>
      <c r="BW643" s="161">
        <f t="shared" ref="BW643" si="969">DAY(BV643)</f>
        <v>31</v>
      </c>
      <c r="BX643" s="161">
        <f>DAY(J643)</f>
        <v>0</v>
      </c>
      <c r="BY643" s="161">
        <f>YEAR(BI643)</f>
        <v>1900</v>
      </c>
      <c r="BZ643" s="161">
        <f>IF(MONTH(BI643)=12,MONTH(BI643)-12+1,MONTH(BI643)+1)</f>
        <v>2</v>
      </c>
      <c r="CA643" s="208" t="str">
        <f>IF(BZ643=1,CONCATENATE(BY643+1,"/",BZ643,"/",1),CONCATENATE(BY643,"/",BZ643,"/",1))</f>
        <v>1900/2/1</v>
      </c>
      <c r="CB643" s="208">
        <f t="shared" ref="CB643" si="970">CA643-1</f>
        <v>31</v>
      </c>
      <c r="CC643" s="161">
        <f t="shared" ref="CC643" si="971">DAY(CB643)</f>
        <v>31</v>
      </c>
      <c r="CD643" s="161">
        <f>DAY(BI643)</f>
        <v>0</v>
      </c>
      <c r="CF643" s="161">
        <v>12238</v>
      </c>
      <c r="CG643" s="161">
        <v>12238</v>
      </c>
      <c r="CH643" s="161" t="s">
        <v>783</v>
      </c>
      <c r="CI643" s="161">
        <v>12238</v>
      </c>
    </row>
    <row r="644" spans="1:87" ht="12.75" customHeight="1">
      <c r="A644" s="415"/>
      <c r="B644" s="381"/>
      <c r="C644" s="382"/>
      <c r="D644" s="382"/>
      <c r="E644" s="382"/>
      <c r="F644" s="382"/>
      <c r="G644" s="383"/>
      <c r="H644" s="209" t="s">
        <v>25</v>
      </c>
      <c r="I644" s="209"/>
      <c r="J644" s="302"/>
      <c r="K644" s="385"/>
      <c r="L644" s="387"/>
      <c r="M644" s="385"/>
      <c r="N644" s="300"/>
      <c r="O644" s="240"/>
      <c r="P644" s="240"/>
      <c r="Q644" s="240"/>
      <c r="R644" s="240"/>
      <c r="S644" s="240"/>
      <c r="T644" s="240"/>
      <c r="U644" s="240"/>
      <c r="V644" s="240"/>
      <c r="W644" s="240"/>
      <c r="X644" s="240"/>
      <c r="Y644" s="240"/>
      <c r="Z644" s="240"/>
      <c r="AA644" s="240"/>
      <c r="AB644" s="240"/>
      <c r="AC644" s="301"/>
      <c r="AD644" s="191"/>
      <c r="AE644" s="192"/>
      <c r="AF644" s="414"/>
      <c r="AG644" s="389"/>
      <c r="AH644" s="159"/>
      <c r="AI644" s="159"/>
      <c r="AJ644" s="303"/>
      <c r="AK644" s="303"/>
      <c r="AL644" s="304"/>
      <c r="AM644" s="196"/>
      <c r="AN644" s="197"/>
      <c r="AO644" s="198"/>
      <c r="AP644" s="303"/>
      <c r="AQ644" s="303"/>
      <c r="AR644" s="304"/>
      <c r="AS644" s="196"/>
      <c r="AT644" s="197"/>
      <c r="AU644" s="198"/>
      <c r="AV644" s="303"/>
      <c r="AW644" s="303"/>
      <c r="AX644" s="304"/>
      <c r="AY644" s="196"/>
      <c r="AZ644" s="197"/>
      <c r="BA644" s="197"/>
      <c r="BB644" s="303"/>
      <c r="BC644" s="303"/>
      <c r="BD644" s="304"/>
      <c r="BE644" s="196"/>
      <c r="BF644" s="197"/>
      <c r="BG644" s="198"/>
      <c r="BH644" s="197"/>
      <c r="BI644" s="191"/>
      <c r="BJ644" s="197"/>
      <c r="BK644" s="204"/>
      <c r="BL644" s="204"/>
      <c r="BM644" s="205"/>
      <c r="BN644" s="207"/>
      <c r="BO644" s="207"/>
      <c r="BP644" s="205"/>
      <c r="BQ644" s="205"/>
      <c r="BT644" s="208"/>
      <c r="BU644" s="208"/>
      <c r="BV644" s="208"/>
      <c r="CA644" s="208"/>
      <c r="CB644" s="208"/>
      <c r="CF644" s="161">
        <v>12239</v>
      </c>
      <c r="CG644" s="161">
        <v>12239</v>
      </c>
      <c r="CH644" s="161" t="s">
        <v>784</v>
      </c>
      <c r="CI644" s="161">
        <v>12239</v>
      </c>
    </row>
    <row r="645" spans="1:87" ht="12.75" customHeight="1">
      <c r="A645" s="397"/>
      <c r="B645" s="378" t="s">
        <v>41</v>
      </c>
      <c r="C645" s="379"/>
      <c r="D645" s="379"/>
      <c r="E645" s="379"/>
      <c r="F645" s="379"/>
      <c r="G645" s="380"/>
      <c r="H645" s="212" t="s">
        <v>24</v>
      </c>
      <c r="I645" s="212"/>
      <c r="J645" s="299"/>
      <c r="K645" s="384" t="str">
        <f>IF($J645&lt;&gt;"",IF($AF645="0-",AP645,IF($AF645="+0",AV645,IF($AF645="+-",BB645,AJ645))),"")</f>
        <v/>
      </c>
      <c r="L645" s="386" t="str">
        <f>IF($J645&lt;&gt;"",IF($AF645="0-",AQ645,IF($AF645="+0",AW645,IF($AF645="+-",BC645,AK645))),"")</f>
        <v/>
      </c>
      <c r="M645" s="384" t="str">
        <f>IF($J645&lt;&gt;"",IF($AF645="0-",AR645,IF($AF645="+0",AX645,IF($AF645="+-",BD645,AL645))),"")</f>
        <v/>
      </c>
      <c r="N645" s="300"/>
      <c r="O645" s="240"/>
      <c r="P645" s="240"/>
      <c r="Q645" s="240"/>
      <c r="R645" s="240"/>
      <c r="S645" s="240"/>
      <c r="T645" s="240"/>
      <c r="U645" s="240"/>
      <c r="V645" s="240"/>
      <c r="W645" s="240"/>
      <c r="X645" s="240"/>
      <c r="Y645" s="240"/>
      <c r="Z645" s="240"/>
      <c r="AA645" s="240"/>
      <c r="AB645" s="240"/>
      <c r="AC645" s="301"/>
      <c r="AD645" s="191"/>
      <c r="AE645" s="192"/>
      <c r="AF645" s="413"/>
      <c r="AG645" s="388" t="str">
        <f>IF(AF645&lt;&gt;"",VLOOKUP(AF645,$AH$13:$AI$16,2),"")</f>
        <v/>
      </c>
      <c r="AH645" s="159"/>
      <c r="AI645" s="159"/>
      <c r="AJ645" s="199">
        <f>IF(AN645&gt;=12,DATEDIF(BK645,BN645,"y")+1,DATEDIF(BK645,BN645,"y"))</f>
        <v>0</v>
      </c>
      <c r="AK645" s="199">
        <f>IF(AN645&gt;=12,AN645-12,AN645)</f>
        <v>0</v>
      </c>
      <c r="AL645" s="200" t="str">
        <f>IF(AO645&lt;=15,"半",0)</f>
        <v>半</v>
      </c>
      <c r="AM645" s="196">
        <f>DATEDIF(BK645,BN645,"y")</f>
        <v>0</v>
      </c>
      <c r="AN645" s="197">
        <f>IF(AO645&gt;=16,DATEDIF(BK645,BN645,"ym")+1,DATEDIF(BK645,BN645,"ym"))</f>
        <v>0</v>
      </c>
      <c r="AO645" s="198">
        <f>DATEDIF(BK645,BN645,"md")</f>
        <v>14</v>
      </c>
      <c r="AP645" s="199" t="e">
        <f>IF(AT645&gt;=12,DATEDIF(BK645,BO645,"y")+1,DATEDIF(BK645,BO645,"y"))</f>
        <v>#NUM!</v>
      </c>
      <c r="AQ645" s="199" t="e">
        <f>IF(AT645&gt;=12,AT645-12,AT645)</f>
        <v>#NUM!</v>
      </c>
      <c r="AR645" s="200" t="e">
        <f>IF(AU645&lt;=15,"半",0)</f>
        <v>#NUM!</v>
      </c>
      <c r="AS645" s="196" t="e">
        <f>DATEDIF(BK645,BO645,"y")</f>
        <v>#NUM!</v>
      </c>
      <c r="AT645" s="197" t="e">
        <f>IF(AU645&gt;=16,DATEDIF(BK645,BO645,"ym")+1,DATEDIF(BK645,BO645,"ym"))</f>
        <v>#NUM!</v>
      </c>
      <c r="AU645" s="198" t="e">
        <f>DATEDIF(BK645,BO645,"md")</f>
        <v>#NUM!</v>
      </c>
      <c r="AV645" s="199" t="e">
        <f>IF(AZ645&gt;=12,DATEDIF(BL645,BN645,"y")+1,DATEDIF(BL645,BN645,"y"))</f>
        <v>#NUM!</v>
      </c>
      <c r="AW645" s="199" t="e">
        <f>IF(AZ645&gt;=12,AZ645-12,AZ645)</f>
        <v>#NUM!</v>
      </c>
      <c r="AX645" s="200" t="e">
        <f>IF(BA645&lt;=15,"半",0)</f>
        <v>#NUM!</v>
      </c>
      <c r="AY645" s="196" t="e">
        <f>DATEDIF(BL645,BN645,"y")</f>
        <v>#NUM!</v>
      </c>
      <c r="AZ645" s="197" t="e">
        <f>IF(BA645&gt;=16,DATEDIF(BL645,BN645,"ym")+1,DATEDIF(BL645,BN645,"ym"))</f>
        <v>#NUM!</v>
      </c>
      <c r="BA645" s="197" t="e">
        <f>DATEDIF(BL645,BN645,"md")</f>
        <v>#NUM!</v>
      </c>
      <c r="BB645" s="199" t="e">
        <f>IF(BF645&gt;=12,DATEDIF(BL645,BO645,"y")+1,DATEDIF(BL645,BO645,"y"))</f>
        <v>#NUM!</v>
      </c>
      <c r="BC645" s="199" t="e">
        <f>IF(BF645&gt;=12,BF645-12,BF645)</f>
        <v>#NUM!</v>
      </c>
      <c r="BD645" s="200" t="e">
        <f>IF(BG645&lt;=15,"半",0)</f>
        <v>#NUM!</v>
      </c>
      <c r="BE645" s="196" t="e">
        <f>DATEDIF(BL645,BO645,"y")</f>
        <v>#NUM!</v>
      </c>
      <c r="BF645" s="197" t="e">
        <f>IF(BG645&gt;=16,DATEDIF(BL645,BO645,"ym")+1,DATEDIF(BL645,BO645,"ym"))</f>
        <v>#NUM!</v>
      </c>
      <c r="BG645" s="198" t="e">
        <f>DATEDIF(BL645,BO645,"md")</f>
        <v>#NUM!</v>
      </c>
      <c r="BH645" s="197"/>
      <c r="BI645" s="191">
        <f>IF(J646="現在",$AG$6,J646)</f>
        <v>0</v>
      </c>
      <c r="BJ645" s="197">
        <v>4</v>
      </c>
      <c r="BK645" s="204">
        <f>IF(DAY(J645)&lt;=15,J645-DAY(J645)+1,J645-DAY(J645)+16)</f>
        <v>1</v>
      </c>
      <c r="BL645" s="204">
        <f>IF(DAY(BK645)=1,BK645+15,BU645)</f>
        <v>16</v>
      </c>
      <c r="BM645" s="205"/>
      <c r="BN645" s="206">
        <f>IF(CD645&gt;=16,CB645,IF(J646="現在",$AG$6-CD645+15,J646-CD645+15))</f>
        <v>15</v>
      </c>
      <c r="BO645" s="207">
        <f>IF(DAY(BN645)=15,BN645-DAY(BN645),BN645-DAY(BN645)+15)</f>
        <v>0</v>
      </c>
      <c r="BP645" s="205"/>
      <c r="BQ645" s="205"/>
      <c r="BR645" s="161">
        <f>YEAR(J645)</f>
        <v>1900</v>
      </c>
      <c r="BS645" s="161">
        <f>MONTH(J645)+1</f>
        <v>2</v>
      </c>
      <c r="BT645" s="208" t="str">
        <f>CONCATENATE(BR645,"/",BS645,"/",1)</f>
        <v>1900/2/1</v>
      </c>
      <c r="BU645" s="208">
        <f t="shared" ref="BU645" si="972">BT645+1-1</f>
        <v>32</v>
      </c>
      <c r="BV645" s="208">
        <f>BT645-1</f>
        <v>31</v>
      </c>
      <c r="BW645" s="161">
        <f t="shared" ref="BW645" si="973">DAY(BV645)</f>
        <v>31</v>
      </c>
      <c r="BX645" s="161">
        <f>DAY(J645)</f>
        <v>0</v>
      </c>
      <c r="BY645" s="161">
        <f>YEAR(BI645)</f>
        <v>1900</v>
      </c>
      <c r="BZ645" s="161">
        <f>IF(MONTH(BI645)=12,MONTH(BI645)-12+1,MONTH(BI645)+1)</f>
        <v>2</v>
      </c>
      <c r="CA645" s="208" t="str">
        <f>IF(BZ645=1,CONCATENATE(BY645+1,"/",BZ645,"/",1),CONCATENATE(BY645,"/",BZ645,"/",1))</f>
        <v>1900/2/1</v>
      </c>
      <c r="CB645" s="208">
        <f t="shared" ref="CB645" si="974">CA645-1</f>
        <v>31</v>
      </c>
      <c r="CC645" s="161">
        <f t="shared" ref="CC645" si="975">DAY(CB645)</f>
        <v>31</v>
      </c>
      <c r="CD645" s="161">
        <f>DAY(BI645)</f>
        <v>0</v>
      </c>
      <c r="CF645" s="161">
        <v>12322</v>
      </c>
      <c r="CG645" s="161">
        <v>12322</v>
      </c>
      <c r="CH645" s="161" t="s">
        <v>785</v>
      </c>
      <c r="CI645" s="161">
        <v>12322</v>
      </c>
    </row>
    <row r="646" spans="1:87" ht="12.75" customHeight="1">
      <c r="A646" s="415"/>
      <c r="B646" s="381"/>
      <c r="C646" s="382"/>
      <c r="D646" s="382"/>
      <c r="E646" s="382"/>
      <c r="F646" s="382"/>
      <c r="G646" s="383"/>
      <c r="H646" s="209" t="s">
        <v>25</v>
      </c>
      <c r="I646" s="209"/>
      <c r="J646" s="302"/>
      <c r="K646" s="385"/>
      <c r="L646" s="387"/>
      <c r="M646" s="385"/>
      <c r="N646" s="300"/>
      <c r="O646" s="240"/>
      <c r="P646" s="240"/>
      <c r="Q646" s="240"/>
      <c r="R646" s="240"/>
      <c r="S646" s="240"/>
      <c r="T646" s="240"/>
      <c r="U646" s="240"/>
      <c r="V646" s="240"/>
      <c r="W646" s="240"/>
      <c r="X646" s="240"/>
      <c r="Y646" s="240"/>
      <c r="Z646" s="240"/>
      <c r="AA646" s="240"/>
      <c r="AB646" s="240"/>
      <c r="AC646" s="301"/>
      <c r="AE646" s="192"/>
      <c r="AF646" s="414"/>
      <c r="AG646" s="389"/>
      <c r="AH646" s="159"/>
      <c r="AI646" s="159"/>
      <c r="AJ646" s="303"/>
      <c r="AK646" s="303"/>
      <c r="AL646" s="304"/>
      <c r="AM646" s="196"/>
      <c r="AN646" s="197"/>
      <c r="AO646" s="198"/>
      <c r="AP646" s="303"/>
      <c r="AQ646" s="303"/>
      <c r="AR646" s="304"/>
      <c r="AS646" s="196"/>
      <c r="AT646" s="197"/>
      <c r="AU646" s="198"/>
      <c r="AV646" s="303"/>
      <c r="AW646" s="303"/>
      <c r="AX646" s="304"/>
      <c r="AY646" s="196"/>
      <c r="AZ646" s="197"/>
      <c r="BA646" s="197"/>
      <c r="BB646" s="303"/>
      <c r="BC646" s="303"/>
      <c r="BD646" s="304"/>
      <c r="BE646" s="196"/>
      <c r="BF646" s="197"/>
      <c r="BG646" s="198"/>
      <c r="BH646" s="197"/>
      <c r="BI646" s="191"/>
      <c r="BJ646" s="197"/>
      <c r="BK646" s="204"/>
      <c r="BL646" s="204"/>
      <c r="BM646" s="205"/>
      <c r="BN646" s="207"/>
      <c r="BO646" s="207"/>
      <c r="BP646" s="205"/>
      <c r="BQ646" s="205"/>
      <c r="BT646" s="208"/>
      <c r="BU646" s="208"/>
      <c r="BV646" s="208"/>
      <c r="CA646" s="208"/>
      <c r="CB646" s="208"/>
      <c r="CF646" s="161">
        <v>12329</v>
      </c>
      <c r="CG646" s="161">
        <v>12329</v>
      </c>
      <c r="CH646" s="161" t="s">
        <v>786</v>
      </c>
      <c r="CI646" s="161">
        <v>12329</v>
      </c>
    </row>
    <row r="647" spans="1:87" ht="12.75" customHeight="1">
      <c r="A647" s="397"/>
      <c r="B647" s="378" t="s">
        <v>41</v>
      </c>
      <c r="C647" s="379"/>
      <c r="D647" s="379"/>
      <c r="E647" s="379"/>
      <c r="F647" s="379"/>
      <c r="G647" s="380"/>
      <c r="H647" s="212" t="s">
        <v>24</v>
      </c>
      <c r="I647" s="212"/>
      <c r="J647" s="299"/>
      <c r="K647" s="384" t="str">
        <f>IF($J647&lt;&gt;"",IF($AF647="0-",AP647,IF($AF647="+0",AV647,IF($AF647="+-",BB647,AJ647))),"")</f>
        <v/>
      </c>
      <c r="L647" s="386" t="str">
        <f>IF($J647&lt;&gt;"",IF($AF647="0-",AQ647,IF($AF647="+0",AW647,IF($AF647="+-",BC647,AK647))),"")</f>
        <v/>
      </c>
      <c r="M647" s="384" t="str">
        <f>IF($J647&lt;&gt;"",IF($AF647="0-",AR647,IF($AF647="+0",AX647,IF($AF647="+-",BD647,AL647))),"")</f>
        <v/>
      </c>
      <c r="N647" s="300"/>
      <c r="O647" s="240"/>
      <c r="P647" s="240"/>
      <c r="Q647" s="240"/>
      <c r="R647" s="240"/>
      <c r="S647" s="240"/>
      <c r="T647" s="240"/>
      <c r="U647" s="240"/>
      <c r="V647" s="240"/>
      <c r="W647" s="240"/>
      <c r="X647" s="240"/>
      <c r="Y647" s="240"/>
      <c r="Z647" s="240"/>
      <c r="AA647" s="240"/>
      <c r="AB647" s="240"/>
      <c r="AC647" s="301"/>
      <c r="AD647" s="191"/>
      <c r="AE647" s="192"/>
      <c r="AF647" s="413"/>
      <c r="AG647" s="388" t="str">
        <f>IF(AF647&lt;&gt;"",VLOOKUP(AF647,$AH$13:$AI$16,2),"")</f>
        <v/>
      </c>
      <c r="AH647" s="159"/>
      <c r="AI647" s="159"/>
      <c r="AJ647" s="199">
        <f>IF(AN647&gt;=12,DATEDIF(BK647,BN647,"y")+1,DATEDIF(BK647,BN647,"y"))</f>
        <v>0</v>
      </c>
      <c r="AK647" s="199">
        <f>IF(AN647&gt;=12,AN647-12,AN647)</f>
        <v>0</v>
      </c>
      <c r="AL647" s="200" t="str">
        <f>IF(AO647&lt;=15,"半",0)</f>
        <v>半</v>
      </c>
      <c r="AM647" s="196">
        <f>DATEDIF(BK647,BN647,"y")</f>
        <v>0</v>
      </c>
      <c r="AN647" s="197">
        <f>IF(AO647&gt;=16,DATEDIF(BK647,BN647,"ym")+1,DATEDIF(BK647,BN647,"ym"))</f>
        <v>0</v>
      </c>
      <c r="AO647" s="198">
        <f>DATEDIF(BK647,BN647,"md")</f>
        <v>14</v>
      </c>
      <c r="AP647" s="199" t="e">
        <f>IF(AT647&gt;=12,DATEDIF(BK647,BO647,"y")+1,DATEDIF(BK647,BO647,"y"))</f>
        <v>#NUM!</v>
      </c>
      <c r="AQ647" s="199" t="e">
        <f>IF(AT647&gt;=12,AT647-12,AT647)</f>
        <v>#NUM!</v>
      </c>
      <c r="AR647" s="200" t="e">
        <f>IF(AU647&lt;=15,"半",0)</f>
        <v>#NUM!</v>
      </c>
      <c r="AS647" s="196" t="e">
        <f>DATEDIF(BK647,BO647,"y")</f>
        <v>#NUM!</v>
      </c>
      <c r="AT647" s="197" t="e">
        <f>IF(AU647&gt;=16,DATEDIF(BK647,BO647,"ym")+1,DATEDIF(BK647,BO647,"ym"))</f>
        <v>#NUM!</v>
      </c>
      <c r="AU647" s="198" t="e">
        <f>DATEDIF(BK647,BO647,"md")</f>
        <v>#NUM!</v>
      </c>
      <c r="AV647" s="199" t="e">
        <f>IF(AZ647&gt;=12,DATEDIF(BL647,BN647,"y")+1,DATEDIF(BL647,BN647,"y"))</f>
        <v>#NUM!</v>
      </c>
      <c r="AW647" s="199" t="e">
        <f>IF(AZ647&gt;=12,AZ647-12,AZ647)</f>
        <v>#NUM!</v>
      </c>
      <c r="AX647" s="200" t="e">
        <f>IF(BA647&lt;=15,"半",0)</f>
        <v>#NUM!</v>
      </c>
      <c r="AY647" s="196" t="e">
        <f>DATEDIF(BL647,BN647,"y")</f>
        <v>#NUM!</v>
      </c>
      <c r="AZ647" s="197" t="e">
        <f>IF(BA647&gt;=16,DATEDIF(BL647,BN647,"ym")+1,DATEDIF(BL647,BN647,"ym"))</f>
        <v>#NUM!</v>
      </c>
      <c r="BA647" s="197" t="e">
        <f>DATEDIF(BL647,BN647,"md")</f>
        <v>#NUM!</v>
      </c>
      <c r="BB647" s="199" t="e">
        <f>IF(BF647&gt;=12,DATEDIF(BL647,BO647,"y")+1,DATEDIF(BL647,BO647,"y"))</f>
        <v>#NUM!</v>
      </c>
      <c r="BC647" s="199" t="e">
        <f>IF(BF647&gt;=12,BF647-12,BF647)</f>
        <v>#NUM!</v>
      </c>
      <c r="BD647" s="200" t="e">
        <f>IF(BG647&lt;=15,"半",0)</f>
        <v>#NUM!</v>
      </c>
      <c r="BE647" s="196" t="e">
        <f>DATEDIF(BL647,BO647,"y")</f>
        <v>#NUM!</v>
      </c>
      <c r="BF647" s="197" t="e">
        <f>IF(BG647&gt;=16,DATEDIF(BL647,BO647,"ym")+1,DATEDIF(BL647,BO647,"ym"))</f>
        <v>#NUM!</v>
      </c>
      <c r="BG647" s="198" t="e">
        <f>DATEDIF(BL647,BO647,"md")</f>
        <v>#NUM!</v>
      </c>
      <c r="BH647" s="197"/>
      <c r="BI647" s="191">
        <f>IF(J648="現在",$AG$6,J648)</f>
        <v>0</v>
      </c>
      <c r="BJ647" s="197">
        <v>5</v>
      </c>
      <c r="BK647" s="204">
        <f>IF(DAY(J647)&lt;=15,J647-DAY(J647)+1,J647-DAY(J647)+16)</f>
        <v>1</v>
      </c>
      <c r="BL647" s="204">
        <f>IF(DAY(BK647)=1,BK647+15,BU647)</f>
        <v>16</v>
      </c>
      <c r="BM647" s="205"/>
      <c r="BN647" s="206">
        <f>IF(CD647&gt;=16,CB647,IF(J648="現在",$AG$6-CD647+15,J648-CD647+15))</f>
        <v>15</v>
      </c>
      <c r="BO647" s="207">
        <f>IF(DAY(BN647)=15,BN647-DAY(BN647),BN647-DAY(BN647)+15)</f>
        <v>0</v>
      </c>
      <c r="BP647" s="205"/>
      <c r="BQ647" s="205"/>
      <c r="BR647" s="161">
        <f>YEAR(J647)</f>
        <v>1900</v>
      </c>
      <c r="BS647" s="161">
        <f>MONTH(J647)+1</f>
        <v>2</v>
      </c>
      <c r="BT647" s="208" t="str">
        <f>CONCATENATE(BR647,"/",BS647,"/",1)</f>
        <v>1900/2/1</v>
      </c>
      <c r="BU647" s="208">
        <f t="shared" ref="BU647" si="976">BT647+1-1</f>
        <v>32</v>
      </c>
      <c r="BV647" s="208">
        <f>BT647-1</f>
        <v>31</v>
      </c>
      <c r="BW647" s="161">
        <f t="shared" ref="BW647" si="977">DAY(BV647)</f>
        <v>31</v>
      </c>
      <c r="BX647" s="161">
        <f>DAY(J647)</f>
        <v>0</v>
      </c>
      <c r="BY647" s="161">
        <f>YEAR(BI647)</f>
        <v>1900</v>
      </c>
      <c r="BZ647" s="161">
        <f>IF(MONTH(BI647)=12,MONTH(BI647)-12+1,MONTH(BI647)+1)</f>
        <v>2</v>
      </c>
      <c r="CA647" s="208" t="str">
        <f>IF(BZ647=1,CONCATENATE(BY647+1,"/",BZ647,"/",1),CONCATENATE(BY647,"/",BZ647,"/",1))</f>
        <v>1900/2/1</v>
      </c>
      <c r="CB647" s="208">
        <f t="shared" ref="CB647" si="978">CA647-1</f>
        <v>31</v>
      </c>
      <c r="CC647" s="161">
        <f t="shared" ref="CC647" si="979">DAY(CB647)</f>
        <v>31</v>
      </c>
      <c r="CD647" s="161">
        <f>DAY(BI647)</f>
        <v>0</v>
      </c>
      <c r="CF647" s="161">
        <v>12342</v>
      </c>
      <c r="CG647" s="161">
        <v>12342</v>
      </c>
      <c r="CH647" s="161" t="s">
        <v>787</v>
      </c>
      <c r="CI647" s="161">
        <v>12342</v>
      </c>
    </row>
    <row r="648" spans="1:87" ht="12.75" customHeight="1">
      <c r="A648" s="415"/>
      <c r="B648" s="381"/>
      <c r="C648" s="382"/>
      <c r="D648" s="382"/>
      <c r="E648" s="382"/>
      <c r="F648" s="382"/>
      <c r="G648" s="383"/>
      <c r="H648" s="209" t="s">
        <v>25</v>
      </c>
      <c r="I648" s="209"/>
      <c r="J648" s="302"/>
      <c r="K648" s="385"/>
      <c r="L648" s="387"/>
      <c r="M648" s="385"/>
      <c r="N648" s="300"/>
      <c r="O648" s="240"/>
      <c r="P648" s="240"/>
      <c r="Q648" s="240"/>
      <c r="R648" s="240"/>
      <c r="S648" s="240"/>
      <c r="T648" s="240"/>
      <c r="U648" s="240"/>
      <c r="V648" s="240"/>
      <c r="W648" s="240"/>
      <c r="X648" s="240"/>
      <c r="Y648" s="240"/>
      <c r="Z648" s="240"/>
      <c r="AA648" s="240"/>
      <c r="AB648" s="240"/>
      <c r="AC648" s="301"/>
      <c r="AD648" s="191"/>
      <c r="AE648" s="192"/>
      <c r="AF648" s="414"/>
      <c r="AG648" s="389"/>
      <c r="AH648" s="159"/>
      <c r="AI648" s="159"/>
      <c r="AJ648" s="303"/>
      <c r="AK648" s="303"/>
      <c r="AL648" s="304"/>
      <c r="AM648" s="196"/>
      <c r="AN648" s="197"/>
      <c r="AO648" s="198"/>
      <c r="AP648" s="303"/>
      <c r="AQ648" s="303"/>
      <c r="AR648" s="304"/>
      <c r="AS648" s="196"/>
      <c r="AT648" s="197"/>
      <c r="AU648" s="198"/>
      <c r="AV648" s="303"/>
      <c r="AW648" s="303"/>
      <c r="AX648" s="304"/>
      <c r="AY648" s="196"/>
      <c r="AZ648" s="197"/>
      <c r="BA648" s="197"/>
      <c r="BB648" s="303"/>
      <c r="BC648" s="303"/>
      <c r="BD648" s="304"/>
      <c r="BE648" s="196"/>
      <c r="BF648" s="197"/>
      <c r="BG648" s="198"/>
      <c r="BH648" s="197"/>
      <c r="BI648" s="191"/>
      <c r="BJ648" s="197"/>
      <c r="BK648" s="204"/>
      <c r="BL648" s="204"/>
      <c r="BM648" s="205"/>
      <c r="BN648" s="207"/>
      <c r="BO648" s="207"/>
      <c r="BP648" s="205"/>
      <c r="BQ648" s="205"/>
      <c r="BT648" s="208"/>
      <c r="BU648" s="208"/>
      <c r="BV648" s="208"/>
      <c r="CA648" s="208"/>
      <c r="CB648" s="208"/>
      <c r="CF648" s="161">
        <v>12347</v>
      </c>
      <c r="CG648" s="161">
        <v>12347</v>
      </c>
      <c r="CH648" s="161" t="s">
        <v>788</v>
      </c>
      <c r="CI648" s="161">
        <v>12347</v>
      </c>
    </row>
    <row r="649" spans="1:87" ht="12.75" customHeight="1">
      <c r="A649" s="397"/>
      <c r="B649" s="378"/>
      <c r="C649" s="379"/>
      <c r="D649" s="379"/>
      <c r="E649" s="379"/>
      <c r="F649" s="379"/>
      <c r="G649" s="380"/>
      <c r="H649" s="212" t="s">
        <v>24</v>
      </c>
      <c r="I649" s="212"/>
      <c r="J649" s="299"/>
      <c r="K649" s="384" t="str">
        <f>IF($J649&lt;&gt;"",IF($AF649="0-",AP649,IF($AF649="+0",AV649,IF($AF649="+-",BB649,AJ649))),"")</f>
        <v/>
      </c>
      <c r="L649" s="386" t="str">
        <f>IF($J649&lt;&gt;"",IF($AF649="0-",AQ649,IF($AF649="+0",AW649,IF($AF649="+-",BC649,AK649))),"")</f>
        <v/>
      </c>
      <c r="M649" s="384" t="str">
        <f>IF($J649&lt;&gt;"",IF($AF649="0-",AR649,IF($AF649="+0",AX649,IF($AF649="+-",BD649,AL649))),"")</f>
        <v/>
      </c>
      <c r="N649" s="300"/>
      <c r="O649" s="240"/>
      <c r="P649" s="240"/>
      <c r="Q649" s="240"/>
      <c r="R649" s="240"/>
      <c r="S649" s="240"/>
      <c r="T649" s="240"/>
      <c r="U649" s="240"/>
      <c r="V649" s="240"/>
      <c r="W649" s="240"/>
      <c r="X649" s="240"/>
      <c r="Y649" s="240"/>
      <c r="Z649" s="240"/>
      <c r="AA649" s="240"/>
      <c r="AB649" s="240"/>
      <c r="AC649" s="301"/>
      <c r="AD649" s="191"/>
      <c r="AE649" s="192"/>
      <c r="AF649" s="413"/>
      <c r="AG649" s="388" t="str">
        <f>IF(AF649&lt;&gt;"",VLOOKUP(AF649,$AH$13:$AI$16,2),"")</f>
        <v/>
      </c>
      <c r="AH649" s="159"/>
      <c r="AI649" s="159"/>
      <c r="AJ649" s="199">
        <f>IF(AN649&gt;=12,DATEDIF(BK649,BN649,"y")+1,DATEDIF(BK649,BN649,"y"))</f>
        <v>0</v>
      </c>
      <c r="AK649" s="199">
        <f>IF(AN649&gt;=12,AN649-12,AN649)</f>
        <v>0</v>
      </c>
      <c r="AL649" s="200" t="str">
        <f>IF(AO649&lt;=15,"半",0)</f>
        <v>半</v>
      </c>
      <c r="AM649" s="196">
        <f>DATEDIF(BK649,BN649,"y")</f>
        <v>0</v>
      </c>
      <c r="AN649" s="197">
        <f>IF(AO649&gt;=16,DATEDIF(BK649,BN649,"ym")+1,DATEDIF(BK649,BN649,"ym"))</f>
        <v>0</v>
      </c>
      <c r="AO649" s="198">
        <f>DATEDIF(BK649,BN649,"md")</f>
        <v>14</v>
      </c>
      <c r="AP649" s="199" t="e">
        <f>IF(AT649&gt;=12,DATEDIF(BK649,BO649,"y")+1,DATEDIF(BK649,BO649,"y"))</f>
        <v>#NUM!</v>
      </c>
      <c r="AQ649" s="199" t="e">
        <f>IF(AT649&gt;=12,AT649-12,AT649)</f>
        <v>#NUM!</v>
      </c>
      <c r="AR649" s="200" t="e">
        <f>IF(AU649&lt;=15,"半",0)</f>
        <v>#NUM!</v>
      </c>
      <c r="AS649" s="196" t="e">
        <f>DATEDIF(BK649,BO649,"y")</f>
        <v>#NUM!</v>
      </c>
      <c r="AT649" s="197" t="e">
        <f>IF(AU649&gt;=16,DATEDIF(BK649,BO649,"ym")+1,DATEDIF(BK649,BO649,"ym"))</f>
        <v>#NUM!</v>
      </c>
      <c r="AU649" s="198" t="e">
        <f>DATEDIF(BK649,BO649,"md")</f>
        <v>#NUM!</v>
      </c>
      <c r="AV649" s="199" t="e">
        <f>IF(AZ649&gt;=12,DATEDIF(BL649,BN649,"y")+1,DATEDIF(BL649,BN649,"y"))</f>
        <v>#NUM!</v>
      </c>
      <c r="AW649" s="199" t="e">
        <f>IF(AZ649&gt;=12,AZ649-12,AZ649)</f>
        <v>#NUM!</v>
      </c>
      <c r="AX649" s="200" t="e">
        <f>IF(BA649&lt;=15,"半",0)</f>
        <v>#NUM!</v>
      </c>
      <c r="AY649" s="196" t="e">
        <f>DATEDIF(BL649,BN649,"y")</f>
        <v>#NUM!</v>
      </c>
      <c r="AZ649" s="197" t="e">
        <f>IF(BA649&gt;=16,DATEDIF(BL649,BN649,"ym")+1,DATEDIF(BL649,BN649,"ym"))</f>
        <v>#NUM!</v>
      </c>
      <c r="BA649" s="197" t="e">
        <f>DATEDIF(BL649,BN649,"md")</f>
        <v>#NUM!</v>
      </c>
      <c r="BB649" s="199" t="e">
        <f>IF(BF649&gt;=12,DATEDIF(BL649,BO649,"y")+1,DATEDIF(BL649,BO649,"y"))</f>
        <v>#NUM!</v>
      </c>
      <c r="BC649" s="199" t="e">
        <f>IF(BF649&gt;=12,BF649-12,BF649)</f>
        <v>#NUM!</v>
      </c>
      <c r="BD649" s="200" t="e">
        <f>IF(BG649&lt;=15,"半",0)</f>
        <v>#NUM!</v>
      </c>
      <c r="BE649" s="196" t="e">
        <f>DATEDIF(BL649,BO649,"y")</f>
        <v>#NUM!</v>
      </c>
      <c r="BF649" s="197" t="e">
        <f>IF(BG649&gt;=16,DATEDIF(BL649,BO649,"ym")+1,DATEDIF(BL649,BO649,"ym"))</f>
        <v>#NUM!</v>
      </c>
      <c r="BG649" s="198" t="e">
        <f>DATEDIF(BL649,BO649,"md")</f>
        <v>#NUM!</v>
      </c>
      <c r="BH649" s="197"/>
      <c r="BI649" s="191">
        <f>IF(J650="現在",$AG$6,J650)</f>
        <v>0</v>
      </c>
      <c r="BJ649" s="197">
        <v>6</v>
      </c>
      <c r="BK649" s="204">
        <f>IF(DAY(J649)&lt;=15,J649-DAY(J649)+1,J649-DAY(J649)+16)</f>
        <v>1</v>
      </c>
      <c r="BL649" s="204">
        <f>IF(DAY(BK649)=1,BK649+15,BU649)</f>
        <v>16</v>
      </c>
      <c r="BM649" s="205"/>
      <c r="BN649" s="206">
        <f>IF(CD649&gt;=16,CB649,IF(J650="現在",$AG$6-CD649+15,J650-CD649+15))</f>
        <v>15</v>
      </c>
      <c r="BO649" s="207">
        <f>IF(DAY(BN649)=15,BN649-DAY(BN649),BN649-DAY(BN649)+15)</f>
        <v>0</v>
      </c>
      <c r="BP649" s="205"/>
      <c r="BQ649" s="205"/>
      <c r="BR649" s="161">
        <f>YEAR(J649)</f>
        <v>1900</v>
      </c>
      <c r="BS649" s="161">
        <f>MONTH(J649)+1</f>
        <v>2</v>
      </c>
      <c r="BT649" s="208" t="str">
        <f>CONCATENATE(BR649,"/",BS649,"/",1)</f>
        <v>1900/2/1</v>
      </c>
      <c r="BU649" s="208">
        <f t="shared" ref="BU649" si="980">BT649+1-1</f>
        <v>32</v>
      </c>
      <c r="BV649" s="208">
        <f>BT649-1</f>
        <v>31</v>
      </c>
      <c r="BW649" s="161">
        <f t="shared" ref="BW649" si="981">DAY(BV649)</f>
        <v>31</v>
      </c>
      <c r="BX649" s="161">
        <f>DAY(J649)</f>
        <v>0</v>
      </c>
      <c r="BY649" s="161">
        <f>YEAR(BI649)</f>
        <v>1900</v>
      </c>
      <c r="BZ649" s="161">
        <f>IF(MONTH(BI649)=12,MONTH(BI649)-12+1,MONTH(BI649)+1)</f>
        <v>2</v>
      </c>
      <c r="CA649" s="208" t="str">
        <f>IF(BZ649=1,CONCATENATE(BY649+1,"/",BZ649,"/",1),CONCATENATE(BY649,"/",BZ649,"/",1))</f>
        <v>1900/2/1</v>
      </c>
      <c r="CB649" s="208">
        <f t="shared" ref="CB649" si="982">CA649-1</f>
        <v>31</v>
      </c>
      <c r="CC649" s="161">
        <f t="shared" ref="CC649" si="983">DAY(CB649)</f>
        <v>31</v>
      </c>
      <c r="CD649" s="161">
        <f>DAY(BI649)</f>
        <v>0</v>
      </c>
      <c r="CF649" s="161">
        <v>12349</v>
      </c>
      <c r="CG649" s="161">
        <v>12349</v>
      </c>
      <c r="CH649" s="161" t="s">
        <v>789</v>
      </c>
      <c r="CI649" s="161">
        <v>12349</v>
      </c>
    </row>
    <row r="650" spans="1:87" ht="12.75" customHeight="1">
      <c r="A650" s="415"/>
      <c r="B650" s="381"/>
      <c r="C650" s="382"/>
      <c r="D650" s="382"/>
      <c r="E650" s="382"/>
      <c r="F650" s="382"/>
      <c r="G650" s="383"/>
      <c r="H650" s="209" t="s">
        <v>25</v>
      </c>
      <c r="I650" s="209"/>
      <c r="J650" s="302"/>
      <c r="K650" s="385"/>
      <c r="L650" s="387"/>
      <c r="M650" s="385"/>
      <c r="N650" s="300"/>
      <c r="O650" s="240"/>
      <c r="P650" s="240"/>
      <c r="Q650" s="240"/>
      <c r="R650" s="240"/>
      <c r="S650" s="240"/>
      <c r="T650" s="240"/>
      <c r="U650" s="240"/>
      <c r="V650" s="240"/>
      <c r="W650" s="240"/>
      <c r="X650" s="240"/>
      <c r="Y650" s="240"/>
      <c r="Z650" s="240"/>
      <c r="AA650" s="240"/>
      <c r="AB650" s="240"/>
      <c r="AC650" s="301"/>
      <c r="AD650" s="191"/>
      <c r="AE650" s="192"/>
      <c r="AF650" s="414"/>
      <c r="AG650" s="389"/>
      <c r="AH650" s="159"/>
      <c r="AI650" s="159"/>
      <c r="AJ650" s="303"/>
      <c r="AK650" s="303"/>
      <c r="AL650" s="304"/>
      <c r="AM650" s="196"/>
      <c r="AN650" s="197"/>
      <c r="AO650" s="198"/>
      <c r="AP650" s="303"/>
      <c r="AQ650" s="303"/>
      <c r="AR650" s="304"/>
      <c r="AS650" s="196"/>
      <c r="AT650" s="197"/>
      <c r="AU650" s="198"/>
      <c r="AV650" s="303"/>
      <c r="AW650" s="303"/>
      <c r="AX650" s="304"/>
      <c r="AY650" s="196"/>
      <c r="AZ650" s="197"/>
      <c r="BA650" s="197"/>
      <c r="BB650" s="303"/>
      <c r="BC650" s="303"/>
      <c r="BD650" s="304"/>
      <c r="BE650" s="196"/>
      <c r="BF650" s="197"/>
      <c r="BG650" s="198"/>
      <c r="BH650" s="197"/>
      <c r="BI650" s="191"/>
      <c r="BJ650" s="197"/>
      <c r="BK650" s="204"/>
      <c r="BL650" s="204"/>
      <c r="BM650" s="205"/>
      <c r="BN650" s="207"/>
      <c r="BO650" s="207"/>
      <c r="BP650" s="205"/>
      <c r="BQ650" s="205"/>
      <c r="BT650" s="208"/>
      <c r="BU650" s="208"/>
      <c r="BV650" s="208"/>
      <c r="CA650" s="208"/>
      <c r="CB650" s="208"/>
      <c r="CF650" s="161">
        <v>12403</v>
      </c>
      <c r="CG650" s="161">
        <v>12403</v>
      </c>
      <c r="CH650" s="161" t="s">
        <v>790</v>
      </c>
      <c r="CI650" s="161">
        <v>12403</v>
      </c>
    </row>
    <row r="651" spans="1:87" ht="12.75" customHeight="1">
      <c r="A651" s="397"/>
      <c r="B651" s="378"/>
      <c r="C651" s="379"/>
      <c r="D651" s="379"/>
      <c r="E651" s="379"/>
      <c r="F651" s="379"/>
      <c r="G651" s="380"/>
      <c r="H651" s="212" t="s">
        <v>24</v>
      </c>
      <c r="I651" s="212"/>
      <c r="J651" s="299"/>
      <c r="K651" s="384" t="str">
        <f>IF($J651&lt;&gt;"",IF($AF651="0-",AP651,IF($AF651="+0",AV651,IF($AF651="+-",BB651,AJ651))),"")</f>
        <v/>
      </c>
      <c r="L651" s="386" t="str">
        <f>IF($J651&lt;&gt;"",IF($AF651="0-",AQ651,IF($AF651="+0",AW651,IF($AF651="+-",BC651,AK651))),"")</f>
        <v/>
      </c>
      <c r="M651" s="384" t="str">
        <f>IF($J651&lt;&gt;"",IF($AF651="0-",AR651,IF($AF651="+0",AX651,IF($AF651="+-",BD651,AL651))),"")</f>
        <v/>
      </c>
      <c r="N651" s="300"/>
      <c r="O651" s="240"/>
      <c r="P651" s="240"/>
      <c r="Q651" s="240"/>
      <c r="R651" s="240"/>
      <c r="S651" s="240"/>
      <c r="T651" s="240"/>
      <c r="U651" s="240"/>
      <c r="V651" s="240"/>
      <c r="W651" s="240"/>
      <c r="X651" s="240"/>
      <c r="Y651" s="240"/>
      <c r="Z651" s="240"/>
      <c r="AA651" s="240"/>
      <c r="AB651" s="240"/>
      <c r="AC651" s="301"/>
      <c r="AD651" s="191"/>
      <c r="AE651" s="192"/>
      <c r="AF651" s="413"/>
      <c r="AG651" s="388" t="str">
        <f>IF(AF651&lt;&gt;"",VLOOKUP(AF651,$AH$13:$AI$16,2),"")</f>
        <v/>
      </c>
      <c r="AH651" s="159"/>
      <c r="AI651" s="159"/>
      <c r="AJ651" s="199">
        <f>IF(AN651&gt;=12,DATEDIF(BK651,BN651,"y")+1,DATEDIF(BK651,BN651,"y"))</f>
        <v>0</v>
      </c>
      <c r="AK651" s="199">
        <f>IF(AN651&gt;=12,AN651-12,AN651)</f>
        <v>0</v>
      </c>
      <c r="AL651" s="200" t="str">
        <f>IF(AO651&lt;=15,"半",0)</f>
        <v>半</v>
      </c>
      <c r="AM651" s="196">
        <f>DATEDIF(BK651,BN651,"y")</f>
        <v>0</v>
      </c>
      <c r="AN651" s="197">
        <f>IF(AO651&gt;=16,DATEDIF(BK651,BN651,"ym")+1,DATEDIF(BK651,BN651,"ym"))</f>
        <v>0</v>
      </c>
      <c r="AO651" s="198">
        <f>DATEDIF(BK651,BN651,"md")</f>
        <v>14</v>
      </c>
      <c r="AP651" s="199" t="e">
        <f>IF(AT651&gt;=12,DATEDIF(BK651,BO651,"y")+1,DATEDIF(BK651,BO651,"y"))</f>
        <v>#NUM!</v>
      </c>
      <c r="AQ651" s="199" t="e">
        <f>IF(AT651&gt;=12,AT651-12,AT651)</f>
        <v>#NUM!</v>
      </c>
      <c r="AR651" s="200" t="e">
        <f>IF(AU651&lt;=15,"半",0)</f>
        <v>#NUM!</v>
      </c>
      <c r="AS651" s="196" t="e">
        <f>DATEDIF(BK651,BO651,"y")</f>
        <v>#NUM!</v>
      </c>
      <c r="AT651" s="197" t="e">
        <f>IF(AU651&gt;=16,DATEDIF(BK651,BO651,"ym")+1,DATEDIF(BK651,BO651,"ym"))</f>
        <v>#NUM!</v>
      </c>
      <c r="AU651" s="198" t="e">
        <f>DATEDIF(BK651,BO651,"md")</f>
        <v>#NUM!</v>
      </c>
      <c r="AV651" s="199" t="e">
        <f>IF(AZ651&gt;=12,DATEDIF(BL651,BN651,"y")+1,DATEDIF(BL651,BN651,"y"))</f>
        <v>#NUM!</v>
      </c>
      <c r="AW651" s="199" t="e">
        <f>IF(AZ651&gt;=12,AZ651-12,AZ651)</f>
        <v>#NUM!</v>
      </c>
      <c r="AX651" s="200" t="e">
        <f>IF(BA651&lt;=15,"半",0)</f>
        <v>#NUM!</v>
      </c>
      <c r="AY651" s="196" t="e">
        <f>DATEDIF(BL651,BN651,"y")</f>
        <v>#NUM!</v>
      </c>
      <c r="AZ651" s="197" t="e">
        <f>IF(BA651&gt;=16,DATEDIF(BL651,BN651,"ym")+1,DATEDIF(BL651,BN651,"ym"))</f>
        <v>#NUM!</v>
      </c>
      <c r="BA651" s="197" t="e">
        <f>DATEDIF(BL651,BN651,"md")</f>
        <v>#NUM!</v>
      </c>
      <c r="BB651" s="199" t="e">
        <f>IF(BF651&gt;=12,DATEDIF(BL651,BO651,"y")+1,DATEDIF(BL651,BO651,"y"))</f>
        <v>#NUM!</v>
      </c>
      <c r="BC651" s="199" t="e">
        <f>IF(BF651&gt;=12,BF651-12,BF651)</f>
        <v>#NUM!</v>
      </c>
      <c r="BD651" s="200" t="e">
        <f>IF(BG651&lt;=15,"半",0)</f>
        <v>#NUM!</v>
      </c>
      <c r="BE651" s="196" t="e">
        <f>DATEDIF(BL651,BO651,"y")</f>
        <v>#NUM!</v>
      </c>
      <c r="BF651" s="197" t="e">
        <f>IF(BG651&gt;=16,DATEDIF(BL651,BO651,"ym")+1,DATEDIF(BL651,BO651,"ym"))</f>
        <v>#NUM!</v>
      </c>
      <c r="BG651" s="198" t="e">
        <f>DATEDIF(BL651,BO651,"md")</f>
        <v>#NUM!</v>
      </c>
      <c r="BH651" s="197"/>
      <c r="BI651" s="191">
        <f>IF(J652="現在",$AG$6,J652)</f>
        <v>0</v>
      </c>
      <c r="BJ651" s="197">
        <v>7</v>
      </c>
      <c r="BK651" s="204">
        <f>IF(DAY(J651)&lt;=15,J651-DAY(J651)+1,J651-DAY(J651)+16)</f>
        <v>1</v>
      </c>
      <c r="BL651" s="204">
        <f>IF(DAY(BK651)=1,BK651+15,BU651)</f>
        <v>16</v>
      </c>
      <c r="BM651" s="205"/>
      <c r="BN651" s="206">
        <f>IF(CD651&gt;=16,CB651,IF(J652="現在",$AG$6-CD651+15,J652-CD651+15))</f>
        <v>15</v>
      </c>
      <c r="BO651" s="207">
        <f>IF(DAY(BN651)=15,BN651-DAY(BN651),BN651-DAY(BN651)+15)</f>
        <v>0</v>
      </c>
      <c r="BP651" s="205"/>
      <c r="BQ651" s="205"/>
      <c r="BR651" s="161">
        <f>YEAR(J651)</f>
        <v>1900</v>
      </c>
      <c r="BS651" s="161">
        <f>MONTH(J651)+1</f>
        <v>2</v>
      </c>
      <c r="BT651" s="208" t="str">
        <f>CONCATENATE(BR651,"/",BS651,"/",1)</f>
        <v>1900/2/1</v>
      </c>
      <c r="BU651" s="208">
        <f t="shared" ref="BU651" si="984">BT651+1-1</f>
        <v>32</v>
      </c>
      <c r="BV651" s="208">
        <f>BT651-1</f>
        <v>31</v>
      </c>
      <c r="BW651" s="161">
        <f t="shared" ref="BW651" si="985">DAY(BV651)</f>
        <v>31</v>
      </c>
      <c r="BX651" s="161">
        <f>DAY(J651)</f>
        <v>0</v>
      </c>
      <c r="BY651" s="161">
        <f>YEAR(BI651)</f>
        <v>1900</v>
      </c>
      <c r="BZ651" s="161">
        <f>IF(MONTH(BI651)=12,MONTH(BI651)-12+1,MONTH(BI651)+1)</f>
        <v>2</v>
      </c>
      <c r="CA651" s="208" t="str">
        <f>IF(BZ651=1,CONCATENATE(BY651+1,"/",BZ651,"/",1),CONCATENATE(BY651,"/",BZ651,"/",1))</f>
        <v>1900/2/1</v>
      </c>
      <c r="CB651" s="208">
        <f t="shared" ref="CB651" si="986">CA651-1</f>
        <v>31</v>
      </c>
      <c r="CC651" s="161">
        <f t="shared" ref="CC651" si="987">DAY(CB651)</f>
        <v>31</v>
      </c>
      <c r="CD651" s="161">
        <f>DAY(BI651)</f>
        <v>0</v>
      </c>
      <c r="CF651" s="161">
        <v>12409</v>
      </c>
      <c r="CG651" s="161">
        <v>12409</v>
      </c>
      <c r="CH651" s="161" t="s">
        <v>791</v>
      </c>
      <c r="CI651" s="161">
        <v>12409</v>
      </c>
    </row>
    <row r="652" spans="1:87" ht="12.75" customHeight="1">
      <c r="A652" s="415"/>
      <c r="B652" s="381"/>
      <c r="C652" s="382"/>
      <c r="D652" s="382"/>
      <c r="E652" s="382"/>
      <c r="F652" s="382"/>
      <c r="G652" s="383"/>
      <c r="H652" s="209" t="s">
        <v>25</v>
      </c>
      <c r="I652" s="209"/>
      <c r="J652" s="302"/>
      <c r="K652" s="385"/>
      <c r="L652" s="387"/>
      <c r="M652" s="385"/>
      <c r="N652" s="300"/>
      <c r="O652" s="240"/>
      <c r="P652" s="240"/>
      <c r="Q652" s="240"/>
      <c r="R652" s="240"/>
      <c r="S652" s="240"/>
      <c r="T652" s="240"/>
      <c r="U652" s="240"/>
      <c r="V652" s="240"/>
      <c r="W652" s="240"/>
      <c r="X652" s="240"/>
      <c r="Y652" s="240"/>
      <c r="Z652" s="240"/>
      <c r="AA652" s="240"/>
      <c r="AB652" s="240"/>
      <c r="AC652" s="301"/>
      <c r="AE652" s="192"/>
      <c r="AF652" s="414"/>
      <c r="AG652" s="389"/>
      <c r="AH652" s="159"/>
      <c r="AI652" s="159"/>
      <c r="AJ652" s="303"/>
      <c r="AK652" s="303"/>
      <c r="AL652" s="304"/>
      <c r="AM652" s="196"/>
      <c r="AN652" s="197"/>
      <c r="AO652" s="198"/>
      <c r="AP652" s="303"/>
      <c r="AQ652" s="303"/>
      <c r="AR652" s="304"/>
      <c r="AS652" s="196"/>
      <c r="AT652" s="197"/>
      <c r="AU652" s="198"/>
      <c r="AV652" s="303"/>
      <c r="AW652" s="303"/>
      <c r="AX652" s="304"/>
      <c r="AY652" s="196"/>
      <c r="AZ652" s="197"/>
      <c r="BA652" s="197"/>
      <c r="BB652" s="303"/>
      <c r="BC652" s="303"/>
      <c r="BD652" s="304"/>
      <c r="BE652" s="196"/>
      <c r="BF652" s="197"/>
      <c r="BG652" s="198"/>
      <c r="BH652" s="197"/>
      <c r="BI652" s="191"/>
      <c r="BJ652" s="197"/>
      <c r="BK652" s="204"/>
      <c r="BL652" s="204"/>
      <c r="BM652" s="205"/>
      <c r="BN652" s="207"/>
      <c r="BO652" s="207"/>
      <c r="BP652" s="205"/>
      <c r="BQ652" s="205"/>
      <c r="BT652" s="208"/>
      <c r="BU652" s="208"/>
      <c r="BV652" s="208"/>
      <c r="CA652" s="208"/>
      <c r="CB652" s="208"/>
      <c r="CF652" s="161">
        <v>12410</v>
      </c>
      <c r="CG652" s="161">
        <v>12410</v>
      </c>
      <c r="CH652" s="161" t="s">
        <v>792</v>
      </c>
      <c r="CI652" s="161">
        <v>12410</v>
      </c>
    </row>
    <row r="653" spans="1:87" ht="12.75" customHeight="1">
      <c r="A653" s="397"/>
      <c r="B653" s="378"/>
      <c r="C653" s="379"/>
      <c r="D653" s="379"/>
      <c r="E653" s="379"/>
      <c r="F653" s="379"/>
      <c r="G653" s="380"/>
      <c r="H653" s="212" t="s">
        <v>24</v>
      </c>
      <c r="I653" s="212"/>
      <c r="J653" s="299"/>
      <c r="K653" s="384" t="str">
        <f>IF($J653&lt;&gt;"",IF($AF653="0-",AP653,IF($AF653="+0",AV653,IF($AF653="+-",BB653,AJ653))),"")</f>
        <v/>
      </c>
      <c r="L653" s="386" t="str">
        <f>IF($J653&lt;&gt;"",IF($AF653="0-",AQ653,IF($AF653="+0",AW653,IF($AF653="+-",BC653,AK653))),"")</f>
        <v/>
      </c>
      <c r="M653" s="384" t="str">
        <f>IF($J653&lt;&gt;"",IF($AF653="0-",AR653,IF($AF653="+0",AX653,IF($AF653="+-",BD653,AL653))),"")</f>
        <v/>
      </c>
      <c r="N653" s="300"/>
      <c r="O653" s="240"/>
      <c r="P653" s="240"/>
      <c r="Q653" s="240"/>
      <c r="R653" s="240"/>
      <c r="S653" s="240"/>
      <c r="T653" s="240"/>
      <c r="U653" s="240"/>
      <c r="V653" s="240"/>
      <c r="W653" s="240"/>
      <c r="X653" s="240"/>
      <c r="Y653" s="240"/>
      <c r="Z653" s="240"/>
      <c r="AA653" s="240"/>
      <c r="AB653" s="240"/>
      <c r="AC653" s="301"/>
      <c r="AD653" s="191"/>
      <c r="AE653" s="192"/>
      <c r="AF653" s="413"/>
      <c r="AG653" s="388" t="str">
        <f>IF(AF653&lt;&gt;"",VLOOKUP(AF653,$AH$13:$AI$16,2),"")</f>
        <v/>
      </c>
      <c r="AH653" s="159"/>
      <c r="AI653" s="159"/>
      <c r="AJ653" s="199">
        <f>IF(AN653&gt;=12,DATEDIF(BK653,BN653,"y")+1,DATEDIF(BK653,BN653,"y"))</f>
        <v>0</v>
      </c>
      <c r="AK653" s="199">
        <f>IF(AN653&gt;=12,AN653-12,AN653)</f>
        <v>0</v>
      </c>
      <c r="AL653" s="200" t="str">
        <f>IF(AO653&lt;=15,"半",0)</f>
        <v>半</v>
      </c>
      <c r="AM653" s="196">
        <f>DATEDIF(BK653,BN653,"y")</f>
        <v>0</v>
      </c>
      <c r="AN653" s="197">
        <f>IF(AO653&gt;=16,DATEDIF(BK653,BN653,"ym")+1,DATEDIF(BK653,BN653,"ym"))</f>
        <v>0</v>
      </c>
      <c r="AO653" s="198">
        <f>DATEDIF(BK653,BN653,"md")</f>
        <v>14</v>
      </c>
      <c r="AP653" s="199" t="e">
        <f>IF(AT653&gt;=12,DATEDIF(BK653,BO653,"y")+1,DATEDIF(BK653,BO653,"y"))</f>
        <v>#NUM!</v>
      </c>
      <c r="AQ653" s="199" t="e">
        <f>IF(AT653&gt;=12,AT653-12,AT653)</f>
        <v>#NUM!</v>
      </c>
      <c r="AR653" s="200" t="e">
        <f>IF(AU653&lt;=15,"半",0)</f>
        <v>#NUM!</v>
      </c>
      <c r="AS653" s="196" t="e">
        <f>DATEDIF(BK653,BO653,"y")</f>
        <v>#NUM!</v>
      </c>
      <c r="AT653" s="197" t="e">
        <f>IF(AU653&gt;=16,DATEDIF(BK653,BO653,"ym")+1,DATEDIF(BK653,BO653,"ym"))</f>
        <v>#NUM!</v>
      </c>
      <c r="AU653" s="198" t="e">
        <f>DATEDIF(BK653,BO653,"md")</f>
        <v>#NUM!</v>
      </c>
      <c r="AV653" s="199" t="e">
        <f>IF(AZ653&gt;=12,DATEDIF(BL653,BN653,"y")+1,DATEDIF(BL653,BN653,"y"))</f>
        <v>#NUM!</v>
      </c>
      <c r="AW653" s="199" t="e">
        <f>IF(AZ653&gt;=12,AZ653-12,AZ653)</f>
        <v>#NUM!</v>
      </c>
      <c r="AX653" s="200" t="e">
        <f>IF(BA653&lt;=15,"半",0)</f>
        <v>#NUM!</v>
      </c>
      <c r="AY653" s="196" t="e">
        <f>DATEDIF(BL653,BN653,"y")</f>
        <v>#NUM!</v>
      </c>
      <c r="AZ653" s="197" t="e">
        <f>IF(BA653&gt;=16,DATEDIF(BL653,BN653,"ym")+1,DATEDIF(BL653,BN653,"ym"))</f>
        <v>#NUM!</v>
      </c>
      <c r="BA653" s="197" t="e">
        <f>DATEDIF(BL653,BN653,"md")</f>
        <v>#NUM!</v>
      </c>
      <c r="BB653" s="199" t="e">
        <f>IF(BF653&gt;=12,DATEDIF(BL653,BO653,"y")+1,DATEDIF(BL653,BO653,"y"))</f>
        <v>#NUM!</v>
      </c>
      <c r="BC653" s="199" t="e">
        <f>IF(BF653&gt;=12,BF653-12,BF653)</f>
        <v>#NUM!</v>
      </c>
      <c r="BD653" s="200" t="e">
        <f>IF(BG653&lt;=15,"半",0)</f>
        <v>#NUM!</v>
      </c>
      <c r="BE653" s="196" t="e">
        <f>DATEDIF(BL653,BO653,"y")</f>
        <v>#NUM!</v>
      </c>
      <c r="BF653" s="197" t="e">
        <f>IF(BG653&gt;=16,DATEDIF(BL653,BO653,"ym")+1,DATEDIF(BL653,BO653,"ym"))</f>
        <v>#NUM!</v>
      </c>
      <c r="BG653" s="198" t="e">
        <f>DATEDIF(BL653,BO653,"md")</f>
        <v>#NUM!</v>
      </c>
      <c r="BH653" s="197"/>
      <c r="BI653" s="191">
        <f>IF(J654="現在",$AG$6,J654)</f>
        <v>0</v>
      </c>
      <c r="BJ653" s="197">
        <v>8</v>
      </c>
      <c r="BK653" s="204">
        <f>IF(DAY(J653)&lt;=15,J653-DAY(J653)+1,J653-DAY(J653)+16)</f>
        <v>1</v>
      </c>
      <c r="BL653" s="204">
        <f>IF(DAY(BK653)=1,BK653+15,BU653)</f>
        <v>16</v>
      </c>
      <c r="BM653" s="205"/>
      <c r="BN653" s="206">
        <f>IF(CD653&gt;=16,CB653,IF(J654="現在",$AG$6-CD653+15,J654-CD653+15))</f>
        <v>15</v>
      </c>
      <c r="BO653" s="207">
        <f>IF(DAY(BN653)=15,BN653-DAY(BN653),BN653-DAY(BN653)+15)</f>
        <v>0</v>
      </c>
      <c r="BP653" s="205"/>
      <c r="BQ653" s="205"/>
      <c r="BR653" s="161">
        <f>YEAR(J653)</f>
        <v>1900</v>
      </c>
      <c r="BS653" s="161">
        <f>MONTH(J653)+1</f>
        <v>2</v>
      </c>
      <c r="BT653" s="208" t="str">
        <f>CONCATENATE(BR653,"/",BS653,"/",1)</f>
        <v>1900/2/1</v>
      </c>
      <c r="BU653" s="208">
        <f t="shared" ref="BU653" si="988">BT653+1-1</f>
        <v>32</v>
      </c>
      <c r="BV653" s="208">
        <f>BT653-1</f>
        <v>31</v>
      </c>
      <c r="BW653" s="161">
        <f t="shared" ref="BW653" si="989">DAY(BV653)</f>
        <v>31</v>
      </c>
      <c r="BX653" s="161">
        <f>DAY(J653)</f>
        <v>0</v>
      </c>
      <c r="BY653" s="161">
        <f>YEAR(BI653)</f>
        <v>1900</v>
      </c>
      <c r="BZ653" s="161">
        <f>IF(MONTH(BI653)=12,MONTH(BI653)-12+1,MONTH(BI653)+1)</f>
        <v>2</v>
      </c>
      <c r="CA653" s="208" t="str">
        <f>IF(BZ653=1,CONCATENATE(BY653+1,"/",BZ653,"/",1),CONCATENATE(BY653,"/",BZ653,"/",1))</f>
        <v>1900/2/1</v>
      </c>
      <c r="CB653" s="208">
        <f t="shared" ref="CB653" si="990">CA653-1</f>
        <v>31</v>
      </c>
      <c r="CC653" s="161">
        <f t="shared" ref="CC653" si="991">DAY(CB653)</f>
        <v>31</v>
      </c>
      <c r="CD653" s="161">
        <f>DAY(BI653)</f>
        <v>0</v>
      </c>
      <c r="CF653" s="161">
        <v>12421</v>
      </c>
      <c r="CG653" s="161">
        <v>12421</v>
      </c>
      <c r="CH653" s="161" t="s">
        <v>793</v>
      </c>
      <c r="CI653" s="161">
        <v>12421</v>
      </c>
    </row>
    <row r="654" spans="1:87" ht="12.75" customHeight="1">
      <c r="A654" s="415"/>
      <c r="B654" s="381"/>
      <c r="C654" s="382"/>
      <c r="D654" s="382"/>
      <c r="E654" s="382"/>
      <c r="F654" s="382"/>
      <c r="G654" s="383"/>
      <c r="H654" s="209" t="s">
        <v>25</v>
      </c>
      <c r="I654" s="209"/>
      <c r="J654" s="302"/>
      <c r="K654" s="385"/>
      <c r="L654" s="387"/>
      <c r="M654" s="385"/>
      <c r="N654" s="300"/>
      <c r="O654" s="240"/>
      <c r="P654" s="240"/>
      <c r="Q654" s="240"/>
      <c r="R654" s="240"/>
      <c r="S654" s="240"/>
      <c r="T654" s="240"/>
      <c r="U654" s="240"/>
      <c r="V654" s="240"/>
      <c r="W654" s="240"/>
      <c r="X654" s="240"/>
      <c r="Y654" s="240"/>
      <c r="Z654" s="240"/>
      <c r="AA654" s="240"/>
      <c r="AB654" s="240"/>
      <c r="AC654" s="301"/>
      <c r="AD654" s="191"/>
      <c r="AE654" s="192"/>
      <c r="AF654" s="414"/>
      <c r="AG654" s="389"/>
      <c r="AH654" s="159"/>
      <c r="AI654" s="159"/>
      <c r="AJ654" s="303"/>
      <c r="AK654" s="303"/>
      <c r="AL654" s="304"/>
      <c r="AM654" s="196"/>
      <c r="AN654" s="197"/>
      <c r="AO654" s="198"/>
      <c r="AP654" s="303"/>
      <c r="AQ654" s="303"/>
      <c r="AR654" s="304"/>
      <c r="AS654" s="196"/>
      <c r="AT654" s="197"/>
      <c r="AU654" s="198"/>
      <c r="AV654" s="303"/>
      <c r="AW654" s="303"/>
      <c r="AX654" s="304"/>
      <c r="AY654" s="196"/>
      <c r="AZ654" s="197"/>
      <c r="BA654" s="197"/>
      <c r="BB654" s="303"/>
      <c r="BC654" s="303"/>
      <c r="BD654" s="304"/>
      <c r="BE654" s="196"/>
      <c r="BF654" s="197"/>
      <c r="BG654" s="198"/>
      <c r="BH654" s="197"/>
      <c r="BI654" s="191"/>
      <c r="BJ654" s="197"/>
      <c r="BK654" s="204"/>
      <c r="BL654" s="204"/>
      <c r="BM654" s="205"/>
      <c r="BN654" s="207"/>
      <c r="BO654" s="207"/>
      <c r="BP654" s="205"/>
      <c r="BQ654" s="205"/>
      <c r="BT654" s="208"/>
      <c r="BU654" s="208"/>
      <c r="BV654" s="208"/>
      <c r="CA654" s="208"/>
      <c r="CB654" s="208"/>
      <c r="CF654" s="161">
        <v>12422</v>
      </c>
      <c r="CG654" s="161">
        <v>12422</v>
      </c>
      <c r="CH654" s="161" t="s">
        <v>794</v>
      </c>
      <c r="CI654" s="161">
        <v>12422</v>
      </c>
    </row>
    <row r="655" spans="1:87" ht="12.75" customHeight="1">
      <c r="A655" s="397"/>
      <c r="B655" s="378"/>
      <c r="C655" s="379"/>
      <c r="D655" s="379"/>
      <c r="E655" s="379"/>
      <c r="F655" s="379"/>
      <c r="G655" s="380"/>
      <c r="H655" s="212" t="s">
        <v>24</v>
      </c>
      <c r="I655" s="212"/>
      <c r="J655" s="299"/>
      <c r="K655" s="384" t="str">
        <f>IF($J655&lt;&gt;"",IF($AF655="0-",AP655,IF($AF655="+0",AV655,IF($AF655="+-",BB655,AJ655))),"")</f>
        <v/>
      </c>
      <c r="L655" s="386" t="str">
        <f>IF($J655&lt;&gt;"",IF($AF655="0-",AQ655,IF($AF655="+0",AW655,IF($AF655="+-",BC655,AK655))),"")</f>
        <v/>
      </c>
      <c r="M655" s="384" t="str">
        <f>IF($J655&lt;&gt;"",IF($AF655="0-",AR655,IF($AF655="+0",AX655,IF($AF655="+-",BD655,AL655))),"")</f>
        <v/>
      </c>
      <c r="N655" s="300"/>
      <c r="O655" s="240"/>
      <c r="P655" s="240"/>
      <c r="Q655" s="240"/>
      <c r="R655" s="240"/>
      <c r="S655" s="240"/>
      <c r="T655" s="240"/>
      <c r="U655" s="240"/>
      <c r="V655" s="240"/>
      <c r="W655" s="240"/>
      <c r="X655" s="240"/>
      <c r="Y655" s="240"/>
      <c r="Z655" s="240"/>
      <c r="AA655" s="240"/>
      <c r="AB655" s="240"/>
      <c r="AC655" s="301"/>
      <c r="AD655" s="191"/>
      <c r="AE655" s="192"/>
      <c r="AF655" s="413"/>
      <c r="AG655" s="388" t="str">
        <f>IF(AF655&lt;&gt;"",VLOOKUP(AF655,$AH$13:$AI$16,2),"")</f>
        <v/>
      </c>
      <c r="AH655" s="159"/>
      <c r="AI655" s="159"/>
      <c r="AJ655" s="199">
        <f>IF(AN655&gt;=12,DATEDIF(BK655,BN655,"y")+1,DATEDIF(BK655,BN655,"y"))</f>
        <v>0</v>
      </c>
      <c r="AK655" s="199">
        <f>IF(AN655&gt;=12,AN655-12,AN655)</f>
        <v>0</v>
      </c>
      <c r="AL655" s="200" t="str">
        <f>IF(AO655&lt;=15,"半",0)</f>
        <v>半</v>
      </c>
      <c r="AM655" s="196">
        <f>DATEDIF(BK655,BN655,"y")</f>
        <v>0</v>
      </c>
      <c r="AN655" s="197">
        <f>IF(AO655&gt;=16,DATEDIF(BK655,BN655,"ym")+1,DATEDIF(BK655,BN655,"ym"))</f>
        <v>0</v>
      </c>
      <c r="AO655" s="198">
        <f>DATEDIF(BK655,BN655,"md")</f>
        <v>14</v>
      </c>
      <c r="AP655" s="199" t="e">
        <f>IF(AT655&gt;=12,DATEDIF(BK655,BO655,"y")+1,DATEDIF(BK655,BO655,"y"))</f>
        <v>#NUM!</v>
      </c>
      <c r="AQ655" s="199" t="e">
        <f>IF(AT655&gt;=12,AT655-12,AT655)</f>
        <v>#NUM!</v>
      </c>
      <c r="AR655" s="200" t="e">
        <f>IF(AU655&lt;=15,"半",0)</f>
        <v>#NUM!</v>
      </c>
      <c r="AS655" s="196" t="e">
        <f>DATEDIF(BK655,BO655,"y")</f>
        <v>#NUM!</v>
      </c>
      <c r="AT655" s="197" t="e">
        <f>IF(AU655&gt;=16,DATEDIF(BK655,BO655,"ym")+1,DATEDIF(BK655,BO655,"ym"))</f>
        <v>#NUM!</v>
      </c>
      <c r="AU655" s="198" t="e">
        <f>DATEDIF(BK655,BO655,"md")</f>
        <v>#NUM!</v>
      </c>
      <c r="AV655" s="199" t="e">
        <f>IF(AZ655&gt;=12,DATEDIF(BL655,BN655,"y")+1,DATEDIF(BL655,BN655,"y"))</f>
        <v>#NUM!</v>
      </c>
      <c r="AW655" s="199" t="e">
        <f>IF(AZ655&gt;=12,AZ655-12,AZ655)</f>
        <v>#NUM!</v>
      </c>
      <c r="AX655" s="200" t="e">
        <f>IF(BA655&lt;=15,"半",0)</f>
        <v>#NUM!</v>
      </c>
      <c r="AY655" s="196" t="e">
        <f>DATEDIF(BL655,BN655,"y")</f>
        <v>#NUM!</v>
      </c>
      <c r="AZ655" s="197" t="e">
        <f>IF(BA655&gt;=16,DATEDIF(BL655,BN655,"ym")+1,DATEDIF(BL655,BN655,"ym"))</f>
        <v>#NUM!</v>
      </c>
      <c r="BA655" s="197" t="e">
        <f>DATEDIF(BL655,BN655,"md")</f>
        <v>#NUM!</v>
      </c>
      <c r="BB655" s="199" t="e">
        <f>IF(BF655&gt;=12,DATEDIF(BL655,BO655,"y")+1,DATEDIF(BL655,BO655,"y"))</f>
        <v>#NUM!</v>
      </c>
      <c r="BC655" s="199" t="e">
        <f>IF(BF655&gt;=12,BF655-12,BF655)</f>
        <v>#NUM!</v>
      </c>
      <c r="BD655" s="200" t="e">
        <f>IF(BG655&lt;=15,"半",0)</f>
        <v>#NUM!</v>
      </c>
      <c r="BE655" s="196" t="e">
        <f>DATEDIF(BL655,BO655,"y")</f>
        <v>#NUM!</v>
      </c>
      <c r="BF655" s="197" t="e">
        <f>IF(BG655&gt;=16,DATEDIF(BL655,BO655,"ym")+1,DATEDIF(BL655,BO655,"ym"))</f>
        <v>#NUM!</v>
      </c>
      <c r="BG655" s="198" t="e">
        <f>DATEDIF(BL655,BO655,"md")</f>
        <v>#NUM!</v>
      </c>
      <c r="BH655" s="197"/>
      <c r="BI655" s="191">
        <f>IF(J656="現在",$AG$6,J656)</f>
        <v>0</v>
      </c>
      <c r="BJ655" s="197">
        <v>9</v>
      </c>
      <c r="BK655" s="204">
        <f>IF(DAY(J655)&lt;=15,J655-DAY(J655)+1,J655-DAY(J655)+16)</f>
        <v>1</v>
      </c>
      <c r="BL655" s="204">
        <f>IF(DAY(BK655)=1,BK655+15,BU655)</f>
        <v>16</v>
      </c>
      <c r="BM655" s="205"/>
      <c r="BN655" s="206">
        <f>IF(CD655&gt;=16,CB655,IF(J656="現在",$AG$6-CD655+15,J656-CD655+15))</f>
        <v>15</v>
      </c>
      <c r="BO655" s="207">
        <f>IF(DAY(BN655)=15,BN655-DAY(BN655),BN655-DAY(BN655)+15)</f>
        <v>0</v>
      </c>
      <c r="BP655" s="205"/>
      <c r="BQ655" s="205"/>
      <c r="BR655" s="161">
        <f>YEAR(J655)</f>
        <v>1900</v>
      </c>
      <c r="BS655" s="161">
        <f>MONTH(J655)+1</f>
        <v>2</v>
      </c>
      <c r="BT655" s="208" t="str">
        <f>CONCATENATE(BR655,"/",BS655,"/",1)</f>
        <v>1900/2/1</v>
      </c>
      <c r="BU655" s="208">
        <f t="shared" ref="BU655" si="992">BT655+1-1</f>
        <v>32</v>
      </c>
      <c r="BV655" s="208">
        <f>BT655-1</f>
        <v>31</v>
      </c>
      <c r="BW655" s="161">
        <f t="shared" ref="BW655" si="993">DAY(BV655)</f>
        <v>31</v>
      </c>
      <c r="BX655" s="161">
        <f>DAY(J655)</f>
        <v>0</v>
      </c>
      <c r="BY655" s="161">
        <f>YEAR(BI655)</f>
        <v>1900</v>
      </c>
      <c r="BZ655" s="161">
        <f>IF(MONTH(BI655)=12,MONTH(BI655)-12+1,MONTH(BI655)+1)</f>
        <v>2</v>
      </c>
      <c r="CA655" s="208" t="str">
        <f>IF(BZ655=1,CONCATENATE(BY655+1,"/",BZ655,"/",1),CONCATENATE(BY655,"/",BZ655,"/",1))</f>
        <v>1900/2/1</v>
      </c>
      <c r="CB655" s="208">
        <f t="shared" ref="CB655" si="994">CA655-1</f>
        <v>31</v>
      </c>
      <c r="CC655" s="161">
        <f t="shared" ref="CC655" si="995">DAY(CB655)</f>
        <v>31</v>
      </c>
      <c r="CD655" s="161">
        <f>DAY(BI655)</f>
        <v>0</v>
      </c>
      <c r="CF655" s="161">
        <v>12423</v>
      </c>
      <c r="CG655" s="161">
        <v>12423</v>
      </c>
      <c r="CH655" s="161" t="s">
        <v>795</v>
      </c>
      <c r="CI655" s="161">
        <v>12423</v>
      </c>
    </row>
    <row r="656" spans="1:87" ht="12.75" customHeight="1">
      <c r="A656" s="415"/>
      <c r="B656" s="381"/>
      <c r="C656" s="382"/>
      <c r="D656" s="382"/>
      <c r="E656" s="382"/>
      <c r="F656" s="382"/>
      <c r="G656" s="383"/>
      <c r="H656" s="209" t="s">
        <v>25</v>
      </c>
      <c r="I656" s="209"/>
      <c r="J656" s="302"/>
      <c r="K656" s="385"/>
      <c r="L656" s="387"/>
      <c r="M656" s="385"/>
      <c r="N656" s="300"/>
      <c r="O656" s="240"/>
      <c r="P656" s="240"/>
      <c r="Q656" s="240"/>
      <c r="R656" s="240"/>
      <c r="S656" s="240"/>
      <c r="T656" s="240"/>
      <c r="U656" s="240"/>
      <c r="V656" s="240"/>
      <c r="W656" s="240"/>
      <c r="X656" s="240"/>
      <c r="Y656" s="240"/>
      <c r="Z656" s="240"/>
      <c r="AA656" s="240"/>
      <c r="AB656" s="240"/>
      <c r="AC656" s="301"/>
      <c r="AD656" s="191"/>
      <c r="AE656" s="192"/>
      <c r="AF656" s="414"/>
      <c r="AG656" s="389"/>
      <c r="AH656" s="159"/>
      <c r="AI656" s="159"/>
      <c r="AJ656" s="303"/>
      <c r="AK656" s="303"/>
      <c r="AL656" s="304"/>
      <c r="AM656" s="196"/>
      <c r="AN656" s="197"/>
      <c r="AO656" s="198"/>
      <c r="AP656" s="303"/>
      <c r="AQ656" s="303"/>
      <c r="AR656" s="304"/>
      <c r="AS656" s="196"/>
      <c r="AT656" s="197"/>
      <c r="AU656" s="198"/>
      <c r="AV656" s="303"/>
      <c r="AW656" s="303"/>
      <c r="AX656" s="304"/>
      <c r="AY656" s="196"/>
      <c r="AZ656" s="197"/>
      <c r="BA656" s="197"/>
      <c r="BB656" s="303"/>
      <c r="BC656" s="303"/>
      <c r="BD656" s="304"/>
      <c r="BE656" s="196"/>
      <c r="BF656" s="197"/>
      <c r="BG656" s="198"/>
      <c r="BH656" s="197"/>
      <c r="BI656" s="191"/>
      <c r="BJ656" s="197"/>
      <c r="BK656" s="204"/>
      <c r="BL656" s="204"/>
      <c r="BM656" s="205"/>
      <c r="BN656" s="207"/>
      <c r="BO656" s="207"/>
      <c r="BP656" s="205"/>
      <c r="BQ656" s="205"/>
      <c r="BT656" s="208"/>
      <c r="BU656" s="208"/>
      <c r="BV656" s="208"/>
      <c r="CA656" s="208"/>
      <c r="CB656" s="208"/>
      <c r="CF656" s="161">
        <v>12424</v>
      </c>
      <c r="CG656" s="161">
        <v>12424</v>
      </c>
      <c r="CH656" s="161" t="s">
        <v>796</v>
      </c>
      <c r="CI656" s="161">
        <v>12424</v>
      </c>
    </row>
    <row r="657" spans="1:87" ht="12.75" customHeight="1">
      <c r="A657" s="397"/>
      <c r="B657" s="378"/>
      <c r="C657" s="379"/>
      <c r="D657" s="379"/>
      <c r="E657" s="379"/>
      <c r="F657" s="379"/>
      <c r="G657" s="380"/>
      <c r="H657" s="212" t="s">
        <v>24</v>
      </c>
      <c r="I657" s="212"/>
      <c r="J657" s="299"/>
      <c r="K657" s="384" t="str">
        <f>IF($J657&lt;&gt;"",IF($AF657="0-",AP657,IF($AF657="+0",AV657,IF($AF657="+-",BB657,AJ657))),"")</f>
        <v/>
      </c>
      <c r="L657" s="386" t="str">
        <f>IF($J657&lt;&gt;"",IF($AF657="0-",AQ657,IF($AF657="+0",AW657,IF($AF657="+-",BC657,AK657))),"")</f>
        <v/>
      </c>
      <c r="M657" s="384" t="str">
        <f>IF($J657&lt;&gt;"",IF($AF657="0-",AR657,IF($AF657="+0",AX657,IF($AF657="+-",BD657,AL657))),"")</f>
        <v/>
      </c>
      <c r="N657" s="300"/>
      <c r="O657" s="240"/>
      <c r="P657" s="240"/>
      <c r="Q657" s="240"/>
      <c r="R657" s="240"/>
      <c r="S657" s="240"/>
      <c r="T657" s="240"/>
      <c r="U657" s="240"/>
      <c r="V657" s="240"/>
      <c r="W657" s="240"/>
      <c r="X657" s="240"/>
      <c r="Y657" s="240"/>
      <c r="Z657" s="240"/>
      <c r="AA657" s="240"/>
      <c r="AB657" s="240"/>
      <c r="AC657" s="301"/>
      <c r="AD657" s="191"/>
      <c r="AE657" s="192"/>
      <c r="AF657" s="413"/>
      <c r="AG657" s="388" t="str">
        <f>IF(AF657&lt;&gt;"",VLOOKUP(AF657,$AH$13:$AI$16,2),"")</f>
        <v/>
      </c>
      <c r="AH657" s="159"/>
      <c r="AI657" s="159"/>
      <c r="AJ657" s="199">
        <f>IF(AN657&gt;=12,DATEDIF(BK657,BN657,"y")+1,DATEDIF(BK657,BN657,"y"))</f>
        <v>0</v>
      </c>
      <c r="AK657" s="199">
        <f>IF(AN657&gt;=12,AN657-12,AN657)</f>
        <v>0</v>
      </c>
      <c r="AL657" s="200" t="str">
        <f>IF(AO657&lt;=15,"半",0)</f>
        <v>半</v>
      </c>
      <c r="AM657" s="196">
        <f>DATEDIF(BK657,BN657,"y")</f>
        <v>0</v>
      </c>
      <c r="AN657" s="197">
        <f>IF(AO657&gt;=16,DATEDIF(BK657,BN657,"ym")+1,DATEDIF(BK657,BN657,"ym"))</f>
        <v>0</v>
      </c>
      <c r="AO657" s="198">
        <f>DATEDIF(BK657,BN657,"md")</f>
        <v>14</v>
      </c>
      <c r="AP657" s="199" t="e">
        <f>IF(AT657&gt;=12,DATEDIF(BK657,BO657,"y")+1,DATEDIF(BK657,BO657,"y"))</f>
        <v>#NUM!</v>
      </c>
      <c r="AQ657" s="199" t="e">
        <f>IF(AT657&gt;=12,AT657-12,AT657)</f>
        <v>#NUM!</v>
      </c>
      <c r="AR657" s="200" t="e">
        <f>IF(AU657&lt;=15,"半",0)</f>
        <v>#NUM!</v>
      </c>
      <c r="AS657" s="196" t="e">
        <f>DATEDIF(BK657,BO657,"y")</f>
        <v>#NUM!</v>
      </c>
      <c r="AT657" s="197" t="e">
        <f>IF(AU657&gt;=16,DATEDIF(BK657,BO657,"ym")+1,DATEDIF(BK657,BO657,"ym"))</f>
        <v>#NUM!</v>
      </c>
      <c r="AU657" s="198" t="e">
        <f>DATEDIF(BK657,BO657,"md")</f>
        <v>#NUM!</v>
      </c>
      <c r="AV657" s="199" t="e">
        <f>IF(AZ657&gt;=12,DATEDIF(BL657,BN657,"y")+1,DATEDIF(BL657,BN657,"y"))</f>
        <v>#NUM!</v>
      </c>
      <c r="AW657" s="199" t="e">
        <f>IF(AZ657&gt;=12,AZ657-12,AZ657)</f>
        <v>#NUM!</v>
      </c>
      <c r="AX657" s="200" t="e">
        <f>IF(BA657&lt;=15,"半",0)</f>
        <v>#NUM!</v>
      </c>
      <c r="AY657" s="196" t="e">
        <f>DATEDIF(BL657,BN657,"y")</f>
        <v>#NUM!</v>
      </c>
      <c r="AZ657" s="197" t="e">
        <f>IF(BA657&gt;=16,DATEDIF(BL657,BN657,"ym")+1,DATEDIF(BL657,BN657,"ym"))</f>
        <v>#NUM!</v>
      </c>
      <c r="BA657" s="197" t="e">
        <f>DATEDIF(BL657,BN657,"md")</f>
        <v>#NUM!</v>
      </c>
      <c r="BB657" s="199" t="e">
        <f>IF(BF657&gt;=12,DATEDIF(BL657,BO657,"y")+1,DATEDIF(BL657,BO657,"y"))</f>
        <v>#NUM!</v>
      </c>
      <c r="BC657" s="199" t="e">
        <f>IF(BF657&gt;=12,BF657-12,BF657)</f>
        <v>#NUM!</v>
      </c>
      <c r="BD657" s="200" t="e">
        <f>IF(BG657&lt;=15,"半",0)</f>
        <v>#NUM!</v>
      </c>
      <c r="BE657" s="196" t="e">
        <f>DATEDIF(BL657,BO657,"y")</f>
        <v>#NUM!</v>
      </c>
      <c r="BF657" s="197" t="e">
        <f>IF(BG657&gt;=16,DATEDIF(BL657,BO657,"ym")+1,DATEDIF(BL657,BO657,"ym"))</f>
        <v>#NUM!</v>
      </c>
      <c r="BG657" s="198" t="e">
        <f>DATEDIF(BL657,BO657,"md")</f>
        <v>#NUM!</v>
      </c>
      <c r="BH657" s="197"/>
      <c r="BI657" s="191">
        <f>IF(J658="現在",$AG$6,J658)</f>
        <v>0</v>
      </c>
      <c r="BJ657" s="197">
        <v>10</v>
      </c>
      <c r="BK657" s="204">
        <f>IF(DAY(J657)&lt;=15,J657-DAY(J657)+1,J657-DAY(J657)+16)</f>
        <v>1</v>
      </c>
      <c r="BL657" s="204">
        <f>IF(DAY(BK657)=1,BK657+15,BU657)</f>
        <v>16</v>
      </c>
      <c r="BM657" s="205"/>
      <c r="BN657" s="206">
        <f>IF(CD657&gt;=16,CB657,IF(J658="現在",$AG$6-CD657+15,J658-CD657+15))</f>
        <v>15</v>
      </c>
      <c r="BO657" s="207">
        <f>IF(DAY(BN657)=15,BN657-DAY(BN657),BN657-DAY(BN657)+15)</f>
        <v>0</v>
      </c>
      <c r="BP657" s="205"/>
      <c r="BQ657" s="205"/>
      <c r="BR657" s="161">
        <f>YEAR(J657)</f>
        <v>1900</v>
      </c>
      <c r="BS657" s="161">
        <f>MONTH(J657)+1</f>
        <v>2</v>
      </c>
      <c r="BT657" s="208" t="str">
        <f>CONCATENATE(BR657,"/",BS657,"/",1)</f>
        <v>1900/2/1</v>
      </c>
      <c r="BU657" s="208">
        <f t="shared" ref="BU657" si="996">BT657+1-1</f>
        <v>32</v>
      </c>
      <c r="BV657" s="208">
        <f>BT657-1</f>
        <v>31</v>
      </c>
      <c r="BW657" s="161">
        <f t="shared" ref="BW657" si="997">DAY(BV657)</f>
        <v>31</v>
      </c>
      <c r="BX657" s="161">
        <f>DAY(J657)</f>
        <v>0</v>
      </c>
      <c r="BY657" s="161">
        <f>YEAR(BI657)</f>
        <v>1900</v>
      </c>
      <c r="BZ657" s="161">
        <f>IF(MONTH(BI657)=12,MONTH(BI657)-12+1,MONTH(BI657)+1)</f>
        <v>2</v>
      </c>
      <c r="CA657" s="208" t="str">
        <f>IF(BZ657=1,CONCATENATE(BY657+1,"/",BZ657,"/",1),CONCATENATE(BY657,"/",BZ657,"/",1))</f>
        <v>1900/2/1</v>
      </c>
      <c r="CB657" s="208">
        <f t="shared" ref="CB657" si="998">CA657-1</f>
        <v>31</v>
      </c>
      <c r="CC657" s="161">
        <f t="shared" ref="CC657" si="999">DAY(CB657)</f>
        <v>31</v>
      </c>
      <c r="CD657" s="161">
        <f>DAY(BI657)</f>
        <v>0</v>
      </c>
      <c r="CF657" s="161">
        <v>12426</v>
      </c>
      <c r="CG657" s="161">
        <v>12426</v>
      </c>
      <c r="CH657" s="161" t="s">
        <v>797</v>
      </c>
      <c r="CI657" s="161">
        <v>12426</v>
      </c>
    </row>
    <row r="658" spans="1:87" ht="12.75" customHeight="1">
      <c r="A658" s="415"/>
      <c r="B658" s="381"/>
      <c r="C658" s="382"/>
      <c r="D658" s="382"/>
      <c r="E658" s="382"/>
      <c r="F658" s="382"/>
      <c r="G658" s="383"/>
      <c r="H658" s="209" t="s">
        <v>25</v>
      </c>
      <c r="I658" s="209"/>
      <c r="J658" s="302"/>
      <c r="K658" s="385"/>
      <c r="L658" s="387"/>
      <c r="M658" s="385"/>
      <c r="N658" s="300"/>
      <c r="O658" s="240"/>
      <c r="P658" s="240"/>
      <c r="Q658" s="240"/>
      <c r="R658" s="240"/>
      <c r="S658" s="240"/>
      <c r="T658" s="240"/>
      <c r="U658" s="240"/>
      <c r="V658" s="240"/>
      <c r="W658" s="240"/>
      <c r="X658" s="240"/>
      <c r="Y658" s="240"/>
      <c r="Z658" s="240"/>
      <c r="AA658" s="240"/>
      <c r="AB658" s="240"/>
      <c r="AC658" s="301"/>
      <c r="AE658" s="192"/>
      <c r="AF658" s="414"/>
      <c r="AG658" s="389"/>
      <c r="AH658" s="159"/>
      <c r="AI658" s="159"/>
      <c r="AJ658" s="303"/>
      <c r="AK658" s="303"/>
      <c r="AL658" s="304"/>
      <c r="AM658" s="196"/>
      <c r="AN658" s="197"/>
      <c r="AO658" s="198"/>
      <c r="AP658" s="303"/>
      <c r="AQ658" s="303"/>
      <c r="AR658" s="304"/>
      <c r="AS658" s="196"/>
      <c r="AT658" s="197"/>
      <c r="AU658" s="198"/>
      <c r="AV658" s="303"/>
      <c r="AW658" s="303"/>
      <c r="AX658" s="304"/>
      <c r="AY658" s="196"/>
      <c r="AZ658" s="197"/>
      <c r="BA658" s="197"/>
      <c r="BB658" s="303"/>
      <c r="BC658" s="303"/>
      <c r="BD658" s="304"/>
      <c r="BE658" s="196"/>
      <c r="BF658" s="197"/>
      <c r="BG658" s="198"/>
      <c r="BH658" s="197"/>
      <c r="BI658" s="191"/>
      <c r="BJ658" s="197"/>
      <c r="BK658" s="204"/>
      <c r="BL658" s="204"/>
      <c r="BM658" s="205"/>
      <c r="BN658" s="207"/>
      <c r="BO658" s="207"/>
      <c r="BP658" s="205"/>
      <c r="BQ658" s="205"/>
      <c r="BT658" s="208"/>
      <c r="BU658" s="208"/>
      <c r="BV658" s="208"/>
      <c r="CA658" s="208"/>
      <c r="CB658" s="208"/>
      <c r="CF658" s="161">
        <v>12427</v>
      </c>
      <c r="CG658" s="161">
        <v>12427</v>
      </c>
      <c r="CH658" s="161" t="s">
        <v>798</v>
      </c>
      <c r="CI658" s="161">
        <v>12427</v>
      </c>
    </row>
    <row r="659" spans="1:87" ht="12.75" customHeight="1">
      <c r="A659" s="397"/>
      <c r="B659" s="378"/>
      <c r="C659" s="379"/>
      <c r="D659" s="379"/>
      <c r="E659" s="379"/>
      <c r="F659" s="379"/>
      <c r="G659" s="380"/>
      <c r="H659" s="212" t="s">
        <v>24</v>
      </c>
      <c r="I659" s="212"/>
      <c r="J659" s="299"/>
      <c r="K659" s="384" t="str">
        <f>IF($J659&lt;&gt;"",IF($AF659="0-",AP659,IF($AF659="+0",AV659,IF($AF659="+-",BB659,AJ659))),"")</f>
        <v/>
      </c>
      <c r="L659" s="386" t="str">
        <f>IF($J659&lt;&gt;"",IF($AF659="0-",AQ659,IF($AF659="+0",AW659,IF($AF659="+-",BC659,AK659))),"")</f>
        <v/>
      </c>
      <c r="M659" s="384" t="str">
        <f>IF($J659&lt;&gt;"",IF($AF659="0-",AR659,IF($AF659="+0",AX659,IF($AF659="+-",BD659,AL659))),"")</f>
        <v/>
      </c>
      <c r="N659" s="300"/>
      <c r="O659" s="240"/>
      <c r="P659" s="240"/>
      <c r="Q659" s="240"/>
      <c r="R659" s="240"/>
      <c r="S659" s="240"/>
      <c r="T659" s="240"/>
      <c r="U659" s="240"/>
      <c r="V659" s="240"/>
      <c r="W659" s="240"/>
      <c r="X659" s="240"/>
      <c r="Y659" s="240"/>
      <c r="Z659" s="240"/>
      <c r="AA659" s="240"/>
      <c r="AB659" s="240"/>
      <c r="AC659" s="301"/>
      <c r="AD659" s="191"/>
      <c r="AE659" s="192"/>
      <c r="AF659" s="413"/>
      <c r="AG659" s="388" t="str">
        <f>IF(AF659&lt;&gt;"",VLOOKUP(AF659,$AH$13:$AI$16,2),"")</f>
        <v/>
      </c>
      <c r="AH659" s="159"/>
      <c r="AI659" s="159"/>
      <c r="AJ659" s="199">
        <f>IF(AN659&gt;=12,DATEDIF(BK659,BN659,"y")+1,DATEDIF(BK659,BN659,"y"))</f>
        <v>0</v>
      </c>
      <c r="AK659" s="199">
        <f>IF(AN659&gt;=12,AN659-12,AN659)</f>
        <v>0</v>
      </c>
      <c r="AL659" s="200" t="str">
        <f>IF(AO659&lt;=15,"半",0)</f>
        <v>半</v>
      </c>
      <c r="AM659" s="196">
        <f>DATEDIF(BK659,BN659,"y")</f>
        <v>0</v>
      </c>
      <c r="AN659" s="197">
        <f>IF(AO659&gt;=16,DATEDIF(BK659,BN659,"ym")+1,DATEDIF(BK659,BN659,"ym"))</f>
        <v>0</v>
      </c>
      <c r="AO659" s="198">
        <f>DATEDIF(BK659,BN659,"md")</f>
        <v>14</v>
      </c>
      <c r="AP659" s="199" t="e">
        <f>IF(AT659&gt;=12,DATEDIF(BK659,BO659,"y")+1,DATEDIF(BK659,BO659,"y"))</f>
        <v>#NUM!</v>
      </c>
      <c r="AQ659" s="199" t="e">
        <f>IF(AT659&gt;=12,AT659-12,AT659)</f>
        <v>#NUM!</v>
      </c>
      <c r="AR659" s="200" t="e">
        <f>IF(AU659&lt;=15,"半",0)</f>
        <v>#NUM!</v>
      </c>
      <c r="AS659" s="196" t="e">
        <f>DATEDIF(BK659,BO659,"y")</f>
        <v>#NUM!</v>
      </c>
      <c r="AT659" s="197" t="e">
        <f>IF(AU659&gt;=16,DATEDIF(BK659,BO659,"ym")+1,DATEDIF(BK659,BO659,"ym"))</f>
        <v>#NUM!</v>
      </c>
      <c r="AU659" s="198" t="e">
        <f>DATEDIF(BK659,BO659,"md")</f>
        <v>#NUM!</v>
      </c>
      <c r="AV659" s="199" t="e">
        <f>IF(AZ659&gt;=12,DATEDIF(BL659,BN659,"y")+1,DATEDIF(BL659,BN659,"y"))</f>
        <v>#NUM!</v>
      </c>
      <c r="AW659" s="199" t="e">
        <f>IF(AZ659&gt;=12,AZ659-12,AZ659)</f>
        <v>#NUM!</v>
      </c>
      <c r="AX659" s="200" t="e">
        <f>IF(BA659&lt;=15,"半",0)</f>
        <v>#NUM!</v>
      </c>
      <c r="AY659" s="196" t="e">
        <f>DATEDIF(BL659,BN659,"y")</f>
        <v>#NUM!</v>
      </c>
      <c r="AZ659" s="197" t="e">
        <f>IF(BA659&gt;=16,DATEDIF(BL659,BN659,"ym")+1,DATEDIF(BL659,BN659,"ym"))</f>
        <v>#NUM!</v>
      </c>
      <c r="BA659" s="197" t="e">
        <f>DATEDIF(BL659,BN659,"md")</f>
        <v>#NUM!</v>
      </c>
      <c r="BB659" s="199" t="e">
        <f>IF(BF659&gt;=12,DATEDIF(BL659,BO659,"y")+1,DATEDIF(BL659,BO659,"y"))</f>
        <v>#NUM!</v>
      </c>
      <c r="BC659" s="199" t="e">
        <f>IF(BF659&gt;=12,BF659-12,BF659)</f>
        <v>#NUM!</v>
      </c>
      <c r="BD659" s="200" t="e">
        <f>IF(BG659&lt;=15,"半",0)</f>
        <v>#NUM!</v>
      </c>
      <c r="BE659" s="196" t="e">
        <f>DATEDIF(BL659,BO659,"y")</f>
        <v>#NUM!</v>
      </c>
      <c r="BF659" s="197" t="e">
        <f>IF(BG659&gt;=16,DATEDIF(BL659,BO659,"ym")+1,DATEDIF(BL659,BO659,"ym"))</f>
        <v>#NUM!</v>
      </c>
      <c r="BG659" s="198" t="e">
        <f>DATEDIF(BL659,BO659,"md")</f>
        <v>#NUM!</v>
      </c>
      <c r="BH659" s="197"/>
      <c r="BI659" s="191">
        <f>IF(J660="現在",$AG$6,J660)</f>
        <v>0</v>
      </c>
      <c r="BJ659" s="197">
        <v>11</v>
      </c>
      <c r="BK659" s="204">
        <f>IF(DAY(J659)&lt;=15,J659-DAY(J659)+1,J659-DAY(J659)+16)</f>
        <v>1</v>
      </c>
      <c r="BL659" s="204">
        <f>IF(DAY(BK659)=1,BK659+15,BU659)</f>
        <v>16</v>
      </c>
      <c r="BM659" s="205"/>
      <c r="BN659" s="206">
        <f>IF(CD659&gt;=16,CB659,IF(J660="現在",$AG$6-CD659+15,J660-CD659+15))</f>
        <v>15</v>
      </c>
      <c r="BO659" s="207">
        <f>IF(DAY(BN659)=15,BN659-DAY(BN659),BN659-DAY(BN659)+15)</f>
        <v>0</v>
      </c>
      <c r="BP659" s="205"/>
      <c r="BQ659" s="205"/>
      <c r="BR659" s="161">
        <f>YEAR(J659)</f>
        <v>1900</v>
      </c>
      <c r="BS659" s="161">
        <f>MONTH(J659)+1</f>
        <v>2</v>
      </c>
      <c r="BT659" s="208" t="str">
        <f>CONCATENATE(BR659,"/",BS659,"/",1)</f>
        <v>1900/2/1</v>
      </c>
      <c r="BU659" s="208">
        <f t="shared" ref="BU659" si="1000">BT659+1-1</f>
        <v>32</v>
      </c>
      <c r="BV659" s="208">
        <f>BT659-1</f>
        <v>31</v>
      </c>
      <c r="BW659" s="161">
        <f t="shared" ref="BW659" si="1001">DAY(BV659)</f>
        <v>31</v>
      </c>
      <c r="BX659" s="161">
        <f>DAY(J659)</f>
        <v>0</v>
      </c>
      <c r="BY659" s="161">
        <f>YEAR(BI659)</f>
        <v>1900</v>
      </c>
      <c r="BZ659" s="161">
        <f>IF(MONTH(BI659)=12,MONTH(BI659)-12+1,MONTH(BI659)+1)</f>
        <v>2</v>
      </c>
      <c r="CA659" s="208" t="str">
        <f>IF(BZ659=1,CONCATENATE(BY659+1,"/",BZ659,"/",1),CONCATENATE(BY659,"/",BZ659,"/",1))</f>
        <v>1900/2/1</v>
      </c>
      <c r="CB659" s="208">
        <f t="shared" ref="CB659" si="1002">CA659-1</f>
        <v>31</v>
      </c>
      <c r="CC659" s="161">
        <f t="shared" ref="CC659" si="1003">DAY(CB659)</f>
        <v>31</v>
      </c>
      <c r="CD659" s="161">
        <f>DAY(BI659)</f>
        <v>0</v>
      </c>
      <c r="CF659" s="161">
        <v>12441</v>
      </c>
      <c r="CG659" s="161">
        <v>12441</v>
      </c>
      <c r="CH659" s="161" t="s">
        <v>799</v>
      </c>
      <c r="CI659" s="161">
        <v>12441</v>
      </c>
    </row>
    <row r="660" spans="1:87" ht="12.75" customHeight="1">
      <c r="A660" s="415"/>
      <c r="B660" s="381"/>
      <c r="C660" s="382"/>
      <c r="D660" s="382"/>
      <c r="E660" s="382"/>
      <c r="F660" s="382"/>
      <c r="G660" s="383"/>
      <c r="H660" s="209" t="s">
        <v>25</v>
      </c>
      <c r="I660" s="209"/>
      <c r="J660" s="302"/>
      <c r="K660" s="385"/>
      <c r="L660" s="387"/>
      <c r="M660" s="385"/>
      <c r="N660" s="300"/>
      <c r="O660" s="240"/>
      <c r="P660" s="240"/>
      <c r="Q660" s="240"/>
      <c r="R660" s="240"/>
      <c r="S660" s="240"/>
      <c r="T660" s="240"/>
      <c r="U660" s="240"/>
      <c r="V660" s="240"/>
      <c r="W660" s="240"/>
      <c r="X660" s="240"/>
      <c r="Y660" s="240"/>
      <c r="Z660" s="240"/>
      <c r="AA660" s="240"/>
      <c r="AB660" s="240"/>
      <c r="AC660" s="301"/>
      <c r="AD660" s="191"/>
      <c r="AE660" s="192"/>
      <c r="AF660" s="414"/>
      <c r="AG660" s="389"/>
      <c r="AH660" s="159"/>
      <c r="AI660" s="159"/>
      <c r="AJ660" s="303"/>
      <c r="AK660" s="303"/>
      <c r="AL660" s="304"/>
      <c r="AM660" s="196"/>
      <c r="AN660" s="197"/>
      <c r="AO660" s="198"/>
      <c r="AP660" s="303"/>
      <c r="AQ660" s="303"/>
      <c r="AR660" s="304"/>
      <c r="AS660" s="196"/>
      <c r="AT660" s="197"/>
      <c r="AU660" s="198"/>
      <c r="AV660" s="303"/>
      <c r="AW660" s="303"/>
      <c r="AX660" s="304"/>
      <c r="AY660" s="196"/>
      <c r="AZ660" s="197"/>
      <c r="BA660" s="197"/>
      <c r="BB660" s="303"/>
      <c r="BC660" s="303"/>
      <c r="BD660" s="304"/>
      <c r="BE660" s="196"/>
      <c r="BF660" s="197"/>
      <c r="BG660" s="198"/>
      <c r="BH660" s="197"/>
      <c r="BI660" s="191"/>
      <c r="BJ660" s="197"/>
      <c r="BK660" s="204"/>
      <c r="BL660" s="204"/>
      <c r="BM660" s="205"/>
      <c r="BN660" s="207"/>
      <c r="BO660" s="207"/>
      <c r="BP660" s="205"/>
      <c r="BQ660" s="205"/>
      <c r="BT660" s="208"/>
      <c r="BU660" s="208"/>
      <c r="BV660" s="208"/>
      <c r="CA660" s="208"/>
      <c r="CB660" s="208"/>
      <c r="CF660" s="161">
        <v>12443</v>
      </c>
      <c r="CG660" s="161">
        <v>12443</v>
      </c>
      <c r="CH660" s="161" t="s">
        <v>800</v>
      </c>
      <c r="CI660" s="161">
        <v>12443</v>
      </c>
    </row>
    <row r="661" spans="1:87" ht="12.75" customHeight="1">
      <c r="A661" s="397"/>
      <c r="B661" s="378"/>
      <c r="C661" s="379"/>
      <c r="D661" s="379"/>
      <c r="E661" s="379"/>
      <c r="F661" s="379"/>
      <c r="G661" s="380"/>
      <c r="H661" s="212" t="s">
        <v>24</v>
      </c>
      <c r="I661" s="212"/>
      <c r="J661" s="299"/>
      <c r="K661" s="384" t="str">
        <f>IF($J661&lt;&gt;"",IF($AF661="0-",AP661,IF($AF661="+0",AV661,IF($AF661="+-",BB661,AJ661))),"")</f>
        <v/>
      </c>
      <c r="L661" s="386" t="str">
        <f>IF($J661&lt;&gt;"",IF($AF661="0-",AQ661,IF($AF661="+0",AW661,IF($AF661="+-",BC661,AK661))),"")</f>
        <v/>
      </c>
      <c r="M661" s="384" t="str">
        <f>IF($J661&lt;&gt;"",IF($AF661="0-",AR661,IF($AF661="+0",AX661,IF($AF661="+-",BD661,AL661))),"")</f>
        <v/>
      </c>
      <c r="N661" s="300"/>
      <c r="O661" s="240"/>
      <c r="P661" s="240"/>
      <c r="Q661" s="240"/>
      <c r="R661" s="240"/>
      <c r="S661" s="240"/>
      <c r="T661" s="240"/>
      <c r="U661" s="240"/>
      <c r="V661" s="240"/>
      <c r="W661" s="240"/>
      <c r="X661" s="240"/>
      <c r="Y661" s="240"/>
      <c r="Z661" s="240"/>
      <c r="AA661" s="240"/>
      <c r="AB661" s="240"/>
      <c r="AC661" s="301"/>
      <c r="AD661" s="191"/>
      <c r="AE661" s="192"/>
      <c r="AF661" s="413"/>
      <c r="AG661" s="388" t="str">
        <f>IF(AF661&lt;&gt;"",VLOOKUP(AF661,$AH$13:$AI$16,2),"")</f>
        <v/>
      </c>
      <c r="AH661" s="159"/>
      <c r="AI661" s="159"/>
      <c r="AJ661" s="199">
        <f>IF(AN661&gt;=12,DATEDIF(BK661,BN661,"y")+1,DATEDIF(BK661,BN661,"y"))</f>
        <v>0</v>
      </c>
      <c r="AK661" s="199">
        <f>IF(AN661&gt;=12,AN661-12,AN661)</f>
        <v>0</v>
      </c>
      <c r="AL661" s="200" t="str">
        <f>IF(AO661&lt;=15,"半",0)</f>
        <v>半</v>
      </c>
      <c r="AM661" s="196">
        <f>DATEDIF(BK661,BN661,"y")</f>
        <v>0</v>
      </c>
      <c r="AN661" s="197">
        <f>IF(AO661&gt;=16,DATEDIF(BK661,BN661,"ym")+1,DATEDIF(BK661,BN661,"ym"))</f>
        <v>0</v>
      </c>
      <c r="AO661" s="198">
        <f>DATEDIF(BK661,BN661,"md")</f>
        <v>14</v>
      </c>
      <c r="AP661" s="199" t="e">
        <f>IF(AT661&gt;=12,DATEDIF(BK661,BO661,"y")+1,DATEDIF(BK661,BO661,"y"))</f>
        <v>#NUM!</v>
      </c>
      <c r="AQ661" s="199" t="e">
        <f>IF(AT661&gt;=12,AT661-12,AT661)</f>
        <v>#NUM!</v>
      </c>
      <c r="AR661" s="200" t="e">
        <f>IF(AU661&lt;=15,"半",0)</f>
        <v>#NUM!</v>
      </c>
      <c r="AS661" s="196" t="e">
        <f>DATEDIF(BK661,BO661,"y")</f>
        <v>#NUM!</v>
      </c>
      <c r="AT661" s="197" t="e">
        <f>IF(AU661&gt;=16,DATEDIF(BK661,BO661,"ym")+1,DATEDIF(BK661,BO661,"ym"))</f>
        <v>#NUM!</v>
      </c>
      <c r="AU661" s="198" t="e">
        <f>DATEDIF(BK661,BO661,"md")</f>
        <v>#NUM!</v>
      </c>
      <c r="AV661" s="199" t="e">
        <f>IF(AZ661&gt;=12,DATEDIF(BL661,BN661,"y")+1,DATEDIF(BL661,BN661,"y"))</f>
        <v>#NUM!</v>
      </c>
      <c r="AW661" s="199" t="e">
        <f>IF(AZ661&gt;=12,AZ661-12,AZ661)</f>
        <v>#NUM!</v>
      </c>
      <c r="AX661" s="200" t="e">
        <f>IF(BA661&lt;=15,"半",0)</f>
        <v>#NUM!</v>
      </c>
      <c r="AY661" s="196" t="e">
        <f>DATEDIF(BL661,BN661,"y")</f>
        <v>#NUM!</v>
      </c>
      <c r="AZ661" s="197" t="e">
        <f>IF(BA661&gt;=16,DATEDIF(BL661,BN661,"ym")+1,DATEDIF(BL661,BN661,"ym"))</f>
        <v>#NUM!</v>
      </c>
      <c r="BA661" s="197" t="e">
        <f>DATEDIF(BL661,BN661,"md")</f>
        <v>#NUM!</v>
      </c>
      <c r="BB661" s="199" t="e">
        <f>IF(BF661&gt;=12,DATEDIF(BL661,BO661,"y")+1,DATEDIF(BL661,BO661,"y"))</f>
        <v>#NUM!</v>
      </c>
      <c r="BC661" s="199" t="e">
        <f>IF(BF661&gt;=12,BF661-12,BF661)</f>
        <v>#NUM!</v>
      </c>
      <c r="BD661" s="200" t="e">
        <f>IF(BG661&lt;=15,"半",0)</f>
        <v>#NUM!</v>
      </c>
      <c r="BE661" s="196" t="e">
        <f>DATEDIF(BL661,BO661,"y")</f>
        <v>#NUM!</v>
      </c>
      <c r="BF661" s="197" t="e">
        <f>IF(BG661&gt;=16,DATEDIF(BL661,BO661,"ym")+1,DATEDIF(BL661,BO661,"ym"))</f>
        <v>#NUM!</v>
      </c>
      <c r="BG661" s="198" t="e">
        <f>DATEDIF(BL661,BO661,"md")</f>
        <v>#NUM!</v>
      </c>
      <c r="BH661" s="197"/>
      <c r="BI661" s="191">
        <f>IF(J662="現在",$AG$6,J662)</f>
        <v>0</v>
      </c>
      <c r="BJ661" s="197">
        <v>12</v>
      </c>
      <c r="BK661" s="204">
        <f>IF(DAY(J661)&lt;=15,J661-DAY(J661)+1,J661-DAY(J661)+16)</f>
        <v>1</v>
      </c>
      <c r="BL661" s="204">
        <f>IF(DAY(BK661)=1,BK661+15,BU661)</f>
        <v>16</v>
      </c>
      <c r="BM661" s="205"/>
      <c r="BN661" s="206">
        <f>IF(CD661&gt;=16,CB661,IF(J662="現在",$AG$6-CD661+15,J662-CD661+15))</f>
        <v>15</v>
      </c>
      <c r="BO661" s="207">
        <f>IF(DAY(BN661)=15,BN661-DAY(BN661),BN661-DAY(BN661)+15)</f>
        <v>0</v>
      </c>
      <c r="BP661" s="205"/>
      <c r="BQ661" s="205"/>
      <c r="BR661" s="161">
        <f>YEAR(J661)</f>
        <v>1900</v>
      </c>
      <c r="BS661" s="161">
        <f>MONTH(J661)+1</f>
        <v>2</v>
      </c>
      <c r="BT661" s="208" t="str">
        <f>CONCATENATE(BR661,"/",BS661,"/",1)</f>
        <v>1900/2/1</v>
      </c>
      <c r="BU661" s="208">
        <f t="shared" ref="BU661" si="1004">BT661+1-1</f>
        <v>32</v>
      </c>
      <c r="BV661" s="208">
        <f>BT661-1</f>
        <v>31</v>
      </c>
      <c r="BW661" s="161">
        <f t="shared" ref="BW661" si="1005">DAY(BV661)</f>
        <v>31</v>
      </c>
      <c r="BX661" s="161">
        <f>DAY(J661)</f>
        <v>0</v>
      </c>
      <c r="BY661" s="161">
        <f>YEAR(BI661)</f>
        <v>1900</v>
      </c>
      <c r="BZ661" s="161">
        <f>IF(MONTH(BI661)=12,MONTH(BI661)-12+1,MONTH(BI661)+1)</f>
        <v>2</v>
      </c>
      <c r="CA661" s="208" t="str">
        <f>IF(BZ661=1,CONCATENATE(BY661+1,"/",BZ661,"/",1),CONCATENATE(BY661,"/",BZ661,"/",1))</f>
        <v>1900/2/1</v>
      </c>
      <c r="CB661" s="208">
        <f t="shared" ref="CB661" si="1006">CA661-1</f>
        <v>31</v>
      </c>
      <c r="CC661" s="161">
        <f t="shared" ref="CC661" si="1007">DAY(CB661)</f>
        <v>31</v>
      </c>
      <c r="CD661" s="161">
        <f>DAY(BI661)</f>
        <v>0</v>
      </c>
      <c r="CF661" s="161">
        <v>12463</v>
      </c>
      <c r="CG661" s="161">
        <v>12463</v>
      </c>
      <c r="CH661" s="161" t="s">
        <v>801</v>
      </c>
      <c r="CI661" s="161">
        <v>12463</v>
      </c>
    </row>
    <row r="662" spans="1:87" ht="12.75" customHeight="1">
      <c r="A662" s="415"/>
      <c r="B662" s="381"/>
      <c r="C662" s="382"/>
      <c r="D662" s="382"/>
      <c r="E662" s="382"/>
      <c r="F662" s="382"/>
      <c r="G662" s="383"/>
      <c r="H662" s="209" t="s">
        <v>25</v>
      </c>
      <c r="I662" s="209"/>
      <c r="J662" s="302"/>
      <c r="K662" s="385"/>
      <c r="L662" s="387"/>
      <c r="M662" s="385"/>
      <c r="N662" s="300"/>
      <c r="O662" s="240"/>
      <c r="P662" s="240"/>
      <c r="Q662" s="240"/>
      <c r="R662" s="240"/>
      <c r="S662" s="240"/>
      <c r="T662" s="240"/>
      <c r="U662" s="240"/>
      <c r="V662" s="240"/>
      <c r="W662" s="240"/>
      <c r="X662" s="240"/>
      <c r="Y662" s="240"/>
      <c r="Z662" s="240"/>
      <c r="AA662" s="240"/>
      <c r="AB662" s="240"/>
      <c r="AC662" s="301"/>
      <c r="AD662" s="191"/>
      <c r="AE662" s="192"/>
      <c r="AF662" s="414"/>
      <c r="AG662" s="389"/>
      <c r="AH662" s="159"/>
      <c r="AI662" s="159"/>
      <c r="AJ662" s="303"/>
      <c r="AK662" s="303"/>
      <c r="AL662" s="304"/>
      <c r="AM662" s="196"/>
      <c r="AN662" s="197"/>
      <c r="AO662" s="198"/>
      <c r="AP662" s="303"/>
      <c r="AQ662" s="303"/>
      <c r="AR662" s="304"/>
      <c r="AS662" s="196"/>
      <c r="AT662" s="197"/>
      <c r="AU662" s="198"/>
      <c r="AV662" s="303"/>
      <c r="AW662" s="303"/>
      <c r="AX662" s="304"/>
      <c r="AY662" s="196"/>
      <c r="AZ662" s="197"/>
      <c r="BA662" s="197"/>
      <c r="BB662" s="303"/>
      <c r="BC662" s="303"/>
      <c r="BD662" s="304"/>
      <c r="BE662" s="196"/>
      <c r="BF662" s="197"/>
      <c r="BG662" s="198"/>
      <c r="BH662" s="197"/>
      <c r="BI662" s="191"/>
      <c r="BJ662" s="197"/>
      <c r="BK662" s="204"/>
      <c r="BL662" s="204"/>
      <c r="BM662" s="205"/>
      <c r="BN662" s="207"/>
      <c r="BO662" s="207"/>
      <c r="BP662" s="205"/>
      <c r="BQ662" s="205"/>
      <c r="BT662" s="208"/>
      <c r="BU662" s="208"/>
      <c r="BV662" s="208"/>
      <c r="CA662" s="208"/>
      <c r="CB662" s="208"/>
      <c r="CF662" s="161">
        <v>13101</v>
      </c>
      <c r="CG662" s="161">
        <v>13101</v>
      </c>
      <c r="CH662" s="161" t="s">
        <v>802</v>
      </c>
      <c r="CI662" s="161">
        <v>13101</v>
      </c>
    </row>
    <row r="663" spans="1:87" ht="12.75" customHeight="1">
      <c r="A663" s="397"/>
      <c r="B663" s="378"/>
      <c r="C663" s="379"/>
      <c r="D663" s="379"/>
      <c r="E663" s="379"/>
      <c r="F663" s="379"/>
      <c r="G663" s="380"/>
      <c r="H663" s="212" t="s">
        <v>24</v>
      </c>
      <c r="I663" s="212"/>
      <c r="J663" s="299"/>
      <c r="K663" s="384" t="str">
        <f>IF($J663&lt;&gt;"",IF($AF663="0-",AP663,IF($AF663="+0",AV663,IF($AF663="+-",BB663,AJ663))),"")</f>
        <v/>
      </c>
      <c r="L663" s="386" t="str">
        <f>IF($J663&lt;&gt;"",IF($AF663="0-",AQ663,IF($AF663="+0",AW663,IF($AF663="+-",BC663,AK663))),"")</f>
        <v/>
      </c>
      <c r="M663" s="384" t="str">
        <f>IF($J663&lt;&gt;"",IF($AF663="0-",AR663,IF($AF663="+0",AX663,IF($AF663="+-",BD663,AL663))),"")</f>
        <v/>
      </c>
      <c r="N663" s="300"/>
      <c r="O663" s="240"/>
      <c r="P663" s="240"/>
      <c r="Q663" s="240"/>
      <c r="R663" s="240"/>
      <c r="S663" s="240"/>
      <c r="T663" s="240"/>
      <c r="U663" s="240"/>
      <c r="V663" s="240"/>
      <c r="W663" s="240"/>
      <c r="X663" s="240"/>
      <c r="Y663" s="240"/>
      <c r="Z663" s="240"/>
      <c r="AA663" s="240"/>
      <c r="AB663" s="240"/>
      <c r="AC663" s="301"/>
      <c r="AD663" s="191"/>
      <c r="AE663" s="192"/>
      <c r="AF663" s="413"/>
      <c r="AG663" s="388" t="str">
        <f>IF(AF663&lt;&gt;"",VLOOKUP(AF663,$AH$13:$AI$16,2),"")</f>
        <v/>
      </c>
      <c r="AH663" s="159"/>
      <c r="AI663" s="159"/>
      <c r="AJ663" s="199">
        <f>IF(AN663&gt;=12,DATEDIF(BK663,BN663,"y")+1,DATEDIF(BK663,BN663,"y"))</f>
        <v>0</v>
      </c>
      <c r="AK663" s="199">
        <f>IF(AN663&gt;=12,AN663-12,AN663)</f>
        <v>0</v>
      </c>
      <c r="AL663" s="200" t="str">
        <f>IF(AO663&lt;=15,"半",0)</f>
        <v>半</v>
      </c>
      <c r="AM663" s="196">
        <f>DATEDIF(BK663,BN663,"y")</f>
        <v>0</v>
      </c>
      <c r="AN663" s="197">
        <f>IF(AO663&gt;=16,DATEDIF(BK663,BN663,"ym")+1,DATEDIF(BK663,BN663,"ym"))</f>
        <v>0</v>
      </c>
      <c r="AO663" s="198">
        <f>DATEDIF(BK663,BN663,"md")</f>
        <v>14</v>
      </c>
      <c r="AP663" s="199" t="e">
        <f>IF(AT663&gt;=12,DATEDIF(BK663,BO663,"y")+1,DATEDIF(BK663,BO663,"y"))</f>
        <v>#NUM!</v>
      </c>
      <c r="AQ663" s="199" t="e">
        <f>IF(AT663&gt;=12,AT663-12,AT663)</f>
        <v>#NUM!</v>
      </c>
      <c r="AR663" s="200" t="e">
        <f>IF(AU663&lt;=15,"半",0)</f>
        <v>#NUM!</v>
      </c>
      <c r="AS663" s="196" t="e">
        <f>DATEDIF(BK663,BO663,"y")</f>
        <v>#NUM!</v>
      </c>
      <c r="AT663" s="197" t="e">
        <f>IF(AU663&gt;=16,DATEDIF(BK663,BO663,"ym")+1,DATEDIF(BK663,BO663,"ym"))</f>
        <v>#NUM!</v>
      </c>
      <c r="AU663" s="198" t="e">
        <f>DATEDIF(BK663,BO663,"md")</f>
        <v>#NUM!</v>
      </c>
      <c r="AV663" s="199" t="e">
        <f>IF(AZ663&gt;=12,DATEDIF(BL663,BN663,"y")+1,DATEDIF(BL663,BN663,"y"))</f>
        <v>#NUM!</v>
      </c>
      <c r="AW663" s="199" t="e">
        <f>IF(AZ663&gt;=12,AZ663-12,AZ663)</f>
        <v>#NUM!</v>
      </c>
      <c r="AX663" s="200" t="e">
        <f>IF(BA663&lt;=15,"半",0)</f>
        <v>#NUM!</v>
      </c>
      <c r="AY663" s="196" t="e">
        <f>DATEDIF(BL663,BN663,"y")</f>
        <v>#NUM!</v>
      </c>
      <c r="AZ663" s="197" t="e">
        <f>IF(BA663&gt;=16,DATEDIF(BL663,BN663,"ym")+1,DATEDIF(BL663,BN663,"ym"))</f>
        <v>#NUM!</v>
      </c>
      <c r="BA663" s="197" t="e">
        <f>DATEDIF(BL663,BN663,"md")</f>
        <v>#NUM!</v>
      </c>
      <c r="BB663" s="199" t="e">
        <f>IF(BF663&gt;=12,DATEDIF(BL663,BO663,"y")+1,DATEDIF(BL663,BO663,"y"))</f>
        <v>#NUM!</v>
      </c>
      <c r="BC663" s="199" t="e">
        <f>IF(BF663&gt;=12,BF663-12,BF663)</f>
        <v>#NUM!</v>
      </c>
      <c r="BD663" s="200" t="e">
        <f>IF(BG663&lt;=15,"半",0)</f>
        <v>#NUM!</v>
      </c>
      <c r="BE663" s="196" t="e">
        <f>DATEDIF(BL663,BO663,"y")</f>
        <v>#NUM!</v>
      </c>
      <c r="BF663" s="197" t="e">
        <f>IF(BG663&gt;=16,DATEDIF(BL663,BO663,"ym")+1,DATEDIF(BL663,BO663,"ym"))</f>
        <v>#NUM!</v>
      </c>
      <c r="BG663" s="198" t="e">
        <f>DATEDIF(BL663,BO663,"md")</f>
        <v>#NUM!</v>
      </c>
      <c r="BH663" s="197"/>
      <c r="BI663" s="191">
        <f>IF(J664="現在",$AG$6,J664)</f>
        <v>0</v>
      </c>
      <c r="BJ663" s="197">
        <v>13</v>
      </c>
      <c r="BK663" s="204">
        <f>IF(DAY(J663)&lt;=15,J663-DAY(J663)+1,J663-DAY(J663)+16)</f>
        <v>1</v>
      </c>
      <c r="BL663" s="204">
        <f>IF(DAY(BK663)=1,BK663+15,BU663)</f>
        <v>16</v>
      </c>
      <c r="BM663" s="205"/>
      <c r="BN663" s="206">
        <f>IF(CD663&gt;=16,CB663,IF(J664="現在",$AG$6-CD663+15,J664-CD663+15))</f>
        <v>15</v>
      </c>
      <c r="BO663" s="207">
        <f>IF(DAY(BN663)=15,BN663-DAY(BN663),BN663-DAY(BN663)+15)</f>
        <v>0</v>
      </c>
      <c r="BP663" s="205"/>
      <c r="BQ663" s="205"/>
      <c r="BR663" s="161">
        <f>YEAR(J663)</f>
        <v>1900</v>
      </c>
      <c r="BS663" s="161">
        <f>MONTH(J663)+1</f>
        <v>2</v>
      </c>
      <c r="BT663" s="208" t="str">
        <f>CONCATENATE(BR663,"/",BS663,"/",1)</f>
        <v>1900/2/1</v>
      </c>
      <c r="BU663" s="208">
        <f t="shared" ref="BU663" si="1008">BT663+1-1</f>
        <v>32</v>
      </c>
      <c r="BV663" s="208">
        <f>BT663-1</f>
        <v>31</v>
      </c>
      <c r="BW663" s="161">
        <f t="shared" ref="BW663" si="1009">DAY(BV663)</f>
        <v>31</v>
      </c>
      <c r="BX663" s="161">
        <f>DAY(J663)</f>
        <v>0</v>
      </c>
      <c r="BY663" s="161">
        <f>YEAR(BI663)</f>
        <v>1900</v>
      </c>
      <c r="BZ663" s="161">
        <f>IF(MONTH(BI663)=12,MONTH(BI663)-12+1,MONTH(BI663)+1)</f>
        <v>2</v>
      </c>
      <c r="CA663" s="208" t="str">
        <f>IF(BZ663=1,CONCATENATE(BY663+1,"/",BZ663,"/",1),CONCATENATE(BY663,"/",BZ663,"/",1))</f>
        <v>1900/2/1</v>
      </c>
      <c r="CB663" s="208">
        <f t="shared" ref="CB663" si="1010">CA663-1</f>
        <v>31</v>
      </c>
      <c r="CC663" s="161">
        <f t="shared" ref="CC663" si="1011">DAY(CB663)</f>
        <v>31</v>
      </c>
      <c r="CD663" s="161">
        <f>DAY(BI663)</f>
        <v>0</v>
      </c>
      <c r="CF663" s="161">
        <v>13102</v>
      </c>
      <c r="CG663" s="161">
        <v>13102</v>
      </c>
      <c r="CH663" s="161" t="s">
        <v>803</v>
      </c>
      <c r="CI663" s="161">
        <v>13102</v>
      </c>
    </row>
    <row r="664" spans="1:87" ht="12.75" customHeight="1">
      <c r="A664" s="415"/>
      <c r="B664" s="381"/>
      <c r="C664" s="382"/>
      <c r="D664" s="382"/>
      <c r="E664" s="382"/>
      <c r="F664" s="382"/>
      <c r="G664" s="383"/>
      <c r="H664" s="209" t="s">
        <v>25</v>
      </c>
      <c r="I664" s="209"/>
      <c r="J664" s="302"/>
      <c r="K664" s="385"/>
      <c r="L664" s="387"/>
      <c r="M664" s="385"/>
      <c r="N664" s="300"/>
      <c r="O664" s="240"/>
      <c r="P664" s="240"/>
      <c r="Q664" s="240"/>
      <c r="R664" s="240"/>
      <c r="S664" s="240"/>
      <c r="T664" s="240"/>
      <c r="U664" s="240"/>
      <c r="V664" s="240"/>
      <c r="W664" s="240"/>
      <c r="X664" s="240"/>
      <c r="Y664" s="240"/>
      <c r="Z664" s="240"/>
      <c r="AA664" s="240"/>
      <c r="AB664" s="240"/>
      <c r="AC664" s="301"/>
      <c r="AE664" s="192"/>
      <c r="AF664" s="414"/>
      <c r="AG664" s="389"/>
      <c r="AH664" s="159"/>
      <c r="AI664" s="159"/>
      <c r="AJ664" s="303"/>
      <c r="AK664" s="303"/>
      <c r="AL664" s="304"/>
      <c r="AM664" s="196"/>
      <c r="AN664" s="197"/>
      <c r="AO664" s="198"/>
      <c r="AP664" s="303"/>
      <c r="AQ664" s="303"/>
      <c r="AR664" s="304"/>
      <c r="AS664" s="196"/>
      <c r="AT664" s="197"/>
      <c r="AU664" s="198"/>
      <c r="AV664" s="303"/>
      <c r="AW664" s="303"/>
      <c r="AX664" s="304"/>
      <c r="AY664" s="196"/>
      <c r="AZ664" s="197"/>
      <c r="BA664" s="197"/>
      <c r="BB664" s="303"/>
      <c r="BC664" s="303"/>
      <c r="BD664" s="304"/>
      <c r="BE664" s="196"/>
      <c r="BF664" s="197"/>
      <c r="BG664" s="198"/>
      <c r="BH664" s="197"/>
      <c r="BI664" s="191"/>
      <c r="BJ664" s="197"/>
      <c r="BK664" s="204"/>
      <c r="BL664" s="204"/>
      <c r="BM664" s="205"/>
      <c r="BN664" s="207"/>
      <c r="BO664" s="207"/>
      <c r="BP664" s="205"/>
      <c r="BQ664" s="205"/>
      <c r="BT664" s="208"/>
      <c r="BU664" s="208"/>
      <c r="BV664" s="208"/>
      <c r="CA664" s="208"/>
      <c r="CB664" s="208"/>
      <c r="CF664" s="161">
        <v>13103</v>
      </c>
      <c r="CG664" s="161">
        <v>13103</v>
      </c>
      <c r="CH664" s="161" t="s">
        <v>804</v>
      </c>
      <c r="CI664" s="161">
        <v>13103</v>
      </c>
    </row>
    <row r="665" spans="1:87" ht="12.75" customHeight="1">
      <c r="A665" s="397"/>
      <c r="B665" s="378"/>
      <c r="C665" s="379"/>
      <c r="D665" s="379"/>
      <c r="E665" s="379"/>
      <c r="F665" s="379"/>
      <c r="G665" s="380"/>
      <c r="H665" s="212" t="s">
        <v>24</v>
      </c>
      <c r="I665" s="212"/>
      <c r="J665" s="299"/>
      <c r="K665" s="384" t="str">
        <f>IF($J665&lt;&gt;"",IF($AF665="0-",AP665,IF($AF665="+0",AV665,IF($AF665="+-",BB665,AJ665))),"")</f>
        <v/>
      </c>
      <c r="L665" s="386" t="str">
        <f>IF($J665&lt;&gt;"",IF($AF665="0-",AQ665,IF($AF665="+0",AW665,IF($AF665="+-",BC665,AK665))),"")</f>
        <v/>
      </c>
      <c r="M665" s="384" t="str">
        <f>IF($J665&lt;&gt;"",IF($AF665="0-",AR665,IF($AF665="+0",AX665,IF($AF665="+-",BD665,AL665))),"")</f>
        <v/>
      </c>
      <c r="N665" s="300"/>
      <c r="O665" s="240"/>
      <c r="P665" s="240"/>
      <c r="Q665" s="240"/>
      <c r="R665" s="240"/>
      <c r="S665" s="240"/>
      <c r="T665" s="240"/>
      <c r="U665" s="240"/>
      <c r="V665" s="240"/>
      <c r="W665" s="240"/>
      <c r="X665" s="240"/>
      <c r="Y665" s="240"/>
      <c r="Z665" s="240"/>
      <c r="AA665" s="240"/>
      <c r="AB665" s="240"/>
      <c r="AC665" s="301"/>
      <c r="AD665" s="191"/>
      <c r="AE665" s="192"/>
      <c r="AF665" s="413"/>
      <c r="AG665" s="388" t="str">
        <f>IF(AF665&lt;&gt;"",VLOOKUP(AF665,$AH$13:$AI$16,2),"")</f>
        <v/>
      </c>
      <c r="AH665" s="159"/>
      <c r="AI665" s="159"/>
      <c r="AJ665" s="199">
        <f>IF(AN665&gt;=12,DATEDIF(BK665,BN665,"y")+1,DATEDIF(BK665,BN665,"y"))</f>
        <v>0</v>
      </c>
      <c r="AK665" s="199">
        <f>IF(AN665&gt;=12,AN665-12,AN665)</f>
        <v>0</v>
      </c>
      <c r="AL665" s="200" t="str">
        <f>IF(AO665&lt;=15,"半",0)</f>
        <v>半</v>
      </c>
      <c r="AM665" s="196">
        <f>DATEDIF(BK665,BN665,"y")</f>
        <v>0</v>
      </c>
      <c r="AN665" s="197">
        <f>IF(AO665&gt;=16,DATEDIF(BK665,BN665,"ym")+1,DATEDIF(BK665,BN665,"ym"))</f>
        <v>0</v>
      </c>
      <c r="AO665" s="198">
        <f>DATEDIF(BK665,BN665,"md")</f>
        <v>14</v>
      </c>
      <c r="AP665" s="199" t="e">
        <f>IF(AT665&gt;=12,DATEDIF(BK665,BO665,"y")+1,DATEDIF(BK665,BO665,"y"))</f>
        <v>#NUM!</v>
      </c>
      <c r="AQ665" s="199" t="e">
        <f>IF(AT665&gt;=12,AT665-12,AT665)</f>
        <v>#NUM!</v>
      </c>
      <c r="AR665" s="200" t="e">
        <f>IF(AU665&lt;=15,"半",0)</f>
        <v>#NUM!</v>
      </c>
      <c r="AS665" s="196" t="e">
        <f>DATEDIF(BK665,BO665,"y")</f>
        <v>#NUM!</v>
      </c>
      <c r="AT665" s="197" t="e">
        <f>IF(AU665&gt;=16,DATEDIF(BK665,BO665,"ym")+1,DATEDIF(BK665,BO665,"ym"))</f>
        <v>#NUM!</v>
      </c>
      <c r="AU665" s="198" t="e">
        <f>DATEDIF(BK665,BO665,"md")</f>
        <v>#NUM!</v>
      </c>
      <c r="AV665" s="199" t="e">
        <f>IF(AZ665&gt;=12,DATEDIF(BL665,BN665,"y")+1,DATEDIF(BL665,BN665,"y"))</f>
        <v>#NUM!</v>
      </c>
      <c r="AW665" s="199" t="e">
        <f>IF(AZ665&gt;=12,AZ665-12,AZ665)</f>
        <v>#NUM!</v>
      </c>
      <c r="AX665" s="200" t="e">
        <f>IF(BA665&lt;=15,"半",0)</f>
        <v>#NUM!</v>
      </c>
      <c r="AY665" s="196" t="e">
        <f>DATEDIF(BL665,BN665,"y")</f>
        <v>#NUM!</v>
      </c>
      <c r="AZ665" s="197" t="e">
        <f>IF(BA665&gt;=16,DATEDIF(BL665,BN665,"ym")+1,DATEDIF(BL665,BN665,"ym"))</f>
        <v>#NUM!</v>
      </c>
      <c r="BA665" s="197" t="e">
        <f>DATEDIF(BL665,BN665,"md")</f>
        <v>#NUM!</v>
      </c>
      <c r="BB665" s="199" t="e">
        <f>IF(BF665&gt;=12,DATEDIF(BL665,BO665,"y")+1,DATEDIF(BL665,BO665,"y"))</f>
        <v>#NUM!</v>
      </c>
      <c r="BC665" s="199" t="e">
        <f>IF(BF665&gt;=12,BF665-12,BF665)</f>
        <v>#NUM!</v>
      </c>
      <c r="BD665" s="200" t="e">
        <f>IF(BG665&lt;=15,"半",0)</f>
        <v>#NUM!</v>
      </c>
      <c r="BE665" s="196" t="e">
        <f>DATEDIF(BL665,BO665,"y")</f>
        <v>#NUM!</v>
      </c>
      <c r="BF665" s="197" t="e">
        <f>IF(BG665&gt;=16,DATEDIF(BL665,BO665,"ym")+1,DATEDIF(BL665,BO665,"ym"))</f>
        <v>#NUM!</v>
      </c>
      <c r="BG665" s="198" t="e">
        <f>DATEDIF(BL665,BO665,"md")</f>
        <v>#NUM!</v>
      </c>
      <c r="BH665" s="197"/>
      <c r="BI665" s="191">
        <f>IF(J666="現在",$AG$6,J666)</f>
        <v>0</v>
      </c>
      <c r="BJ665" s="197">
        <v>14</v>
      </c>
      <c r="BK665" s="204">
        <f>IF(DAY(J665)&lt;=15,J665-DAY(J665)+1,J665-DAY(J665)+16)</f>
        <v>1</v>
      </c>
      <c r="BL665" s="204">
        <f>IF(DAY(BK665)=1,BK665+15,BU665)</f>
        <v>16</v>
      </c>
      <c r="BM665" s="205"/>
      <c r="BN665" s="206">
        <f>IF(CD665&gt;=16,CB665,IF(J666="現在",$AG$6-CD665+15,J666-CD665+15))</f>
        <v>15</v>
      </c>
      <c r="BO665" s="207">
        <f>IF(DAY(BN665)=15,BN665-DAY(BN665),BN665-DAY(BN665)+15)</f>
        <v>0</v>
      </c>
      <c r="BP665" s="205"/>
      <c r="BQ665" s="205"/>
      <c r="BR665" s="161">
        <f>YEAR(J665)</f>
        <v>1900</v>
      </c>
      <c r="BS665" s="161">
        <f>MONTH(J665)+1</f>
        <v>2</v>
      </c>
      <c r="BT665" s="208" t="str">
        <f>CONCATENATE(BR665,"/",BS665,"/",1)</f>
        <v>1900/2/1</v>
      </c>
      <c r="BU665" s="208">
        <f t="shared" ref="BU665" si="1012">BT665+1-1</f>
        <v>32</v>
      </c>
      <c r="BV665" s="208">
        <f>BT665-1</f>
        <v>31</v>
      </c>
      <c r="BW665" s="161">
        <f t="shared" ref="BW665" si="1013">DAY(BV665)</f>
        <v>31</v>
      </c>
      <c r="BX665" s="161">
        <f>DAY(J665)</f>
        <v>0</v>
      </c>
      <c r="BY665" s="161">
        <f>YEAR(BI665)</f>
        <v>1900</v>
      </c>
      <c r="BZ665" s="161">
        <f>IF(MONTH(BI665)=12,MONTH(BI665)-12+1,MONTH(BI665)+1)</f>
        <v>2</v>
      </c>
      <c r="CA665" s="208" t="str">
        <f>IF(BZ665=1,CONCATENATE(BY665+1,"/",BZ665,"/",1),CONCATENATE(BY665,"/",BZ665,"/",1))</f>
        <v>1900/2/1</v>
      </c>
      <c r="CB665" s="208">
        <f t="shared" ref="CB665" si="1014">CA665-1</f>
        <v>31</v>
      </c>
      <c r="CC665" s="161">
        <f t="shared" ref="CC665" si="1015">DAY(CB665)</f>
        <v>31</v>
      </c>
      <c r="CD665" s="161">
        <f>DAY(BI665)</f>
        <v>0</v>
      </c>
      <c r="CF665" s="161">
        <v>13104</v>
      </c>
      <c r="CG665" s="161">
        <v>13104</v>
      </c>
      <c r="CH665" s="161" t="s">
        <v>805</v>
      </c>
      <c r="CI665" s="161">
        <v>13104</v>
      </c>
    </row>
    <row r="666" spans="1:87" ht="12.75" customHeight="1">
      <c r="A666" s="415"/>
      <c r="B666" s="381"/>
      <c r="C666" s="382"/>
      <c r="D666" s="382"/>
      <c r="E666" s="382"/>
      <c r="F666" s="382"/>
      <c r="G666" s="383"/>
      <c r="H666" s="209" t="s">
        <v>25</v>
      </c>
      <c r="I666" s="209"/>
      <c r="J666" s="302"/>
      <c r="K666" s="385"/>
      <c r="L666" s="387"/>
      <c r="M666" s="385"/>
      <c r="N666" s="300"/>
      <c r="O666" s="240"/>
      <c r="P666" s="240"/>
      <c r="Q666" s="240"/>
      <c r="R666" s="240"/>
      <c r="S666" s="240"/>
      <c r="T666" s="240"/>
      <c r="U666" s="240"/>
      <c r="V666" s="240"/>
      <c r="W666" s="240"/>
      <c r="X666" s="240"/>
      <c r="Y666" s="240"/>
      <c r="Z666" s="240"/>
      <c r="AA666" s="240"/>
      <c r="AB666" s="240"/>
      <c r="AC666" s="301"/>
      <c r="AD666" s="191"/>
      <c r="AE666" s="192"/>
      <c r="AF666" s="414"/>
      <c r="AG666" s="389"/>
      <c r="AH666" s="159"/>
      <c r="AI666" s="159"/>
      <c r="AJ666" s="303"/>
      <c r="AK666" s="303"/>
      <c r="AL666" s="304"/>
      <c r="AM666" s="196"/>
      <c r="AN666" s="197"/>
      <c r="AO666" s="198"/>
      <c r="AP666" s="303"/>
      <c r="AQ666" s="303"/>
      <c r="AR666" s="304"/>
      <c r="AS666" s="196"/>
      <c r="AT666" s="197"/>
      <c r="AU666" s="198"/>
      <c r="AV666" s="303"/>
      <c r="AW666" s="303"/>
      <c r="AX666" s="304"/>
      <c r="AY666" s="196"/>
      <c r="AZ666" s="197"/>
      <c r="BA666" s="197"/>
      <c r="BB666" s="303"/>
      <c r="BC666" s="303"/>
      <c r="BD666" s="304"/>
      <c r="BE666" s="196"/>
      <c r="BF666" s="197"/>
      <c r="BG666" s="198"/>
      <c r="BH666" s="197"/>
      <c r="BI666" s="191"/>
      <c r="BJ666" s="197"/>
      <c r="BK666" s="204"/>
      <c r="BL666" s="204"/>
      <c r="BM666" s="205"/>
      <c r="BN666" s="207"/>
      <c r="BO666" s="207"/>
      <c r="BP666" s="205"/>
      <c r="BQ666" s="205"/>
      <c r="BT666" s="208"/>
      <c r="BU666" s="208"/>
      <c r="BV666" s="208"/>
      <c r="CA666" s="208"/>
      <c r="CB666" s="208"/>
      <c r="CF666" s="161">
        <v>13105</v>
      </c>
      <c r="CG666" s="161">
        <v>13105</v>
      </c>
      <c r="CH666" s="161" t="s">
        <v>806</v>
      </c>
      <c r="CI666" s="161">
        <v>13105</v>
      </c>
    </row>
    <row r="667" spans="1:87" ht="12.75" customHeight="1">
      <c r="A667" s="397"/>
      <c r="B667" s="378"/>
      <c r="C667" s="379"/>
      <c r="D667" s="379"/>
      <c r="E667" s="379"/>
      <c r="F667" s="379"/>
      <c r="G667" s="380"/>
      <c r="H667" s="212" t="s">
        <v>24</v>
      </c>
      <c r="I667" s="212"/>
      <c r="J667" s="299"/>
      <c r="K667" s="384" t="str">
        <f>IF($J667&lt;&gt;"",IF($AF667="0-",AP667,IF($AF667="+0",AV667,IF($AF667="+-",BB667,AJ667))),"")</f>
        <v/>
      </c>
      <c r="L667" s="386" t="str">
        <f>IF($J667&lt;&gt;"",IF($AF667="0-",AQ667,IF($AF667="+0",AW667,IF($AF667="+-",BC667,AK667))),"")</f>
        <v/>
      </c>
      <c r="M667" s="384" t="str">
        <f>IF($J667&lt;&gt;"",IF($AF667="0-",AR667,IF($AF667="+0",AX667,IF($AF667="+-",BD667,AL667))),"")</f>
        <v/>
      </c>
      <c r="N667" s="300"/>
      <c r="O667" s="240"/>
      <c r="P667" s="240"/>
      <c r="Q667" s="240"/>
      <c r="R667" s="240"/>
      <c r="S667" s="240"/>
      <c r="T667" s="240"/>
      <c r="U667" s="240"/>
      <c r="V667" s="240"/>
      <c r="W667" s="240"/>
      <c r="X667" s="240"/>
      <c r="Y667" s="240"/>
      <c r="Z667" s="240"/>
      <c r="AA667" s="240"/>
      <c r="AB667" s="240"/>
      <c r="AC667" s="301"/>
      <c r="AD667" s="191"/>
      <c r="AE667" s="192"/>
      <c r="AF667" s="413"/>
      <c r="AG667" s="388" t="str">
        <f>IF(AF667&lt;&gt;"",VLOOKUP(AF667,$AH$13:$AI$16,2),"")</f>
        <v/>
      </c>
      <c r="AH667" s="159"/>
      <c r="AI667" s="159"/>
      <c r="AJ667" s="199">
        <f>IF(AN667&gt;=12,DATEDIF(BK667,BN667,"y")+1,DATEDIF(BK667,BN667,"y"))</f>
        <v>0</v>
      </c>
      <c r="AK667" s="199">
        <f>IF(AN667&gt;=12,AN667-12,AN667)</f>
        <v>0</v>
      </c>
      <c r="AL667" s="200" t="str">
        <f>IF(AO667&lt;=15,"半",0)</f>
        <v>半</v>
      </c>
      <c r="AM667" s="196">
        <f>DATEDIF(BK667,BN667,"y")</f>
        <v>0</v>
      </c>
      <c r="AN667" s="197">
        <f>IF(AO667&gt;=16,DATEDIF(BK667,BN667,"ym")+1,DATEDIF(BK667,BN667,"ym"))</f>
        <v>0</v>
      </c>
      <c r="AO667" s="198">
        <f>DATEDIF(BK667,BN667,"md")</f>
        <v>14</v>
      </c>
      <c r="AP667" s="199" t="e">
        <f>IF(AT667&gt;=12,DATEDIF(BK667,BO667,"y")+1,DATEDIF(BK667,BO667,"y"))</f>
        <v>#NUM!</v>
      </c>
      <c r="AQ667" s="199" t="e">
        <f>IF(AT667&gt;=12,AT667-12,AT667)</f>
        <v>#NUM!</v>
      </c>
      <c r="AR667" s="200" t="e">
        <f>IF(AU667&lt;=15,"半",0)</f>
        <v>#NUM!</v>
      </c>
      <c r="AS667" s="196" t="e">
        <f>DATEDIF(BK667,BO667,"y")</f>
        <v>#NUM!</v>
      </c>
      <c r="AT667" s="197" t="e">
        <f>IF(AU667&gt;=16,DATEDIF(BK667,BO667,"ym")+1,DATEDIF(BK667,BO667,"ym"))</f>
        <v>#NUM!</v>
      </c>
      <c r="AU667" s="198" t="e">
        <f>DATEDIF(BK667,BO667,"md")</f>
        <v>#NUM!</v>
      </c>
      <c r="AV667" s="199" t="e">
        <f>IF(AZ667&gt;=12,DATEDIF(BL667,BN667,"y")+1,DATEDIF(BL667,BN667,"y"))</f>
        <v>#NUM!</v>
      </c>
      <c r="AW667" s="199" t="e">
        <f>IF(AZ667&gt;=12,AZ667-12,AZ667)</f>
        <v>#NUM!</v>
      </c>
      <c r="AX667" s="200" t="e">
        <f>IF(BA667&lt;=15,"半",0)</f>
        <v>#NUM!</v>
      </c>
      <c r="AY667" s="196" t="e">
        <f>DATEDIF(BL667,BN667,"y")</f>
        <v>#NUM!</v>
      </c>
      <c r="AZ667" s="197" t="e">
        <f>IF(BA667&gt;=16,DATEDIF(BL667,BN667,"ym")+1,DATEDIF(BL667,BN667,"ym"))</f>
        <v>#NUM!</v>
      </c>
      <c r="BA667" s="197" t="e">
        <f>DATEDIF(BL667,BN667,"md")</f>
        <v>#NUM!</v>
      </c>
      <c r="BB667" s="199" t="e">
        <f>IF(BF667&gt;=12,DATEDIF(BL667,BO667,"y")+1,DATEDIF(BL667,BO667,"y"))</f>
        <v>#NUM!</v>
      </c>
      <c r="BC667" s="199" t="e">
        <f>IF(BF667&gt;=12,BF667-12,BF667)</f>
        <v>#NUM!</v>
      </c>
      <c r="BD667" s="200" t="e">
        <f>IF(BG667&lt;=15,"半",0)</f>
        <v>#NUM!</v>
      </c>
      <c r="BE667" s="196" t="e">
        <f>DATEDIF(BL667,BO667,"y")</f>
        <v>#NUM!</v>
      </c>
      <c r="BF667" s="197" t="e">
        <f>IF(BG667&gt;=16,DATEDIF(BL667,BO667,"ym")+1,DATEDIF(BL667,BO667,"ym"))</f>
        <v>#NUM!</v>
      </c>
      <c r="BG667" s="198" t="e">
        <f>DATEDIF(BL667,BO667,"md")</f>
        <v>#NUM!</v>
      </c>
      <c r="BH667" s="197"/>
      <c r="BI667" s="191">
        <f>IF(J668="現在",$AG$6,J668)</f>
        <v>0</v>
      </c>
      <c r="BJ667" s="197">
        <v>15</v>
      </c>
      <c r="BK667" s="204">
        <f>IF(DAY(J667)&lt;=15,J667-DAY(J667)+1,J667-DAY(J667)+16)</f>
        <v>1</v>
      </c>
      <c r="BL667" s="204">
        <f>IF(DAY(BK667)=1,BK667+15,BU667)</f>
        <v>16</v>
      </c>
      <c r="BM667" s="205"/>
      <c r="BN667" s="206">
        <f>IF(CD667&gt;=16,CB667,IF(J668="現在",$AG$6-CD667+15,J668-CD667+15))</f>
        <v>15</v>
      </c>
      <c r="BO667" s="207">
        <f>IF(DAY(BN667)=15,BN667-DAY(BN667),BN667-DAY(BN667)+15)</f>
        <v>0</v>
      </c>
      <c r="BP667" s="205"/>
      <c r="BQ667" s="205"/>
      <c r="BR667" s="161">
        <f>YEAR(J667)</f>
        <v>1900</v>
      </c>
      <c r="BS667" s="161">
        <f>MONTH(J667)+1</f>
        <v>2</v>
      </c>
      <c r="BT667" s="208" t="str">
        <f>CONCATENATE(BR667,"/",BS667,"/",1)</f>
        <v>1900/2/1</v>
      </c>
      <c r="BU667" s="208">
        <f t="shared" ref="BU667" si="1016">BT667+1-1</f>
        <v>32</v>
      </c>
      <c r="BV667" s="208">
        <f>BT667-1</f>
        <v>31</v>
      </c>
      <c r="BW667" s="161">
        <f t="shared" ref="BW667" si="1017">DAY(BV667)</f>
        <v>31</v>
      </c>
      <c r="BX667" s="161">
        <f>DAY(J667)</f>
        <v>0</v>
      </c>
      <c r="BY667" s="161">
        <f>YEAR(BI667)</f>
        <v>1900</v>
      </c>
      <c r="BZ667" s="161">
        <f>IF(MONTH(BI667)=12,MONTH(BI667)-12+1,MONTH(BI667)+1)</f>
        <v>2</v>
      </c>
      <c r="CA667" s="208" t="str">
        <f>IF(BZ667=1,CONCATENATE(BY667+1,"/",BZ667,"/",1),CONCATENATE(BY667,"/",BZ667,"/",1))</f>
        <v>1900/2/1</v>
      </c>
      <c r="CB667" s="208">
        <f t="shared" ref="CB667" si="1018">CA667-1</f>
        <v>31</v>
      </c>
      <c r="CC667" s="161">
        <f t="shared" ref="CC667" si="1019">DAY(CB667)</f>
        <v>31</v>
      </c>
      <c r="CD667" s="161">
        <f>DAY(BI667)</f>
        <v>0</v>
      </c>
      <c r="CF667" s="161">
        <v>13106</v>
      </c>
      <c r="CG667" s="161">
        <v>13106</v>
      </c>
      <c r="CH667" s="161" t="s">
        <v>807</v>
      </c>
      <c r="CI667" s="161">
        <v>13106</v>
      </c>
    </row>
    <row r="668" spans="1:87" ht="12.75" customHeight="1">
      <c r="A668" s="415"/>
      <c r="B668" s="381"/>
      <c r="C668" s="382"/>
      <c r="D668" s="382"/>
      <c r="E668" s="382"/>
      <c r="F668" s="382"/>
      <c r="G668" s="383"/>
      <c r="H668" s="209" t="s">
        <v>25</v>
      </c>
      <c r="I668" s="209"/>
      <c r="J668" s="302"/>
      <c r="K668" s="385"/>
      <c r="L668" s="387"/>
      <c r="M668" s="385"/>
      <c r="N668" s="300"/>
      <c r="O668" s="240"/>
      <c r="P668" s="240"/>
      <c r="Q668" s="240"/>
      <c r="R668" s="240"/>
      <c r="S668" s="240"/>
      <c r="T668" s="240"/>
      <c r="U668" s="240"/>
      <c r="V668" s="240"/>
      <c r="W668" s="240"/>
      <c r="X668" s="240"/>
      <c r="Y668" s="240"/>
      <c r="Z668" s="240"/>
      <c r="AA668" s="240"/>
      <c r="AB668" s="240"/>
      <c r="AC668" s="301"/>
      <c r="AD668" s="191"/>
      <c r="AE668" s="192"/>
      <c r="AF668" s="414"/>
      <c r="AG668" s="389"/>
      <c r="AH668" s="159"/>
      <c r="AI668" s="159"/>
      <c r="AJ668" s="303"/>
      <c r="AK668" s="303"/>
      <c r="AL668" s="304"/>
      <c r="AM668" s="196"/>
      <c r="AN668" s="197"/>
      <c r="AO668" s="198"/>
      <c r="AP668" s="303"/>
      <c r="AQ668" s="303"/>
      <c r="AR668" s="304"/>
      <c r="AS668" s="196"/>
      <c r="AT668" s="197"/>
      <c r="AU668" s="198"/>
      <c r="AV668" s="303"/>
      <c r="AW668" s="303"/>
      <c r="AX668" s="304"/>
      <c r="AY668" s="196"/>
      <c r="AZ668" s="197"/>
      <c r="BA668" s="197"/>
      <c r="BB668" s="303"/>
      <c r="BC668" s="303"/>
      <c r="BD668" s="304"/>
      <c r="BE668" s="196"/>
      <c r="BF668" s="197"/>
      <c r="BG668" s="198"/>
      <c r="BH668" s="197"/>
      <c r="BI668" s="191"/>
      <c r="BJ668" s="197"/>
      <c r="BK668" s="204"/>
      <c r="BL668" s="204"/>
      <c r="BM668" s="205"/>
      <c r="BN668" s="207"/>
      <c r="BO668" s="207"/>
      <c r="BP668" s="205"/>
      <c r="BQ668" s="205"/>
      <c r="BT668" s="208"/>
      <c r="BU668" s="208"/>
      <c r="BV668" s="208"/>
      <c r="CA668" s="208"/>
      <c r="CB668" s="208"/>
      <c r="CF668" s="161">
        <v>13107</v>
      </c>
      <c r="CG668" s="161">
        <v>13107</v>
      </c>
      <c r="CH668" s="161" t="s">
        <v>808</v>
      </c>
      <c r="CI668" s="161">
        <v>13107</v>
      </c>
    </row>
    <row r="669" spans="1:87" ht="12.75" customHeight="1">
      <c r="A669" s="397"/>
      <c r="B669" s="378"/>
      <c r="C669" s="379"/>
      <c r="D669" s="379"/>
      <c r="E669" s="379"/>
      <c r="F669" s="379"/>
      <c r="G669" s="380"/>
      <c r="H669" s="212" t="s">
        <v>24</v>
      </c>
      <c r="I669" s="212"/>
      <c r="J669" s="299"/>
      <c r="K669" s="384" t="str">
        <f>IF($J669&lt;&gt;"",IF($AF669="0-",AP669,IF($AF669="+0",AV669,IF($AF669="+-",BB669,AJ669))),"")</f>
        <v/>
      </c>
      <c r="L669" s="386" t="str">
        <f>IF($J669&lt;&gt;"",IF($AF669="0-",AQ669,IF($AF669="+0",AW669,IF($AF669="+-",BC669,AK669))),"")</f>
        <v/>
      </c>
      <c r="M669" s="384" t="str">
        <f>IF($J669&lt;&gt;"",IF($AF669="0-",AR669,IF($AF669="+0",AX669,IF($AF669="+-",BD669,AL669))),"")</f>
        <v/>
      </c>
      <c r="N669" s="300"/>
      <c r="O669" s="240"/>
      <c r="P669" s="240"/>
      <c r="Q669" s="240"/>
      <c r="R669" s="240"/>
      <c r="S669" s="240"/>
      <c r="T669" s="240"/>
      <c r="U669" s="240"/>
      <c r="V669" s="240"/>
      <c r="W669" s="240"/>
      <c r="X669" s="240"/>
      <c r="Y669" s="240"/>
      <c r="Z669" s="240"/>
      <c r="AA669" s="240"/>
      <c r="AB669" s="240"/>
      <c r="AC669" s="301"/>
      <c r="AD669" s="191"/>
      <c r="AE669" s="192"/>
      <c r="AF669" s="413"/>
      <c r="AG669" s="388" t="str">
        <f>IF(AF669&lt;&gt;"",VLOOKUP(AF669,$AH$13:$AI$16,2),"")</f>
        <v/>
      </c>
      <c r="AH669" s="159"/>
      <c r="AI669" s="159"/>
      <c r="AJ669" s="199">
        <f>IF(AN669&gt;=12,DATEDIF(BK669,BN669,"y")+1,DATEDIF(BK669,BN669,"y"))</f>
        <v>0</v>
      </c>
      <c r="AK669" s="199">
        <f>IF(AN669&gt;=12,AN669-12,AN669)</f>
        <v>0</v>
      </c>
      <c r="AL669" s="200" t="str">
        <f>IF(AO669&lt;=15,"半",0)</f>
        <v>半</v>
      </c>
      <c r="AM669" s="196">
        <f>DATEDIF(BK669,BN669,"y")</f>
        <v>0</v>
      </c>
      <c r="AN669" s="197">
        <f>IF(AO669&gt;=16,DATEDIF(BK669,BN669,"ym")+1,DATEDIF(BK669,BN669,"ym"))</f>
        <v>0</v>
      </c>
      <c r="AO669" s="198">
        <f>DATEDIF(BK669,BN669,"md")</f>
        <v>14</v>
      </c>
      <c r="AP669" s="199" t="e">
        <f>IF(AT669&gt;=12,DATEDIF(BK669,BO669,"y")+1,DATEDIF(BK669,BO669,"y"))</f>
        <v>#NUM!</v>
      </c>
      <c r="AQ669" s="199" t="e">
        <f>IF(AT669&gt;=12,AT669-12,AT669)</f>
        <v>#NUM!</v>
      </c>
      <c r="AR669" s="200" t="e">
        <f>IF(AU669&lt;=15,"半",0)</f>
        <v>#NUM!</v>
      </c>
      <c r="AS669" s="196" t="e">
        <f>DATEDIF(BK669,BO669,"y")</f>
        <v>#NUM!</v>
      </c>
      <c r="AT669" s="197" t="e">
        <f>IF(AU669&gt;=16,DATEDIF(BK669,BO669,"ym")+1,DATEDIF(BK669,BO669,"ym"))</f>
        <v>#NUM!</v>
      </c>
      <c r="AU669" s="198" t="e">
        <f>DATEDIF(BK669,BO669,"md")</f>
        <v>#NUM!</v>
      </c>
      <c r="AV669" s="199" t="e">
        <f>IF(AZ669&gt;=12,DATEDIF(BL669,BN669,"y")+1,DATEDIF(BL669,BN669,"y"))</f>
        <v>#NUM!</v>
      </c>
      <c r="AW669" s="199" t="e">
        <f>IF(AZ669&gt;=12,AZ669-12,AZ669)</f>
        <v>#NUM!</v>
      </c>
      <c r="AX669" s="200" t="e">
        <f>IF(BA669&lt;=15,"半",0)</f>
        <v>#NUM!</v>
      </c>
      <c r="AY669" s="196" t="e">
        <f>DATEDIF(BL669,BN669,"y")</f>
        <v>#NUM!</v>
      </c>
      <c r="AZ669" s="197" t="e">
        <f>IF(BA669&gt;=16,DATEDIF(BL669,BN669,"ym")+1,DATEDIF(BL669,BN669,"ym"))</f>
        <v>#NUM!</v>
      </c>
      <c r="BA669" s="197" t="e">
        <f>DATEDIF(BL669,BN669,"md")</f>
        <v>#NUM!</v>
      </c>
      <c r="BB669" s="199" t="e">
        <f>IF(BF669&gt;=12,DATEDIF(BL669,BO669,"y")+1,DATEDIF(BL669,BO669,"y"))</f>
        <v>#NUM!</v>
      </c>
      <c r="BC669" s="199" t="e">
        <f>IF(BF669&gt;=12,BF669-12,BF669)</f>
        <v>#NUM!</v>
      </c>
      <c r="BD669" s="200" t="e">
        <f>IF(BG669&lt;=15,"半",0)</f>
        <v>#NUM!</v>
      </c>
      <c r="BE669" s="196" t="e">
        <f>DATEDIF(BL669,BO669,"y")</f>
        <v>#NUM!</v>
      </c>
      <c r="BF669" s="197" t="e">
        <f>IF(BG669&gt;=16,DATEDIF(BL669,BO669,"ym")+1,DATEDIF(BL669,BO669,"ym"))</f>
        <v>#NUM!</v>
      </c>
      <c r="BG669" s="198" t="e">
        <f>DATEDIF(BL669,BO669,"md")</f>
        <v>#NUM!</v>
      </c>
      <c r="BH669" s="197"/>
      <c r="BI669" s="191">
        <f>IF(J670="現在",$AG$6,J670)</f>
        <v>0</v>
      </c>
      <c r="BJ669" s="197">
        <v>16</v>
      </c>
      <c r="BK669" s="204">
        <f>IF(DAY(J669)&lt;=15,J669-DAY(J669)+1,J669-DAY(J669)+16)</f>
        <v>1</v>
      </c>
      <c r="BL669" s="204">
        <f>IF(DAY(BK669)=1,BK669+15,BU669)</f>
        <v>16</v>
      </c>
      <c r="BM669" s="205"/>
      <c r="BN669" s="206">
        <f>IF(CD669&gt;=16,CB669,IF(J670="現在",$AG$6-CD669+15,J670-CD669+15))</f>
        <v>15</v>
      </c>
      <c r="BO669" s="207">
        <f>IF(DAY(BN669)=15,BN669-DAY(BN669),BN669-DAY(BN669)+15)</f>
        <v>0</v>
      </c>
      <c r="BP669" s="205"/>
      <c r="BQ669" s="205"/>
      <c r="BR669" s="161">
        <f>YEAR(J669)</f>
        <v>1900</v>
      </c>
      <c r="BS669" s="161">
        <f>MONTH(J669)+1</f>
        <v>2</v>
      </c>
      <c r="BT669" s="208" t="str">
        <f>CONCATENATE(BR669,"/",BS669,"/",1)</f>
        <v>1900/2/1</v>
      </c>
      <c r="BU669" s="208">
        <f t="shared" ref="BU669" si="1020">BT669+1-1</f>
        <v>32</v>
      </c>
      <c r="BV669" s="208">
        <f>BT669-1</f>
        <v>31</v>
      </c>
      <c r="BW669" s="161">
        <f t="shared" ref="BW669" si="1021">DAY(BV669)</f>
        <v>31</v>
      </c>
      <c r="BX669" s="161">
        <f>DAY(J669)</f>
        <v>0</v>
      </c>
      <c r="BY669" s="161">
        <f>YEAR(BI669)</f>
        <v>1900</v>
      </c>
      <c r="BZ669" s="161">
        <f>IF(MONTH(BI669)=12,MONTH(BI669)-12+1,MONTH(BI669)+1)</f>
        <v>2</v>
      </c>
      <c r="CA669" s="208" t="str">
        <f>IF(BZ669=1,CONCATENATE(BY669+1,"/",BZ669,"/",1),CONCATENATE(BY669,"/",BZ669,"/",1))</f>
        <v>1900/2/1</v>
      </c>
      <c r="CB669" s="208">
        <f t="shared" ref="CB669" si="1022">CA669-1</f>
        <v>31</v>
      </c>
      <c r="CC669" s="161">
        <f t="shared" ref="CC669" si="1023">DAY(CB669)</f>
        <v>31</v>
      </c>
      <c r="CD669" s="161">
        <f>DAY(BI669)</f>
        <v>0</v>
      </c>
      <c r="CF669" s="161">
        <v>13108</v>
      </c>
      <c r="CG669" s="161">
        <v>13108</v>
      </c>
      <c r="CH669" s="161" t="s">
        <v>809</v>
      </c>
      <c r="CI669" s="161">
        <v>13108</v>
      </c>
    </row>
    <row r="670" spans="1:87" ht="12.75" customHeight="1">
      <c r="A670" s="415"/>
      <c r="B670" s="381"/>
      <c r="C670" s="382"/>
      <c r="D670" s="382"/>
      <c r="E670" s="382"/>
      <c r="F670" s="382"/>
      <c r="G670" s="383"/>
      <c r="H670" s="209" t="s">
        <v>25</v>
      </c>
      <c r="I670" s="209"/>
      <c r="J670" s="302"/>
      <c r="K670" s="385"/>
      <c r="L670" s="387"/>
      <c r="M670" s="385"/>
      <c r="N670" s="300"/>
      <c r="O670" s="240"/>
      <c r="P670" s="240"/>
      <c r="Q670" s="240"/>
      <c r="R670" s="240"/>
      <c r="S670" s="240"/>
      <c r="T670" s="240"/>
      <c r="U670" s="240"/>
      <c r="V670" s="240"/>
      <c r="W670" s="240"/>
      <c r="X670" s="240"/>
      <c r="Y670" s="240"/>
      <c r="Z670" s="240"/>
      <c r="AA670" s="240"/>
      <c r="AB670" s="240"/>
      <c r="AC670" s="301"/>
      <c r="AE670" s="192"/>
      <c r="AF670" s="414"/>
      <c r="AG670" s="389"/>
      <c r="AH670" s="159"/>
      <c r="AI670" s="159"/>
      <c r="AJ670" s="303"/>
      <c r="AK670" s="303"/>
      <c r="AL670" s="304"/>
      <c r="AM670" s="196"/>
      <c r="AN670" s="197"/>
      <c r="AO670" s="198"/>
      <c r="AP670" s="303"/>
      <c r="AQ670" s="303"/>
      <c r="AR670" s="304"/>
      <c r="AS670" s="196"/>
      <c r="AT670" s="197"/>
      <c r="AU670" s="198"/>
      <c r="AV670" s="303"/>
      <c r="AW670" s="303"/>
      <c r="AX670" s="304"/>
      <c r="AY670" s="196"/>
      <c r="AZ670" s="197"/>
      <c r="BA670" s="197"/>
      <c r="BB670" s="303"/>
      <c r="BC670" s="303"/>
      <c r="BD670" s="304"/>
      <c r="BE670" s="196"/>
      <c r="BF670" s="197"/>
      <c r="BG670" s="198"/>
      <c r="BH670" s="197"/>
      <c r="BI670" s="191"/>
      <c r="BJ670" s="197"/>
      <c r="BK670" s="204"/>
      <c r="BL670" s="204"/>
      <c r="BM670" s="205"/>
      <c r="BN670" s="207"/>
      <c r="BO670" s="207"/>
      <c r="BP670" s="205"/>
      <c r="BQ670" s="205"/>
      <c r="BT670" s="208"/>
      <c r="BU670" s="208"/>
      <c r="BV670" s="208"/>
      <c r="CA670" s="208"/>
      <c r="CB670" s="208"/>
      <c r="CF670" s="161">
        <v>13109</v>
      </c>
      <c r="CG670" s="161">
        <v>13109</v>
      </c>
      <c r="CH670" s="161" t="s">
        <v>810</v>
      </c>
      <c r="CI670" s="161">
        <v>13109</v>
      </c>
    </row>
    <row r="671" spans="1:87" ht="12.75" customHeight="1">
      <c r="A671" s="397"/>
      <c r="B671" s="378"/>
      <c r="C671" s="379"/>
      <c r="D671" s="379"/>
      <c r="E671" s="379"/>
      <c r="F671" s="379"/>
      <c r="G671" s="380"/>
      <c r="H671" s="212" t="s">
        <v>24</v>
      </c>
      <c r="I671" s="212"/>
      <c r="J671" s="299"/>
      <c r="K671" s="384" t="str">
        <f>IF($J671&lt;&gt;"",IF($AF671="0-",AP671,IF($AF671="+0",AV671,IF($AF671="+-",BB671,AJ671))),"")</f>
        <v/>
      </c>
      <c r="L671" s="386" t="str">
        <f>IF($J671&lt;&gt;"",IF($AF671="0-",AQ671,IF($AF671="+0",AW671,IF($AF671="+-",BC671,AK671))),"")</f>
        <v/>
      </c>
      <c r="M671" s="384" t="str">
        <f>IF($J671&lt;&gt;"",IF($AF671="0-",AR671,IF($AF671="+0",AX671,IF($AF671="+-",BD671,AL671))),"")</f>
        <v/>
      </c>
      <c r="N671" s="300"/>
      <c r="O671" s="240"/>
      <c r="P671" s="240"/>
      <c r="Q671" s="240"/>
      <c r="R671" s="240"/>
      <c r="S671" s="240"/>
      <c r="T671" s="240"/>
      <c r="U671" s="240"/>
      <c r="V671" s="240"/>
      <c r="W671" s="240"/>
      <c r="X671" s="240"/>
      <c r="Y671" s="240"/>
      <c r="Z671" s="240"/>
      <c r="AA671" s="240"/>
      <c r="AB671" s="240"/>
      <c r="AC671" s="301"/>
      <c r="AD671" s="191"/>
      <c r="AE671" s="192"/>
      <c r="AF671" s="413"/>
      <c r="AG671" s="388" t="str">
        <f>IF(AF671&lt;&gt;"",VLOOKUP(AF671,$AH$13:$AI$16,2),"")</f>
        <v/>
      </c>
      <c r="AH671" s="159"/>
      <c r="AI671" s="159"/>
      <c r="AJ671" s="199">
        <f>IF(AN671&gt;=12,DATEDIF(BK671,BN671,"y")+1,DATEDIF(BK671,BN671,"y"))</f>
        <v>0</v>
      </c>
      <c r="AK671" s="199">
        <f>IF(AN671&gt;=12,AN671-12,AN671)</f>
        <v>0</v>
      </c>
      <c r="AL671" s="200" t="str">
        <f>IF(AO671&lt;=15,"半",0)</f>
        <v>半</v>
      </c>
      <c r="AM671" s="196">
        <f>DATEDIF(BK671,BN671,"y")</f>
        <v>0</v>
      </c>
      <c r="AN671" s="197">
        <f>IF(AO671&gt;=16,DATEDIF(BK671,BN671,"ym")+1,DATEDIF(BK671,BN671,"ym"))</f>
        <v>0</v>
      </c>
      <c r="AO671" s="198">
        <f>DATEDIF(BK671,BN671,"md")</f>
        <v>14</v>
      </c>
      <c r="AP671" s="199" t="e">
        <f>IF(AT671&gt;=12,DATEDIF(BK671,BO671,"y")+1,DATEDIF(BK671,BO671,"y"))</f>
        <v>#NUM!</v>
      </c>
      <c r="AQ671" s="199" t="e">
        <f>IF(AT671&gt;=12,AT671-12,AT671)</f>
        <v>#NUM!</v>
      </c>
      <c r="AR671" s="200" t="e">
        <f>IF(AU671&lt;=15,"半",0)</f>
        <v>#NUM!</v>
      </c>
      <c r="AS671" s="196" t="e">
        <f>DATEDIF(BK671,BO671,"y")</f>
        <v>#NUM!</v>
      </c>
      <c r="AT671" s="197" t="e">
        <f>IF(AU671&gt;=16,DATEDIF(BK671,BO671,"ym")+1,DATEDIF(BK671,BO671,"ym"))</f>
        <v>#NUM!</v>
      </c>
      <c r="AU671" s="198" t="e">
        <f>DATEDIF(BK671,BO671,"md")</f>
        <v>#NUM!</v>
      </c>
      <c r="AV671" s="199" t="e">
        <f>IF(AZ671&gt;=12,DATEDIF(BL671,BN671,"y")+1,DATEDIF(BL671,BN671,"y"))</f>
        <v>#NUM!</v>
      </c>
      <c r="AW671" s="199" t="e">
        <f>IF(AZ671&gt;=12,AZ671-12,AZ671)</f>
        <v>#NUM!</v>
      </c>
      <c r="AX671" s="200" t="e">
        <f>IF(BA671&lt;=15,"半",0)</f>
        <v>#NUM!</v>
      </c>
      <c r="AY671" s="196" t="e">
        <f>DATEDIF(BL671,BN671,"y")</f>
        <v>#NUM!</v>
      </c>
      <c r="AZ671" s="197" t="e">
        <f>IF(BA671&gt;=16,DATEDIF(BL671,BN671,"ym")+1,DATEDIF(BL671,BN671,"ym"))</f>
        <v>#NUM!</v>
      </c>
      <c r="BA671" s="197" t="e">
        <f>DATEDIF(BL671,BN671,"md")</f>
        <v>#NUM!</v>
      </c>
      <c r="BB671" s="199" t="e">
        <f>IF(BF671&gt;=12,DATEDIF(BL671,BO671,"y")+1,DATEDIF(BL671,BO671,"y"))</f>
        <v>#NUM!</v>
      </c>
      <c r="BC671" s="199" t="e">
        <f>IF(BF671&gt;=12,BF671-12,BF671)</f>
        <v>#NUM!</v>
      </c>
      <c r="BD671" s="200" t="e">
        <f>IF(BG671&lt;=15,"半",0)</f>
        <v>#NUM!</v>
      </c>
      <c r="BE671" s="196" t="e">
        <f>DATEDIF(BL671,BO671,"y")</f>
        <v>#NUM!</v>
      </c>
      <c r="BF671" s="197" t="e">
        <f>IF(BG671&gt;=16,DATEDIF(BL671,BO671,"ym")+1,DATEDIF(BL671,BO671,"ym"))</f>
        <v>#NUM!</v>
      </c>
      <c r="BG671" s="198" t="e">
        <f>DATEDIF(BL671,BO671,"md")</f>
        <v>#NUM!</v>
      </c>
      <c r="BH671" s="197"/>
      <c r="BI671" s="191">
        <f>IF(J672="現在",$AG$6,J672)</f>
        <v>0</v>
      </c>
      <c r="BJ671" s="197">
        <v>17</v>
      </c>
      <c r="BK671" s="204">
        <f>IF(DAY(J671)&lt;=15,J671-DAY(J671)+1,J671-DAY(J671)+16)</f>
        <v>1</v>
      </c>
      <c r="BL671" s="204">
        <f>IF(DAY(BK671)=1,BK671+15,BU671)</f>
        <v>16</v>
      </c>
      <c r="BM671" s="205"/>
      <c r="BN671" s="206">
        <f>IF(CD671&gt;=16,CB671,IF(J672="現在",$AG$6-CD671+15,J672-CD671+15))</f>
        <v>15</v>
      </c>
      <c r="BO671" s="207">
        <f>IF(DAY(BN671)=15,BN671-DAY(BN671),BN671-DAY(BN671)+15)</f>
        <v>0</v>
      </c>
      <c r="BP671" s="205"/>
      <c r="BQ671" s="205"/>
      <c r="BR671" s="161">
        <f>YEAR(J671)</f>
        <v>1900</v>
      </c>
      <c r="BS671" s="161">
        <f>MONTH(J671)+1</f>
        <v>2</v>
      </c>
      <c r="BT671" s="208" t="str">
        <f>CONCATENATE(BR671,"/",BS671,"/",1)</f>
        <v>1900/2/1</v>
      </c>
      <c r="BU671" s="208">
        <f t="shared" ref="BU671" si="1024">BT671+1-1</f>
        <v>32</v>
      </c>
      <c r="BV671" s="208">
        <f>BT671-1</f>
        <v>31</v>
      </c>
      <c r="BW671" s="161">
        <f t="shared" ref="BW671" si="1025">DAY(BV671)</f>
        <v>31</v>
      </c>
      <c r="BX671" s="161">
        <f>DAY(J671)</f>
        <v>0</v>
      </c>
      <c r="BY671" s="161">
        <f>YEAR(BI671)</f>
        <v>1900</v>
      </c>
      <c r="BZ671" s="161">
        <f>IF(MONTH(BI671)=12,MONTH(BI671)-12+1,MONTH(BI671)+1)</f>
        <v>2</v>
      </c>
      <c r="CA671" s="208" t="str">
        <f>IF(BZ671=1,CONCATENATE(BY671+1,"/",BZ671,"/",1),CONCATENATE(BY671,"/",BZ671,"/",1))</f>
        <v>1900/2/1</v>
      </c>
      <c r="CB671" s="208">
        <f t="shared" ref="CB671" si="1026">CA671-1</f>
        <v>31</v>
      </c>
      <c r="CC671" s="161">
        <f t="shared" ref="CC671" si="1027">DAY(CB671)</f>
        <v>31</v>
      </c>
      <c r="CD671" s="161">
        <f>DAY(BI671)</f>
        <v>0</v>
      </c>
      <c r="CF671" s="161">
        <v>13110</v>
      </c>
      <c r="CG671" s="161">
        <v>13110</v>
      </c>
      <c r="CH671" s="161" t="s">
        <v>811</v>
      </c>
      <c r="CI671" s="161">
        <v>13110</v>
      </c>
    </row>
    <row r="672" spans="1:87" ht="12.75" customHeight="1">
      <c r="A672" s="415"/>
      <c r="B672" s="381"/>
      <c r="C672" s="382"/>
      <c r="D672" s="382"/>
      <c r="E672" s="382"/>
      <c r="F672" s="382"/>
      <c r="G672" s="383"/>
      <c r="H672" s="209" t="s">
        <v>25</v>
      </c>
      <c r="I672" s="209"/>
      <c r="J672" s="302"/>
      <c r="K672" s="385"/>
      <c r="L672" s="387"/>
      <c r="M672" s="385"/>
      <c r="N672" s="300"/>
      <c r="O672" s="240"/>
      <c r="P672" s="240"/>
      <c r="Q672" s="240"/>
      <c r="R672" s="240"/>
      <c r="S672" s="240"/>
      <c r="T672" s="240"/>
      <c r="U672" s="240"/>
      <c r="V672" s="240"/>
      <c r="W672" s="240"/>
      <c r="X672" s="240"/>
      <c r="Y672" s="240"/>
      <c r="Z672" s="240"/>
      <c r="AA672" s="240"/>
      <c r="AB672" s="240"/>
      <c r="AC672" s="301"/>
      <c r="AD672" s="191"/>
      <c r="AE672" s="192"/>
      <c r="AF672" s="414"/>
      <c r="AG672" s="389"/>
      <c r="AH672" s="159"/>
      <c r="AI672" s="159"/>
      <c r="AJ672" s="303"/>
      <c r="AK672" s="303"/>
      <c r="AL672" s="304"/>
      <c r="AM672" s="196"/>
      <c r="AN672" s="197"/>
      <c r="AO672" s="198"/>
      <c r="AP672" s="303"/>
      <c r="AQ672" s="303"/>
      <c r="AR672" s="304"/>
      <c r="AS672" s="196"/>
      <c r="AT672" s="197"/>
      <c r="AU672" s="198"/>
      <c r="AV672" s="303"/>
      <c r="AW672" s="303"/>
      <c r="AX672" s="304"/>
      <c r="AY672" s="196"/>
      <c r="AZ672" s="197"/>
      <c r="BA672" s="197"/>
      <c r="BB672" s="303"/>
      <c r="BC672" s="303"/>
      <c r="BD672" s="304"/>
      <c r="BE672" s="196"/>
      <c r="BF672" s="197"/>
      <c r="BG672" s="198"/>
      <c r="BH672" s="197"/>
      <c r="BI672" s="191"/>
      <c r="BJ672" s="197"/>
      <c r="BK672" s="204"/>
      <c r="BL672" s="204"/>
      <c r="BM672" s="205"/>
      <c r="BN672" s="207"/>
      <c r="BO672" s="207"/>
      <c r="BP672" s="205"/>
      <c r="BQ672" s="205"/>
      <c r="BT672" s="208"/>
      <c r="BU672" s="208"/>
      <c r="BV672" s="208"/>
      <c r="CA672" s="208"/>
      <c r="CB672" s="208"/>
      <c r="CF672" s="161">
        <v>13111</v>
      </c>
      <c r="CG672" s="161">
        <v>13111</v>
      </c>
      <c r="CH672" s="161" t="s">
        <v>812</v>
      </c>
      <c r="CI672" s="161">
        <v>13111</v>
      </c>
    </row>
    <row r="673" spans="1:87" ht="12.75" customHeight="1">
      <c r="A673" s="397"/>
      <c r="B673" s="378"/>
      <c r="C673" s="379"/>
      <c r="D673" s="379"/>
      <c r="E673" s="379"/>
      <c r="F673" s="379"/>
      <c r="G673" s="380"/>
      <c r="H673" s="212" t="s">
        <v>24</v>
      </c>
      <c r="I673" s="212"/>
      <c r="J673" s="299"/>
      <c r="K673" s="384" t="str">
        <f>IF($J673&lt;&gt;"",IF($AF673="0-",AP673,IF($AF673="+0",AV673,IF($AF673="+-",BB673,AJ673))),"")</f>
        <v/>
      </c>
      <c r="L673" s="386" t="str">
        <f>IF($J673&lt;&gt;"",IF($AF673="0-",AQ673,IF($AF673="+0",AW673,IF($AF673="+-",BC673,AK673))),"")</f>
        <v/>
      </c>
      <c r="M673" s="384" t="str">
        <f>IF($J673&lt;&gt;"",IF($AF673="0-",AR673,IF($AF673="+0",AX673,IF($AF673="+-",BD673,AL673))),"")</f>
        <v/>
      </c>
      <c r="N673" s="300"/>
      <c r="O673" s="240"/>
      <c r="P673" s="240"/>
      <c r="Q673" s="240"/>
      <c r="R673" s="240"/>
      <c r="S673" s="240"/>
      <c r="T673" s="240"/>
      <c r="U673" s="240"/>
      <c r="V673" s="240"/>
      <c r="W673" s="240"/>
      <c r="X673" s="240"/>
      <c r="Y673" s="240"/>
      <c r="Z673" s="240"/>
      <c r="AA673" s="240"/>
      <c r="AB673" s="240"/>
      <c r="AC673" s="301"/>
      <c r="AD673" s="191"/>
      <c r="AE673" s="192"/>
      <c r="AF673" s="413"/>
      <c r="AG673" s="388" t="str">
        <f>IF(AF673&lt;&gt;"",VLOOKUP(AF673,$AH$13:$AI$16,2),"")</f>
        <v/>
      </c>
      <c r="AH673" s="159"/>
      <c r="AI673" s="159"/>
      <c r="AJ673" s="199">
        <f>IF(AN673&gt;=12,DATEDIF(BK673,BN673,"y")+1,DATEDIF(BK673,BN673,"y"))</f>
        <v>0</v>
      </c>
      <c r="AK673" s="199">
        <f>IF(AN673&gt;=12,AN673-12,AN673)</f>
        <v>0</v>
      </c>
      <c r="AL673" s="200" t="str">
        <f>IF(AO673&lt;=15,"半",0)</f>
        <v>半</v>
      </c>
      <c r="AM673" s="196">
        <f>DATEDIF(BK673,BN673,"y")</f>
        <v>0</v>
      </c>
      <c r="AN673" s="197">
        <f>IF(AO673&gt;=16,DATEDIF(BK673,BN673,"ym")+1,DATEDIF(BK673,BN673,"ym"))</f>
        <v>0</v>
      </c>
      <c r="AO673" s="198">
        <f>DATEDIF(BK673,BN673,"md")</f>
        <v>14</v>
      </c>
      <c r="AP673" s="199" t="e">
        <f>IF(AT673&gt;=12,DATEDIF(BK673,BO673,"y")+1,DATEDIF(BK673,BO673,"y"))</f>
        <v>#NUM!</v>
      </c>
      <c r="AQ673" s="199" t="e">
        <f>IF(AT673&gt;=12,AT673-12,AT673)</f>
        <v>#NUM!</v>
      </c>
      <c r="AR673" s="200" t="e">
        <f>IF(AU673&lt;=15,"半",0)</f>
        <v>#NUM!</v>
      </c>
      <c r="AS673" s="196" t="e">
        <f>DATEDIF(BK673,BO673,"y")</f>
        <v>#NUM!</v>
      </c>
      <c r="AT673" s="197" t="e">
        <f>IF(AU673&gt;=16,DATEDIF(BK673,BO673,"ym")+1,DATEDIF(BK673,BO673,"ym"))</f>
        <v>#NUM!</v>
      </c>
      <c r="AU673" s="198" t="e">
        <f>DATEDIF(BK673,BO673,"md")</f>
        <v>#NUM!</v>
      </c>
      <c r="AV673" s="199" t="e">
        <f>IF(AZ673&gt;=12,DATEDIF(BL673,BN673,"y")+1,DATEDIF(BL673,BN673,"y"))</f>
        <v>#NUM!</v>
      </c>
      <c r="AW673" s="199" t="e">
        <f>IF(AZ673&gt;=12,AZ673-12,AZ673)</f>
        <v>#NUM!</v>
      </c>
      <c r="AX673" s="200" t="e">
        <f>IF(BA673&lt;=15,"半",0)</f>
        <v>#NUM!</v>
      </c>
      <c r="AY673" s="196" t="e">
        <f>DATEDIF(BL673,BN673,"y")</f>
        <v>#NUM!</v>
      </c>
      <c r="AZ673" s="197" t="e">
        <f>IF(BA673&gt;=16,DATEDIF(BL673,BN673,"ym")+1,DATEDIF(BL673,BN673,"ym"))</f>
        <v>#NUM!</v>
      </c>
      <c r="BA673" s="197" t="e">
        <f>DATEDIF(BL673,BN673,"md")</f>
        <v>#NUM!</v>
      </c>
      <c r="BB673" s="199" t="e">
        <f>IF(BF673&gt;=12,DATEDIF(BL673,BO673,"y")+1,DATEDIF(BL673,BO673,"y"))</f>
        <v>#NUM!</v>
      </c>
      <c r="BC673" s="199" t="e">
        <f>IF(BF673&gt;=12,BF673-12,BF673)</f>
        <v>#NUM!</v>
      </c>
      <c r="BD673" s="200" t="e">
        <f>IF(BG673&lt;=15,"半",0)</f>
        <v>#NUM!</v>
      </c>
      <c r="BE673" s="196" t="e">
        <f>DATEDIF(BL673,BO673,"y")</f>
        <v>#NUM!</v>
      </c>
      <c r="BF673" s="197" t="e">
        <f>IF(BG673&gt;=16,DATEDIF(BL673,BO673,"ym")+1,DATEDIF(BL673,BO673,"ym"))</f>
        <v>#NUM!</v>
      </c>
      <c r="BG673" s="198" t="e">
        <f>DATEDIF(BL673,BO673,"md")</f>
        <v>#NUM!</v>
      </c>
      <c r="BH673" s="197"/>
      <c r="BI673" s="191">
        <f>IF(J674="現在",$AG$6,J674)</f>
        <v>0</v>
      </c>
      <c r="BJ673" s="197">
        <v>18</v>
      </c>
      <c r="BK673" s="204">
        <f>IF(DAY(J673)&lt;=15,J673-DAY(J673)+1,J673-DAY(J673)+16)</f>
        <v>1</v>
      </c>
      <c r="BL673" s="204">
        <f>IF(DAY(BK673)=1,BK673+15,BU673)</f>
        <v>16</v>
      </c>
      <c r="BM673" s="205"/>
      <c r="BN673" s="206">
        <f>IF(CD673&gt;=16,CB673,IF(J674="現在",$AG$6-CD673+15,J674-CD673+15))</f>
        <v>15</v>
      </c>
      <c r="BO673" s="207">
        <f>IF(DAY(BN673)=15,BN673-DAY(BN673),BN673-DAY(BN673)+15)</f>
        <v>0</v>
      </c>
      <c r="BP673" s="205"/>
      <c r="BQ673" s="205"/>
      <c r="BR673" s="161">
        <f>YEAR(J673)</f>
        <v>1900</v>
      </c>
      <c r="BS673" s="161">
        <f>MONTH(J673)+1</f>
        <v>2</v>
      </c>
      <c r="BT673" s="208" t="str">
        <f>CONCATENATE(BR673,"/",BS673,"/",1)</f>
        <v>1900/2/1</v>
      </c>
      <c r="BU673" s="208">
        <f t="shared" ref="BU673" si="1028">BT673+1-1</f>
        <v>32</v>
      </c>
      <c r="BV673" s="208">
        <f>BT673-1</f>
        <v>31</v>
      </c>
      <c r="BW673" s="161">
        <f t="shared" ref="BW673" si="1029">DAY(BV673)</f>
        <v>31</v>
      </c>
      <c r="BX673" s="161">
        <f>DAY(J673)</f>
        <v>0</v>
      </c>
      <c r="BY673" s="161">
        <f>YEAR(BI673)</f>
        <v>1900</v>
      </c>
      <c r="BZ673" s="161">
        <f>IF(MONTH(BI673)=12,MONTH(BI673)-12+1,MONTH(BI673)+1)</f>
        <v>2</v>
      </c>
      <c r="CA673" s="208" t="str">
        <f>IF(BZ673=1,CONCATENATE(BY673+1,"/",BZ673,"/",1),CONCATENATE(BY673,"/",BZ673,"/",1))</f>
        <v>1900/2/1</v>
      </c>
      <c r="CB673" s="208">
        <f t="shared" ref="CB673" si="1030">CA673-1</f>
        <v>31</v>
      </c>
      <c r="CC673" s="161">
        <f t="shared" ref="CC673" si="1031">DAY(CB673)</f>
        <v>31</v>
      </c>
      <c r="CD673" s="161">
        <f>DAY(BI673)</f>
        <v>0</v>
      </c>
      <c r="CF673" s="161">
        <v>13112</v>
      </c>
      <c r="CG673" s="161">
        <v>13112</v>
      </c>
      <c r="CH673" s="161" t="s">
        <v>813</v>
      </c>
      <c r="CI673" s="161">
        <v>13112</v>
      </c>
    </row>
    <row r="674" spans="1:87" ht="12.75" customHeight="1">
      <c r="A674" s="415"/>
      <c r="B674" s="381"/>
      <c r="C674" s="382"/>
      <c r="D674" s="382"/>
      <c r="E674" s="382"/>
      <c r="F674" s="382"/>
      <c r="G674" s="383"/>
      <c r="H674" s="209" t="s">
        <v>25</v>
      </c>
      <c r="I674" s="209"/>
      <c r="J674" s="302"/>
      <c r="K674" s="385"/>
      <c r="L674" s="387"/>
      <c r="M674" s="385"/>
      <c r="N674" s="300"/>
      <c r="O674" s="240"/>
      <c r="P674" s="240"/>
      <c r="Q674" s="240"/>
      <c r="R674" s="240"/>
      <c r="S674" s="240"/>
      <c r="T674" s="240"/>
      <c r="U674" s="240"/>
      <c r="V674" s="240"/>
      <c r="W674" s="240"/>
      <c r="X674" s="240"/>
      <c r="Y674" s="240"/>
      <c r="Z674" s="240"/>
      <c r="AA674" s="240"/>
      <c r="AB674" s="240"/>
      <c r="AC674" s="301"/>
      <c r="AD674" s="191"/>
      <c r="AE674" s="192"/>
      <c r="AF674" s="414"/>
      <c r="AG674" s="389"/>
      <c r="AH674" s="159"/>
      <c r="AI674" s="159"/>
      <c r="AJ674" s="303"/>
      <c r="AK674" s="303"/>
      <c r="AL674" s="304"/>
      <c r="AM674" s="196"/>
      <c r="AN674" s="197"/>
      <c r="AO674" s="198"/>
      <c r="AP674" s="303"/>
      <c r="AQ674" s="303"/>
      <c r="AR674" s="304"/>
      <c r="AS674" s="196"/>
      <c r="AT674" s="197"/>
      <c r="AU674" s="198"/>
      <c r="AV674" s="303"/>
      <c r="AW674" s="303"/>
      <c r="AX674" s="304"/>
      <c r="AY674" s="196"/>
      <c r="AZ674" s="197"/>
      <c r="BA674" s="197"/>
      <c r="BB674" s="303"/>
      <c r="BC674" s="303"/>
      <c r="BD674" s="304"/>
      <c r="BE674" s="196"/>
      <c r="BF674" s="197"/>
      <c r="BG674" s="198"/>
      <c r="BH674" s="197"/>
      <c r="BI674" s="191"/>
      <c r="BJ674" s="197"/>
      <c r="BK674" s="204"/>
      <c r="BL674" s="204"/>
      <c r="BM674" s="205"/>
      <c r="BN674" s="207"/>
      <c r="BO674" s="207"/>
      <c r="BP674" s="205"/>
      <c r="BQ674" s="205"/>
      <c r="BT674" s="208"/>
      <c r="BU674" s="208"/>
      <c r="BV674" s="208"/>
      <c r="CA674" s="208"/>
      <c r="CB674" s="208"/>
      <c r="CF674" s="161">
        <v>13113</v>
      </c>
      <c r="CG674" s="161">
        <v>13113</v>
      </c>
      <c r="CH674" s="161" t="s">
        <v>814</v>
      </c>
      <c r="CI674" s="161">
        <v>13113</v>
      </c>
    </row>
    <row r="675" spans="1:87" ht="12.75" customHeight="1">
      <c r="A675" s="397"/>
      <c r="B675" s="378"/>
      <c r="C675" s="379"/>
      <c r="D675" s="379"/>
      <c r="E675" s="379"/>
      <c r="F675" s="379"/>
      <c r="G675" s="380"/>
      <c r="H675" s="212" t="s">
        <v>24</v>
      </c>
      <c r="I675" s="212"/>
      <c r="J675" s="299"/>
      <c r="K675" s="384" t="str">
        <f>IF($J675&lt;&gt;"",IF($AF675="0-",AP675,IF($AF675="+0",AV675,IF($AF675="+-",BB675,AJ675))),"")</f>
        <v/>
      </c>
      <c r="L675" s="386" t="str">
        <f>IF($J675&lt;&gt;"",IF($AF675="0-",AQ675,IF($AF675="+0",AW675,IF($AF675="+-",BC675,AK675))),"")</f>
        <v/>
      </c>
      <c r="M675" s="384" t="str">
        <f>IF($J675&lt;&gt;"",IF($AF675="0-",AR675,IF($AF675="+0",AX675,IF($AF675="+-",BD675,AL675))),"")</f>
        <v/>
      </c>
      <c r="N675" s="300"/>
      <c r="O675" s="240"/>
      <c r="P675" s="240"/>
      <c r="Q675" s="240"/>
      <c r="R675" s="240"/>
      <c r="S675" s="240"/>
      <c r="T675" s="240"/>
      <c r="U675" s="240"/>
      <c r="V675" s="240"/>
      <c r="W675" s="240"/>
      <c r="X675" s="240"/>
      <c r="Y675" s="240"/>
      <c r="Z675" s="240"/>
      <c r="AA675" s="240"/>
      <c r="AB675" s="240"/>
      <c r="AC675" s="301"/>
      <c r="AD675" s="191"/>
      <c r="AE675" s="192"/>
      <c r="AF675" s="413"/>
      <c r="AG675" s="388" t="str">
        <f>IF(AF675&lt;&gt;"",VLOOKUP(AF675,$AH$13:$AI$16,2),"")</f>
        <v/>
      </c>
      <c r="AH675" s="159"/>
      <c r="AI675" s="159"/>
      <c r="AJ675" s="199">
        <f>IF(AN675&gt;=12,DATEDIF(BK675,BN675,"y")+1,DATEDIF(BK675,BN675,"y"))</f>
        <v>0</v>
      </c>
      <c r="AK675" s="199">
        <f>IF(AN675&gt;=12,AN675-12,AN675)</f>
        <v>0</v>
      </c>
      <c r="AL675" s="200" t="str">
        <f>IF(AO675&lt;=15,"半",0)</f>
        <v>半</v>
      </c>
      <c r="AM675" s="196">
        <f>DATEDIF(BK675,BN675,"y")</f>
        <v>0</v>
      </c>
      <c r="AN675" s="197">
        <f>IF(AO675&gt;=16,DATEDIF(BK675,BN675,"ym")+1,DATEDIF(BK675,BN675,"ym"))</f>
        <v>0</v>
      </c>
      <c r="AO675" s="198">
        <f>DATEDIF(BK675,BN675,"md")</f>
        <v>14</v>
      </c>
      <c r="AP675" s="199" t="e">
        <f>IF(AT675&gt;=12,DATEDIF(BK675,BO675,"y")+1,DATEDIF(BK675,BO675,"y"))</f>
        <v>#NUM!</v>
      </c>
      <c r="AQ675" s="199" t="e">
        <f>IF(AT675&gt;=12,AT675-12,AT675)</f>
        <v>#NUM!</v>
      </c>
      <c r="AR675" s="200" t="e">
        <f>IF(AU675&lt;=15,"半",0)</f>
        <v>#NUM!</v>
      </c>
      <c r="AS675" s="196" t="e">
        <f>DATEDIF(BK675,BO675,"y")</f>
        <v>#NUM!</v>
      </c>
      <c r="AT675" s="197" t="e">
        <f>IF(AU675&gt;=16,DATEDIF(BK675,BO675,"ym")+1,DATEDIF(BK675,BO675,"ym"))</f>
        <v>#NUM!</v>
      </c>
      <c r="AU675" s="198" t="e">
        <f>DATEDIF(BK675,BO675,"md")</f>
        <v>#NUM!</v>
      </c>
      <c r="AV675" s="199" t="e">
        <f>IF(AZ675&gt;=12,DATEDIF(BL675,BN675,"y")+1,DATEDIF(BL675,BN675,"y"))</f>
        <v>#NUM!</v>
      </c>
      <c r="AW675" s="199" t="e">
        <f>IF(AZ675&gt;=12,AZ675-12,AZ675)</f>
        <v>#NUM!</v>
      </c>
      <c r="AX675" s="200" t="e">
        <f>IF(BA675&lt;=15,"半",0)</f>
        <v>#NUM!</v>
      </c>
      <c r="AY675" s="196" t="e">
        <f>DATEDIF(BL675,BN675,"y")</f>
        <v>#NUM!</v>
      </c>
      <c r="AZ675" s="197" t="e">
        <f>IF(BA675&gt;=16,DATEDIF(BL675,BN675,"ym")+1,DATEDIF(BL675,BN675,"ym"))</f>
        <v>#NUM!</v>
      </c>
      <c r="BA675" s="197" t="e">
        <f>DATEDIF(BL675,BN675,"md")</f>
        <v>#NUM!</v>
      </c>
      <c r="BB675" s="199" t="e">
        <f>IF(BF675&gt;=12,DATEDIF(BL675,BO675,"y")+1,DATEDIF(BL675,BO675,"y"))</f>
        <v>#NUM!</v>
      </c>
      <c r="BC675" s="199" t="e">
        <f>IF(BF675&gt;=12,BF675-12,BF675)</f>
        <v>#NUM!</v>
      </c>
      <c r="BD675" s="200" t="e">
        <f>IF(BG675&lt;=15,"半",0)</f>
        <v>#NUM!</v>
      </c>
      <c r="BE675" s="196" t="e">
        <f>DATEDIF(BL675,BO675,"y")</f>
        <v>#NUM!</v>
      </c>
      <c r="BF675" s="197" t="e">
        <f>IF(BG675&gt;=16,DATEDIF(BL675,BO675,"ym")+1,DATEDIF(BL675,BO675,"ym"))</f>
        <v>#NUM!</v>
      </c>
      <c r="BG675" s="198" t="e">
        <f>DATEDIF(BL675,BO675,"md")</f>
        <v>#NUM!</v>
      </c>
      <c r="BH675" s="197"/>
      <c r="BI675" s="191">
        <f>IF(J676="現在",$AG$6,J676)</f>
        <v>0</v>
      </c>
      <c r="BJ675" s="197">
        <v>19</v>
      </c>
      <c r="BK675" s="204">
        <f>IF(DAY(J675)&lt;=15,J675-DAY(J675)+1,J675-DAY(J675)+16)</f>
        <v>1</v>
      </c>
      <c r="BL675" s="204">
        <f>IF(DAY(BK675)=1,BK675+15,BU675)</f>
        <v>16</v>
      </c>
      <c r="BM675" s="205"/>
      <c r="BN675" s="206">
        <f>IF(CD675&gt;=16,CB675,IF(J676="現在",$AG$6-CD675+15,J676-CD675+15))</f>
        <v>15</v>
      </c>
      <c r="BO675" s="207">
        <f>IF(DAY(BN675)=15,BN675-DAY(BN675),BN675-DAY(BN675)+15)</f>
        <v>0</v>
      </c>
      <c r="BP675" s="205"/>
      <c r="BQ675" s="205"/>
      <c r="BR675" s="161">
        <f>YEAR(J675)</f>
        <v>1900</v>
      </c>
      <c r="BS675" s="161">
        <f>MONTH(J675)+1</f>
        <v>2</v>
      </c>
      <c r="BT675" s="208" t="str">
        <f>CONCATENATE(BR675,"/",BS675,"/",1)</f>
        <v>1900/2/1</v>
      </c>
      <c r="BU675" s="208">
        <f t="shared" ref="BU675" si="1032">BT675+1-1</f>
        <v>32</v>
      </c>
      <c r="BV675" s="208">
        <f>BT675-1</f>
        <v>31</v>
      </c>
      <c r="BW675" s="161">
        <f t="shared" ref="BW675" si="1033">DAY(BV675)</f>
        <v>31</v>
      </c>
      <c r="BX675" s="161">
        <f>DAY(J675)</f>
        <v>0</v>
      </c>
      <c r="BY675" s="161">
        <f>YEAR(BI675)</f>
        <v>1900</v>
      </c>
      <c r="BZ675" s="161">
        <f>IF(MONTH(BI675)=12,MONTH(BI675)-12+1,MONTH(BI675)+1)</f>
        <v>2</v>
      </c>
      <c r="CA675" s="208" t="str">
        <f>IF(BZ675=1,CONCATENATE(BY675+1,"/",BZ675,"/",1),CONCATENATE(BY675,"/",BZ675,"/",1))</f>
        <v>1900/2/1</v>
      </c>
      <c r="CB675" s="208">
        <f t="shared" ref="CB675" si="1034">CA675-1</f>
        <v>31</v>
      </c>
      <c r="CC675" s="161">
        <f t="shared" ref="CC675" si="1035">DAY(CB675)</f>
        <v>31</v>
      </c>
      <c r="CD675" s="161">
        <f>DAY(BI675)</f>
        <v>0</v>
      </c>
      <c r="CF675" s="161">
        <v>13114</v>
      </c>
      <c r="CG675" s="161">
        <v>13114</v>
      </c>
      <c r="CH675" s="161" t="s">
        <v>815</v>
      </c>
      <c r="CI675" s="161">
        <v>13114</v>
      </c>
    </row>
    <row r="676" spans="1:87" ht="12.75" customHeight="1">
      <c r="A676" s="415"/>
      <c r="B676" s="381"/>
      <c r="C676" s="382"/>
      <c r="D676" s="382"/>
      <c r="E676" s="382"/>
      <c r="F676" s="382"/>
      <c r="G676" s="383"/>
      <c r="H676" s="209" t="s">
        <v>25</v>
      </c>
      <c r="I676" s="209"/>
      <c r="J676" s="302"/>
      <c r="K676" s="385"/>
      <c r="L676" s="387"/>
      <c r="M676" s="385"/>
      <c r="N676" s="300"/>
      <c r="O676" s="240"/>
      <c r="P676" s="240"/>
      <c r="Q676" s="240"/>
      <c r="R676" s="240"/>
      <c r="S676" s="240"/>
      <c r="T676" s="240"/>
      <c r="U676" s="240"/>
      <c r="V676" s="240"/>
      <c r="W676" s="240"/>
      <c r="X676" s="240"/>
      <c r="Y676" s="240"/>
      <c r="Z676" s="240"/>
      <c r="AA676" s="240"/>
      <c r="AB676" s="240"/>
      <c r="AC676" s="301"/>
      <c r="AE676" s="192"/>
      <c r="AF676" s="414"/>
      <c r="AG676" s="389"/>
      <c r="AH676" s="159"/>
      <c r="AI676" s="159"/>
      <c r="AJ676" s="303"/>
      <c r="AK676" s="303"/>
      <c r="AL676" s="304"/>
      <c r="AM676" s="196"/>
      <c r="AN676" s="197"/>
      <c r="AO676" s="198"/>
      <c r="AP676" s="303"/>
      <c r="AQ676" s="303"/>
      <c r="AR676" s="304"/>
      <c r="AS676" s="196"/>
      <c r="AT676" s="197"/>
      <c r="AU676" s="198"/>
      <c r="AV676" s="303"/>
      <c r="AW676" s="303"/>
      <c r="AX676" s="304"/>
      <c r="AY676" s="196"/>
      <c r="AZ676" s="197"/>
      <c r="BA676" s="197"/>
      <c r="BB676" s="303"/>
      <c r="BC676" s="303"/>
      <c r="BD676" s="304"/>
      <c r="BE676" s="196"/>
      <c r="BF676" s="197"/>
      <c r="BG676" s="198"/>
      <c r="BH676" s="197"/>
      <c r="BI676" s="191"/>
      <c r="BJ676" s="197"/>
      <c r="BK676" s="204"/>
      <c r="BL676" s="204"/>
      <c r="BM676" s="205"/>
      <c r="BN676" s="207"/>
      <c r="BO676" s="207"/>
      <c r="BP676" s="205"/>
      <c r="BQ676" s="205"/>
      <c r="BT676" s="208"/>
      <c r="BU676" s="208"/>
      <c r="BV676" s="208"/>
      <c r="CA676" s="208"/>
      <c r="CB676" s="208"/>
      <c r="CF676" s="161">
        <v>13115</v>
      </c>
      <c r="CG676" s="161">
        <v>13115</v>
      </c>
      <c r="CH676" s="161" t="s">
        <v>816</v>
      </c>
      <c r="CI676" s="161">
        <v>13115</v>
      </c>
    </row>
    <row r="677" spans="1:87" ht="12.75" customHeight="1">
      <c r="A677" s="397"/>
      <c r="B677" s="378"/>
      <c r="C677" s="379"/>
      <c r="D677" s="379"/>
      <c r="E677" s="379"/>
      <c r="F677" s="379"/>
      <c r="G677" s="380"/>
      <c r="H677" s="212" t="s">
        <v>24</v>
      </c>
      <c r="I677" s="212"/>
      <c r="J677" s="299"/>
      <c r="K677" s="384" t="str">
        <f>IF($J677&lt;&gt;"",IF($AF677="0-",AP677,IF($AF677="+0",AV677,IF($AF677="+-",BB677,AJ677))),"")</f>
        <v/>
      </c>
      <c r="L677" s="386" t="str">
        <f>IF($J677&lt;&gt;"",IF($AF677="0-",AQ677,IF($AF677="+0",AW677,IF($AF677="+-",BC677,AK677))),"")</f>
        <v/>
      </c>
      <c r="M677" s="384" t="str">
        <f>IF($J677&lt;&gt;"",IF($AF677="0-",AR677,IF($AF677="+0",AX677,IF($AF677="+-",BD677,AL677))),"")</f>
        <v/>
      </c>
      <c r="N677" s="300"/>
      <c r="O677" s="240"/>
      <c r="P677" s="240"/>
      <c r="Q677" s="240"/>
      <c r="R677" s="240"/>
      <c r="S677" s="240"/>
      <c r="T677" s="240"/>
      <c r="U677" s="240"/>
      <c r="V677" s="240"/>
      <c r="W677" s="240"/>
      <c r="X677" s="240"/>
      <c r="Y677" s="240"/>
      <c r="Z677" s="240"/>
      <c r="AA677" s="240"/>
      <c r="AB677" s="240"/>
      <c r="AC677" s="301"/>
      <c r="AD677" s="191"/>
      <c r="AE677" s="192"/>
      <c r="AF677" s="413"/>
      <c r="AG677" s="388" t="str">
        <f>IF(AF677&lt;&gt;"",VLOOKUP(AF677,$AH$13:$AI$16,2),"")</f>
        <v/>
      </c>
      <c r="AH677" s="159"/>
      <c r="AI677" s="159"/>
      <c r="AJ677" s="199">
        <f>IF(AN677&gt;=12,DATEDIF(BK677,BN677,"y")+1,DATEDIF(BK677,BN677,"y"))</f>
        <v>0</v>
      </c>
      <c r="AK677" s="199">
        <f>IF(AN677&gt;=12,AN677-12,AN677)</f>
        <v>0</v>
      </c>
      <c r="AL677" s="200" t="str">
        <f>IF(AO677&lt;=15,"半",0)</f>
        <v>半</v>
      </c>
      <c r="AM677" s="196">
        <f>DATEDIF(BK677,BN677,"y")</f>
        <v>0</v>
      </c>
      <c r="AN677" s="197">
        <f>IF(AO677&gt;=16,DATEDIF(BK677,BN677,"ym")+1,DATEDIF(BK677,BN677,"ym"))</f>
        <v>0</v>
      </c>
      <c r="AO677" s="198">
        <f>DATEDIF(BK677,BN677,"md")</f>
        <v>14</v>
      </c>
      <c r="AP677" s="199" t="e">
        <f>IF(AT677&gt;=12,DATEDIF(BK677,BO677,"y")+1,DATEDIF(BK677,BO677,"y"))</f>
        <v>#NUM!</v>
      </c>
      <c r="AQ677" s="199" t="e">
        <f>IF(AT677&gt;=12,AT677-12,AT677)</f>
        <v>#NUM!</v>
      </c>
      <c r="AR677" s="200" t="e">
        <f>IF(AU677&lt;=15,"半",0)</f>
        <v>#NUM!</v>
      </c>
      <c r="AS677" s="196" t="e">
        <f>DATEDIF(BK677,BO677,"y")</f>
        <v>#NUM!</v>
      </c>
      <c r="AT677" s="197" t="e">
        <f>IF(AU677&gt;=16,DATEDIF(BK677,BO677,"ym")+1,DATEDIF(BK677,BO677,"ym"))</f>
        <v>#NUM!</v>
      </c>
      <c r="AU677" s="198" t="e">
        <f>DATEDIF(BK677,BO677,"md")</f>
        <v>#NUM!</v>
      </c>
      <c r="AV677" s="199" t="e">
        <f>IF(AZ677&gt;=12,DATEDIF(BL677,BN677,"y")+1,DATEDIF(BL677,BN677,"y"))</f>
        <v>#NUM!</v>
      </c>
      <c r="AW677" s="199" t="e">
        <f>IF(AZ677&gt;=12,AZ677-12,AZ677)</f>
        <v>#NUM!</v>
      </c>
      <c r="AX677" s="200" t="e">
        <f>IF(BA677&lt;=15,"半",0)</f>
        <v>#NUM!</v>
      </c>
      <c r="AY677" s="196" t="e">
        <f>DATEDIF(BL677,BN677,"y")</f>
        <v>#NUM!</v>
      </c>
      <c r="AZ677" s="197" t="e">
        <f>IF(BA677&gt;=16,DATEDIF(BL677,BN677,"ym")+1,DATEDIF(BL677,BN677,"ym"))</f>
        <v>#NUM!</v>
      </c>
      <c r="BA677" s="197" t="e">
        <f>DATEDIF(BL677,BN677,"md")</f>
        <v>#NUM!</v>
      </c>
      <c r="BB677" s="199" t="e">
        <f>IF(BF677&gt;=12,DATEDIF(BL677,BO677,"y")+1,DATEDIF(BL677,BO677,"y"))</f>
        <v>#NUM!</v>
      </c>
      <c r="BC677" s="199" t="e">
        <f>IF(BF677&gt;=12,BF677-12,BF677)</f>
        <v>#NUM!</v>
      </c>
      <c r="BD677" s="200" t="e">
        <f>IF(BG677&lt;=15,"半",0)</f>
        <v>#NUM!</v>
      </c>
      <c r="BE677" s="196" t="e">
        <f>DATEDIF(BL677,BO677,"y")</f>
        <v>#NUM!</v>
      </c>
      <c r="BF677" s="197" t="e">
        <f>IF(BG677&gt;=16,DATEDIF(BL677,BO677,"ym")+1,DATEDIF(BL677,BO677,"ym"))</f>
        <v>#NUM!</v>
      </c>
      <c r="BG677" s="198" t="e">
        <f>DATEDIF(BL677,BO677,"md")</f>
        <v>#NUM!</v>
      </c>
      <c r="BH677" s="197"/>
      <c r="BI677" s="191">
        <f>IF(J678="現在",$AG$6,J678)</f>
        <v>0</v>
      </c>
      <c r="BJ677" s="197">
        <v>20</v>
      </c>
      <c r="BK677" s="204">
        <f>IF(DAY(J677)&lt;=15,J677-DAY(J677)+1,J677-DAY(J677)+16)</f>
        <v>1</v>
      </c>
      <c r="BL677" s="204">
        <f>IF(DAY(BK677)=1,BK677+15,BU677)</f>
        <v>16</v>
      </c>
      <c r="BM677" s="205"/>
      <c r="BN677" s="206">
        <f>IF(CD677&gt;=16,CB677,IF(J678="現在",$AG$6-CD677+15,J678-CD677+15))</f>
        <v>15</v>
      </c>
      <c r="BO677" s="207">
        <f>IF(DAY(BN677)=15,BN677-DAY(BN677),BN677-DAY(BN677)+15)</f>
        <v>0</v>
      </c>
      <c r="BP677" s="205"/>
      <c r="BQ677" s="205"/>
      <c r="BR677" s="161">
        <f>YEAR(J677)</f>
        <v>1900</v>
      </c>
      <c r="BS677" s="161">
        <f>MONTH(J677)+1</f>
        <v>2</v>
      </c>
      <c r="BT677" s="208" t="str">
        <f>CONCATENATE(BR677,"/",BS677,"/",1)</f>
        <v>1900/2/1</v>
      </c>
      <c r="BU677" s="208">
        <f t="shared" ref="BU677" si="1036">BT677+1-1</f>
        <v>32</v>
      </c>
      <c r="BV677" s="208">
        <f>BT677-1</f>
        <v>31</v>
      </c>
      <c r="BW677" s="161">
        <f t="shared" ref="BW677" si="1037">DAY(BV677)</f>
        <v>31</v>
      </c>
      <c r="BX677" s="161">
        <f>DAY(J677)</f>
        <v>0</v>
      </c>
      <c r="BY677" s="161">
        <f>YEAR(BI677)</f>
        <v>1900</v>
      </c>
      <c r="BZ677" s="161">
        <f>IF(MONTH(BI677)=12,MONTH(BI677)-12+1,MONTH(BI677)+1)</f>
        <v>2</v>
      </c>
      <c r="CA677" s="208" t="str">
        <f>IF(BZ677=1,CONCATENATE(BY677+1,"/",BZ677,"/",1),CONCATENATE(BY677,"/",BZ677,"/",1))</f>
        <v>1900/2/1</v>
      </c>
      <c r="CB677" s="208">
        <f t="shared" ref="CB677" si="1038">CA677-1</f>
        <v>31</v>
      </c>
      <c r="CC677" s="161">
        <f t="shared" ref="CC677" si="1039">DAY(CB677)</f>
        <v>31</v>
      </c>
      <c r="CD677" s="161">
        <f>DAY(BI677)</f>
        <v>0</v>
      </c>
      <c r="CF677" s="161">
        <v>13116</v>
      </c>
      <c r="CG677" s="161">
        <v>13116</v>
      </c>
      <c r="CH677" s="161" t="s">
        <v>817</v>
      </c>
      <c r="CI677" s="161">
        <v>13116</v>
      </c>
    </row>
    <row r="678" spans="1:87" ht="12.75" customHeight="1">
      <c r="A678" s="415"/>
      <c r="B678" s="381"/>
      <c r="C678" s="382"/>
      <c r="D678" s="382"/>
      <c r="E678" s="382"/>
      <c r="F678" s="382"/>
      <c r="G678" s="383"/>
      <c r="H678" s="209" t="s">
        <v>25</v>
      </c>
      <c r="I678" s="209"/>
      <c r="J678" s="302"/>
      <c r="K678" s="385"/>
      <c r="L678" s="387"/>
      <c r="M678" s="385"/>
      <c r="N678" s="300"/>
      <c r="O678" s="240"/>
      <c r="P678" s="240"/>
      <c r="Q678" s="240"/>
      <c r="R678" s="240"/>
      <c r="S678" s="240"/>
      <c r="T678" s="240"/>
      <c r="U678" s="240"/>
      <c r="V678" s="240"/>
      <c r="W678" s="240"/>
      <c r="X678" s="240"/>
      <c r="Y678" s="240"/>
      <c r="Z678" s="240"/>
      <c r="AA678" s="240"/>
      <c r="AB678" s="240"/>
      <c r="AC678" s="301"/>
      <c r="AD678" s="191"/>
      <c r="AE678" s="192"/>
      <c r="AF678" s="414"/>
      <c r="AG678" s="389"/>
      <c r="AH678" s="159"/>
      <c r="AI678" s="159"/>
      <c r="AJ678" s="303"/>
      <c r="AK678" s="303"/>
      <c r="AL678" s="304"/>
      <c r="AM678" s="196"/>
      <c r="AN678" s="197"/>
      <c r="AO678" s="198"/>
      <c r="AP678" s="303"/>
      <c r="AQ678" s="303"/>
      <c r="AR678" s="304"/>
      <c r="AS678" s="196"/>
      <c r="AT678" s="197"/>
      <c r="AU678" s="198"/>
      <c r="AV678" s="303"/>
      <c r="AW678" s="303"/>
      <c r="AX678" s="304"/>
      <c r="AY678" s="196"/>
      <c r="AZ678" s="197"/>
      <c r="BA678" s="197"/>
      <c r="BB678" s="303"/>
      <c r="BC678" s="303"/>
      <c r="BD678" s="304"/>
      <c r="BE678" s="196"/>
      <c r="BF678" s="197"/>
      <c r="BG678" s="198"/>
      <c r="BH678" s="197"/>
      <c r="BI678" s="191"/>
      <c r="BJ678" s="197"/>
      <c r="BK678" s="204"/>
      <c r="BL678" s="204"/>
      <c r="BM678" s="205"/>
      <c r="BN678" s="207"/>
      <c r="BO678" s="207"/>
      <c r="BP678" s="205"/>
      <c r="BQ678" s="205"/>
      <c r="BT678" s="208"/>
      <c r="BU678" s="208"/>
      <c r="BV678" s="208"/>
      <c r="CA678" s="208"/>
      <c r="CB678" s="208"/>
      <c r="CF678" s="161">
        <v>13117</v>
      </c>
      <c r="CG678" s="161">
        <v>13117</v>
      </c>
      <c r="CH678" s="161" t="s">
        <v>818</v>
      </c>
      <c r="CI678" s="161">
        <v>13117</v>
      </c>
    </row>
    <row r="679" spans="1:87" ht="12.75" customHeight="1">
      <c r="A679" s="397"/>
      <c r="B679" s="378"/>
      <c r="C679" s="379"/>
      <c r="D679" s="379"/>
      <c r="E679" s="379"/>
      <c r="F679" s="379"/>
      <c r="G679" s="380"/>
      <c r="H679" s="212" t="s">
        <v>24</v>
      </c>
      <c r="I679" s="212"/>
      <c r="J679" s="299"/>
      <c r="K679" s="384" t="str">
        <f>IF($J679&lt;&gt;"",IF($AF679="0-",AP679,IF($AF679="+0",AV679,IF($AF679="+-",BB679,AJ679))),"")</f>
        <v/>
      </c>
      <c r="L679" s="386" t="str">
        <f>IF($J679&lt;&gt;"",IF($AF679="0-",AQ679,IF($AF679="+0",AW679,IF($AF679="+-",BC679,AK679))),"")</f>
        <v/>
      </c>
      <c r="M679" s="384" t="str">
        <f>IF($J679&lt;&gt;"",IF($AF679="0-",AR679,IF($AF679="+0",AX679,IF($AF679="+-",BD679,AL679))),"")</f>
        <v/>
      </c>
      <c r="N679" s="219"/>
      <c r="O679" s="220"/>
      <c r="P679" s="445" t="s">
        <v>41</v>
      </c>
      <c r="Q679" s="446"/>
      <c r="R679" s="446"/>
      <c r="S679" s="446"/>
      <c r="T679" s="446"/>
      <c r="U679" s="446" t="s">
        <v>94</v>
      </c>
      <c r="V679" s="447"/>
      <c r="W679" s="445" t="s">
        <v>41</v>
      </c>
      <c r="X679" s="446"/>
      <c r="Y679" s="446"/>
      <c r="Z679" s="446"/>
      <c r="AA679" s="446"/>
      <c r="AB679" s="446" t="s">
        <v>94</v>
      </c>
      <c r="AC679" s="468"/>
      <c r="AD679" s="305"/>
      <c r="AE679" s="192"/>
      <c r="AF679" s="413"/>
      <c r="AG679" s="388" t="str">
        <f>IF(AF679&lt;&gt;"",VLOOKUP(AF679,$AH$13:$AI$16,2),"")</f>
        <v/>
      </c>
      <c r="AH679" s="159"/>
      <c r="AI679" s="159"/>
      <c r="AJ679" s="199">
        <f>IF(AN679&gt;=12,DATEDIF(BK679,BN679,"y")+1,DATEDIF(BK679,BN679,"y"))</f>
        <v>0</v>
      </c>
      <c r="AK679" s="199">
        <f>IF(AN679&gt;=12,AN679-12,AN679)</f>
        <v>0</v>
      </c>
      <c r="AL679" s="200" t="str">
        <f>IF(AO679&lt;=15,"半",0)</f>
        <v>半</v>
      </c>
      <c r="AM679" s="196">
        <f>DATEDIF(BK679,BN679,"y")</f>
        <v>0</v>
      </c>
      <c r="AN679" s="197">
        <f>IF(AO679&gt;=16,DATEDIF(BK679,BN679,"ym")+1,DATEDIF(BK679,BN679,"ym"))</f>
        <v>0</v>
      </c>
      <c r="AO679" s="198">
        <f>DATEDIF(BK679,BN679,"md")</f>
        <v>14</v>
      </c>
      <c r="AP679" s="199" t="e">
        <f>IF(AT679&gt;=12,DATEDIF(BK679,BO679,"y")+1,DATEDIF(BK679,BO679,"y"))</f>
        <v>#NUM!</v>
      </c>
      <c r="AQ679" s="199" t="e">
        <f>IF(AT679&gt;=12,AT679-12,AT679)</f>
        <v>#NUM!</v>
      </c>
      <c r="AR679" s="200" t="e">
        <f>IF(AU679&lt;=15,"半",0)</f>
        <v>#NUM!</v>
      </c>
      <c r="AS679" s="196" t="e">
        <f>DATEDIF(BK679,BO679,"y")</f>
        <v>#NUM!</v>
      </c>
      <c r="AT679" s="197" t="e">
        <f>IF(AU679&gt;=16,DATEDIF(BK679,BO679,"ym")+1,DATEDIF(BK679,BO679,"ym"))</f>
        <v>#NUM!</v>
      </c>
      <c r="AU679" s="198" t="e">
        <f>DATEDIF(BK679,BO679,"md")</f>
        <v>#NUM!</v>
      </c>
      <c r="AV679" s="199" t="e">
        <f>IF(AZ679&gt;=12,DATEDIF(BL679,BN679,"y")+1,DATEDIF(BL679,BN679,"y"))</f>
        <v>#NUM!</v>
      </c>
      <c r="AW679" s="199" t="e">
        <f>IF(AZ679&gt;=12,AZ679-12,AZ679)</f>
        <v>#NUM!</v>
      </c>
      <c r="AX679" s="200" t="e">
        <f>IF(BA679&lt;=15,"半",0)</f>
        <v>#NUM!</v>
      </c>
      <c r="AY679" s="196" t="e">
        <f>DATEDIF(BL679,BN679,"y")</f>
        <v>#NUM!</v>
      </c>
      <c r="AZ679" s="197" t="e">
        <f>IF(BA679&gt;=16,DATEDIF(BL679,BN679,"ym")+1,DATEDIF(BL679,BN679,"ym"))</f>
        <v>#NUM!</v>
      </c>
      <c r="BA679" s="197" t="e">
        <f>DATEDIF(BL679,BN679,"md")</f>
        <v>#NUM!</v>
      </c>
      <c r="BB679" s="199" t="e">
        <f>IF(BF679&gt;=12,DATEDIF(BL679,BO679,"y")+1,DATEDIF(BL679,BO679,"y"))</f>
        <v>#NUM!</v>
      </c>
      <c r="BC679" s="199" t="e">
        <f>IF(BF679&gt;=12,BF679-12,BF679)</f>
        <v>#NUM!</v>
      </c>
      <c r="BD679" s="200" t="e">
        <f>IF(BG679&lt;=15,"半",0)</f>
        <v>#NUM!</v>
      </c>
      <c r="BE679" s="196" t="e">
        <f>DATEDIF(BL679,BO679,"y")</f>
        <v>#NUM!</v>
      </c>
      <c r="BF679" s="197" t="e">
        <f>IF(BG679&gt;=16,DATEDIF(BL679,BO679,"ym")+1,DATEDIF(BL679,BO679,"ym"))</f>
        <v>#NUM!</v>
      </c>
      <c r="BG679" s="198" t="e">
        <f>DATEDIF(BL679,BO679,"md")</f>
        <v>#NUM!</v>
      </c>
      <c r="BH679" s="197"/>
      <c r="BI679" s="191">
        <f>IF(J680="現在",$AG$6,J680)</f>
        <v>0</v>
      </c>
      <c r="BJ679" s="197">
        <v>21</v>
      </c>
      <c r="BK679" s="204">
        <f>IF(DAY(J679)&lt;=15,J679-DAY(J679)+1,J679-DAY(J679)+16)</f>
        <v>1</v>
      </c>
      <c r="BL679" s="204">
        <f>IF(DAY(BK679)=1,BK679+15,BU679)</f>
        <v>16</v>
      </c>
      <c r="BM679" s="205"/>
      <c r="BN679" s="206">
        <f>IF(CD679&gt;=16,CB679,IF(J680="現在",$AG$6-CD679+15,J680-CD679+15))</f>
        <v>15</v>
      </c>
      <c r="BO679" s="207">
        <f>IF(DAY(BN679)=15,BN679-DAY(BN679),BN679-DAY(BN679)+15)</f>
        <v>0</v>
      </c>
      <c r="BP679" s="205"/>
      <c r="BQ679" s="205"/>
      <c r="BR679" s="161">
        <f>YEAR(J679)</f>
        <v>1900</v>
      </c>
      <c r="BS679" s="161">
        <f>MONTH(J679)+1</f>
        <v>2</v>
      </c>
      <c r="BT679" s="208" t="str">
        <f>CONCATENATE(BR679,"/",BS679,"/",1)</f>
        <v>1900/2/1</v>
      </c>
      <c r="BU679" s="208">
        <f t="shared" ref="BU679" si="1040">BT679+1-1</f>
        <v>32</v>
      </c>
      <c r="BV679" s="208">
        <f>BT679-1</f>
        <v>31</v>
      </c>
      <c r="BW679" s="161">
        <f t="shared" ref="BW679" si="1041">DAY(BV679)</f>
        <v>31</v>
      </c>
      <c r="BX679" s="161">
        <f>DAY(J679)</f>
        <v>0</v>
      </c>
      <c r="BY679" s="161">
        <f>YEAR(BI679)</f>
        <v>1900</v>
      </c>
      <c r="BZ679" s="161">
        <f>IF(MONTH(BI679)=12,MONTH(BI679)-12+1,MONTH(BI679)+1)</f>
        <v>2</v>
      </c>
      <c r="CA679" s="208" t="str">
        <f>IF(BZ679=1,CONCATENATE(BY679+1,"/",BZ679,"/",1),CONCATENATE(BY679,"/",BZ679,"/",1))</f>
        <v>1900/2/1</v>
      </c>
      <c r="CB679" s="208">
        <f t="shared" ref="CB679" si="1042">CA679-1</f>
        <v>31</v>
      </c>
      <c r="CC679" s="161">
        <f t="shared" ref="CC679" si="1043">DAY(CB679)</f>
        <v>31</v>
      </c>
      <c r="CD679" s="161">
        <f>DAY(BI679)</f>
        <v>0</v>
      </c>
      <c r="CF679" s="161">
        <v>13118</v>
      </c>
      <c r="CG679" s="161">
        <v>13118</v>
      </c>
      <c r="CH679" s="161" t="s">
        <v>819</v>
      </c>
      <c r="CI679" s="161">
        <v>13118</v>
      </c>
    </row>
    <row r="680" spans="1:87" ht="12.75" customHeight="1">
      <c r="A680" s="415"/>
      <c r="B680" s="381"/>
      <c r="C680" s="382"/>
      <c r="D680" s="382"/>
      <c r="E680" s="382"/>
      <c r="F680" s="382"/>
      <c r="G680" s="383"/>
      <c r="H680" s="209" t="s">
        <v>25</v>
      </c>
      <c r="I680" s="209"/>
      <c r="J680" s="302"/>
      <c r="K680" s="385"/>
      <c r="L680" s="387"/>
      <c r="M680" s="385"/>
      <c r="N680" s="459" t="s">
        <v>108</v>
      </c>
      <c r="O680" s="452"/>
      <c r="P680" s="372" t="s">
        <v>77</v>
      </c>
      <c r="Q680" s="373"/>
      <c r="R680" s="460" t="s">
        <v>41</v>
      </c>
      <c r="S680" s="461"/>
      <c r="T680" s="461"/>
      <c r="U680" s="461"/>
      <c r="V680" s="462"/>
      <c r="W680" s="372" t="s">
        <v>77</v>
      </c>
      <c r="X680" s="373"/>
      <c r="Y680" s="460" t="s">
        <v>41</v>
      </c>
      <c r="Z680" s="461"/>
      <c r="AA680" s="461"/>
      <c r="AB680" s="461"/>
      <c r="AC680" s="466"/>
      <c r="AD680" s="305"/>
      <c r="AE680" s="192"/>
      <c r="AF680" s="414"/>
      <c r="AG680" s="389"/>
      <c r="AH680" s="159"/>
      <c r="AI680" s="159"/>
      <c r="AJ680" s="303"/>
      <c r="AK680" s="303"/>
      <c r="AL680" s="304"/>
      <c r="AM680" s="196"/>
      <c r="AN680" s="197"/>
      <c r="AO680" s="198"/>
      <c r="AP680" s="303"/>
      <c r="AQ680" s="303"/>
      <c r="AR680" s="304"/>
      <c r="AS680" s="196"/>
      <c r="AT680" s="197"/>
      <c r="AU680" s="198"/>
      <c r="AV680" s="303"/>
      <c r="AW680" s="303"/>
      <c r="AX680" s="304"/>
      <c r="AY680" s="196"/>
      <c r="AZ680" s="197"/>
      <c r="BA680" s="197"/>
      <c r="BB680" s="303"/>
      <c r="BC680" s="303"/>
      <c r="BD680" s="304"/>
      <c r="BE680" s="196"/>
      <c r="BF680" s="197"/>
      <c r="BG680" s="198"/>
      <c r="BH680" s="197"/>
      <c r="BI680" s="191"/>
      <c r="BJ680" s="197"/>
      <c r="BK680" s="204"/>
      <c r="BL680" s="204"/>
      <c r="BM680" s="205"/>
      <c r="BN680" s="207"/>
      <c r="BO680" s="207"/>
      <c r="BP680" s="205"/>
      <c r="BQ680" s="205"/>
      <c r="BT680" s="208"/>
      <c r="BU680" s="208"/>
      <c r="BV680" s="208"/>
      <c r="CA680" s="208"/>
      <c r="CB680" s="208"/>
      <c r="CF680" s="161">
        <v>13119</v>
      </c>
      <c r="CG680" s="161">
        <v>13119</v>
      </c>
      <c r="CH680" s="161" t="s">
        <v>820</v>
      </c>
      <c r="CI680" s="161">
        <v>13119</v>
      </c>
    </row>
    <row r="681" spans="1:87" ht="12.75" customHeight="1">
      <c r="A681" s="397"/>
      <c r="B681" s="378"/>
      <c r="C681" s="379"/>
      <c r="D681" s="379"/>
      <c r="E681" s="379"/>
      <c r="F681" s="379"/>
      <c r="G681" s="380"/>
      <c r="H681" s="212" t="s">
        <v>24</v>
      </c>
      <c r="I681" s="212"/>
      <c r="J681" s="299"/>
      <c r="K681" s="384" t="str">
        <f>IF($J681&lt;&gt;"",IF($AF681="0-",AP681,IF($AF681="+0",AV681,IF($AF681="+-",BB681,AJ681))),"")</f>
        <v/>
      </c>
      <c r="L681" s="386" t="str">
        <f>IF($J681&lt;&gt;"",IF($AF681="0-",AQ681,IF($AF681="+0",AW681,IF($AF681="+-",BC681,AK681))),"")</f>
        <v/>
      </c>
      <c r="M681" s="384" t="str">
        <f>IF($J681&lt;&gt;"",IF($AF681="0-",AR681,IF($AF681="+0",AX681,IF($AF681="+-",BD681,AL681))),"")</f>
        <v/>
      </c>
      <c r="N681" s="459"/>
      <c r="O681" s="452"/>
      <c r="P681" s="374"/>
      <c r="Q681" s="375"/>
      <c r="R681" s="463"/>
      <c r="S681" s="464"/>
      <c r="T681" s="464"/>
      <c r="U681" s="464"/>
      <c r="V681" s="465"/>
      <c r="W681" s="374"/>
      <c r="X681" s="375"/>
      <c r="Y681" s="463"/>
      <c r="Z681" s="464"/>
      <c r="AA681" s="464"/>
      <c r="AB681" s="464"/>
      <c r="AC681" s="467"/>
      <c r="AD681" s="221"/>
      <c r="AE681" s="192"/>
      <c r="AF681" s="413"/>
      <c r="AG681" s="388" t="str">
        <f>IF(AF681&lt;&gt;"",VLOOKUP(AF681,$AH$13:$AI$16,2),"")</f>
        <v/>
      </c>
      <c r="AH681" s="159"/>
      <c r="AI681" s="159"/>
      <c r="AJ681" s="199">
        <f>IF(AN681&gt;=12,DATEDIF(BK681,BN681,"y")+1,DATEDIF(BK681,BN681,"y"))</f>
        <v>0</v>
      </c>
      <c r="AK681" s="199">
        <f>IF(AN681&gt;=12,AN681-12,AN681)</f>
        <v>0</v>
      </c>
      <c r="AL681" s="200" t="str">
        <f>IF(AO681&lt;=15,"半",0)</f>
        <v>半</v>
      </c>
      <c r="AM681" s="196">
        <f>DATEDIF(BK681,BN681,"y")</f>
        <v>0</v>
      </c>
      <c r="AN681" s="197">
        <f>IF(AO681&gt;=16,DATEDIF(BK681,BN681,"ym")+1,DATEDIF(BK681,BN681,"ym"))</f>
        <v>0</v>
      </c>
      <c r="AO681" s="198">
        <f>DATEDIF(BK681,BN681,"md")</f>
        <v>14</v>
      </c>
      <c r="AP681" s="199" t="e">
        <f>IF(AT681&gt;=12,DATEDIF(BK681,BO681,"y")+1,DATEDIF(BK681,BO681,"y"))</f>
        <v>#NUM!</v>
      </c>
      <c r="AQ681" s="199" t="e">
        <f>IF(AT681&gt;=12,AT681-12,AT681)</f>
        <v>#NUM!</v>
      </c>
      <c r="AR681" s="200" t="e">
        <f>IF(AU681&lt;=15,"半",0)</f>
        <v>#NUM!</v>
      </c>
      <c r="AS681" s="196" t="e">
        <f>DATEDIF(BK681,BO681,"y")</f>
        <v>#NUM!</v>
      </c>
      <c r="AT681" s="197" t="e">
        <f>IF(AU681&gt;=16,DATEDIF(BK681,BO681,"ym")+1,DATEDIF(BK681,BO681,"ym"))</f>
        <v>#NUM!</v>
      </c>
      <c r="AU681" s="198" t="e">
        <f>DATEDIF(BK681,BO681,"md")</f>
        <v>#NUM!</v>
      </c>
      <c r="AV681" s="199" t="e">
        <f>IF(AZ681&gt;=12,DATEDIF(BL681,BN681,"y")+1,DATEDIF(BL681,BN681,"y"))</f>
        <v>#NUM!</v>
      </c>
      <c r="AW681" s="199" t="e">
        <f>IF(AZ681&gt;=12,AZ681-12,AZ681)</f>
        <v>#NUM!</v>
      </c>
      <c r="AX681" s="200" t="e">
        <f>IF(BA681&lt;=15,"半",0)</f>
        <v>#NUM!</v>
      </c>
      <c r="AY681" s="196" t="e">
        <f>DATEDIF(BL681,BN681,"y")</f>
        <v>#NUM!</v>
      </c>
      <c r="AZ681" s="197" t="e">
        <f>IF(BA681&gt;=16,DATEDIF(BL681,BN681,"ym")+1,DATEDIF(BL681,BN681,"ym"))</f>
        <v>#NUM!</v>
      </c>
      <c r="BA681" s="197" t="e">
        <f>DATEDIF(BL681,BN681,"md")</f>
        <v>#NUM!</v>
      </c>
      <c r="BB681" s="199" t="e">
        <f>IF(BF681&gt;=12,DATEDIF(BL681,BO681,"y")+1,DATEDIF(BL681,BO681,"y"))</f>
        <v>#NUM!</v>
      </c>
      <c r="BC681" s="199" t="e">
        <f>IF(BF681&gt;=12,BF681-12,BF681)</f>
        <v>#NUM!</v>
      </c>
      <c r="BD681" s="200" t="e">
        <f>IF(BG681&lt;=15,"半",0)</f>
        <v>#NUM!</v>
      </c>
      <c r="BE681" s="196" t="e">
        <f>DATEDIF(BL681,BO681,"y")</f>
        <v>#NUM!</v>
      </c>
      <c r="BF681" s="197" t="e">
        <f>IF(BG681&gt;=16,DATEDIF(BL681,BO681,"ym")+1,DATEDIF(BL681,BO681,"ym"))</f>
        <v>#NUM!</v>
      </c>
      <c r="BG681" s="198" t="e">
        <f>DATEDIF(BL681,BO681,"md")</f>
        <v>#NUM!</v>
      </c>
      <c r="BH681" s="197"/>
      <c r="BI681" s="191">
        <f>IF(J682="現在",$AG$6,J682)</f>
        <v>0</v>
      </c>
      <c r="BJ681" s="197">
        <v>22</v>
      </c>
      <c r="BK681" s="204">
        <f>IF(DAY(J681)&lt;=15,J681-DAY(J681)+1,J681-DAY(J681)+16)</f>
        <v>1</v>
      </c>
      <c r="BL681" s="204">
        <f>IF(DAY(BK681)=1,BK681+15,BU681)</f>
        <v>16</v>
      </c>
      <c r="BM681" s="205"/>
      <c r="BN681" s="206">
        <f>IF(CD681&gt;=16,CB681,IF(J682="現在",$AG$6-CD681+15,J682-CD681+15))</f>
        <v>15</v>
      </c>
      <c r="BO681" s="207">
        <f>IF(DAY(BN681)=15,BN681-DAY(BN681),BN681-DAY(BN681)+15)</f>
        <v>0</v>
      </c>
      <c r="BP681" s="205"/>
      <c r="BQ681" s="205"/>
      <c r="BR681" s="161">
        <f>YEAR(J681)</f>
        <v>1900</v>
      </c>
      <c r="BS681" s="161">
        <f>MONTH(J681)+1</f>
        <v>2</v>
      </c>
      <c r="BT681" s="208" t="str">
        <f>CONCATENATE(BR681,"/",BS681,"/",1)</f>
        <v>1900/2/1</v>
      </c>
      <c r="BU681" s="208">
        <f t="shared" ref="BU681" si="1044">BT681+1-1</f>
        <v>32</v>
      </c>
      <c r="BV681" s="208">
        <f>BT681-1</f>
        <v>31</v>
      </c>
      <c r="BW681" s="161">
        <f t="shared" ref="BW681" si="1045">DAY(BV681)</f>
        <v>31</v>
      </c>
      <c r="BX681" s="161">
        <f>DAY(J681)</f>
        <v>0</v>
      </c>
      <c r="BY681" s="161">
        <f>YEAR(BI681)</f>
        <v>1900</v>
      </c>
      <c r="BZ681" s="161">
        <f>IF(MONTH(BI681)=12,MONTH(BI681)-12+1,MONTH(BI681)+1)</f>
        <v>2</v>
      </c>
      <c r="CA681" s="208" t="str">
        <f>IF(BZ681=1,CONCATENATE(BY681+1,"/",BZ681,"/",1),CONCATENATE(BY681,"/",BZ681,"/",1))</f>
        <v>1900/2/1</v>
      </c>
      <c r="CB681" s="208">
        <f t="shared" ref="CB681" si="1046">CA681-1</f>
        <v>31</v>
      </c>
      <c r="CC681" s="161">
        <f t="shared" ref="CC681" si="1047">DAY(CB681)</f>
        <v>31</v>
      </c>
      <c r="CD681" s="161">
        <f>DAY(BI681)</f>
        <v>0</v>
      </c>
      <c r="CF681" s="161">
        <v>13120</v>
      </c>
      <c r="CG681" s="161">
        <v>13120</v>
      </c>
      <c r="CH681" s="161" t="s">
        <v>821</v>
      </c>
      <c r="CI681" s="161">
        <v>13120</v>
      </c>
    </row>
    <row r="682" spans="1:87" ht="12.75" customHeight="1">
      <c r="A682" s="415"/>
      <c r="B682" s="381"/>
      <c r="C682" s="382"/>
      <c r="D682" s="382"/>
      <c r="E682" s="382"/>
      <c r="F682" s="382"/>
      <c r="G682" s="383"/>
      <c r="H682" s="209" t="s">
        <v>25</v>
      </c>
      <c r="I682" s="209"/>
      <c r="J682" s="302"/>
      <c r="K682" s="385"/>
      <c r="L682" s="387"/>
      <c r="M682" s="385"/>
      <c r="N682" s="459"/>
      <c r="O682" s="452"/>
      <c r="P682" s="421" t="s">
        <v>64</v>
      </c>
      <c r="Q682" s="422"/>
      <c r="R682" s="455" t="s">
        <v>41</v>
      </c>
      <c r="S682" s="456"/>
      <c r="T682" s="456"/>
      <c r="U682" s="456"/>
      <c r="V682" s="224" t="s">
        <v>95</v>
      </c>
      <c r="W682" s="421" t="s">
        <v>64</v>
      </c>
      <c r="X682" s="422"/>
      <c r="Y682" s="455" t="s">
        <v>41</v>
      </c>
      <c r="Z682" s="456"/>
      <c r="AA682" s="456"/>
      <c r="AB682" s="456"/>
      <c r="AC682" s="225" t="s">
        <v>95</v>
      </c>
      <c r="AD682" s="222"/>
      <c r="AE682" s="192"/>
      <c r="AF682" s="414"/>
      <c r="AG682" s="389"/>
      <c r="AH682" s="159"/>
      <c r="AI682" s="159"/>
      <c r="AJ682" s="303"/>
      <c r="AK682" s="303"/>
      <c r="AL682" s="304"/>
      <c r="AM682" s="196"/>
      <c r="AN682" s="197"/>
      <c r="AO682" s="198"/>
      <c r="AP682" s="303"/>
      <c r="AQ682" s="303"/>
      <c r="AR682" s="304"/>
      <c r="AS682" s="196"/>
      <c r="AT682" s="197"/>
      <c r="AU682" s="198"/>
      <c r="AV682" s="303"/>
      <c r="AW682" s="303"/>
      <c r="AX682" s="304"/>
      <c r="AY682" s="196"/>
      <c r="AZ682" s="197"/>
      <c r="BA682" s="197"/>
      <c r="BB682" s="303"/>
      <c r="BC682" s="303"/>
      <c r="BD682" s="304"/>
      <c r="BE682" s="196"/>
      <c r="BF682" s="197"/>
      <c r="BG682" s="198"/>
      <c r="BH682" s="197"/>
      <c r="BI682" s="191"/>
      <c r="BJ682" s="197"/>
      <c r="BK682" s="204"/>
      <c r="BL682" s="204"/>
      <c r="BM682" s="205"/>
      <c r="BN682" s="207"/>
      <c r="BO682" s="207"/>
      <c r="BP682" s="205"/>
      <c r="BQ682" s="205"/>
      <c r="BT682" s="208"/>
      <c r="BU682" s="208"/>
      <c r="BV682" s="208"/>
      <c r="CA682" s="208"/>
      <c r="CB682" s="208"/>
      <c r="CF682" s="161">
        <v>13121</v>
      </c>
      <c r="CG682" s="161">
        <v>13121</v>
      </c>
      <c r="CH682" s="161" t="s">
        <v>822</v>
      </c>
      <c r="CI682" s="161">
        <v>13121</v>
      </c>
    </row>
    <row r="683" spans="1:87" ht="12.75" customHeight="1">
      <c r="A683" s="397"/>
      <c r="B683" s="378"/>
      <c r="C683" s="379"/>
      <c r="D683" s="379"/>
      <c r="E683" s="379"/>
      <c r="F683" s="379"/>
      <c r="G683" s="380"/>
      <c r="H683" s="212" t="s">
        <v>24</v>
      </c>
      <c r="I683" s="212"/>
      <c r="J683" s="299"/>
      <c r="K683" s="384" t="str">
        <f>IF($J683&lt;&gt;"",IF($AF683="0-",AP683,IF($AF683="+0",AV683,IF($AF683="+-",BB683,AJ683))),"")</f>
        <v/>
      </c>
      <c r="L683" s="386" t="str">
        <f>IF($J683&lt;&gt;"",IF($AF683="0-",AQ683,IF($AF683="+0",AW683,IF($AF683="+-",BC683,AK683))),"")</f>
        <v/>
      </c>
      <c r="M683" s="384" t="str">
        <f>IF($J683&lt;&gt;"",IF($AF683="0-",AR683,IF($AF683="+0",AX683,IF($AF683="+-",BD683,AL683))),"")</f>
        <v/>
      </c>
      <c r="N683" s="459"/>
      <c r="O683" s="452"/>
      <c r="P683" s="374"/>
      <c r="Q683" s="375"/>
      <c r="R683" s="457"/>
      <c r="S683" s="458"/>
      <c r="T683" s="458"/>
      <c r="U683" s="458"/>
      <c r="V683" s="226"/>
      <c r="W683" s="374"/>
      <c r="X683" s="375"/>
      <c r="Y683" s="457"/>
      <c r="Z683" s="458"/>
      <c r="AA683" s="458"/>
      <c r="AB683" s="458"/>
      <c r="AC683" s="227"/>
      <c r="AD683" s="223"/>
      <c r="AE683" s="192"/>
      <c r="AF683" s="413"/>
      <c r="AG683" s="388" t="str">
        <f>IF(AF683&lt;&gt;"",VLOOKUP(AF683,$AH$13:$AI$16,2),"")</f>
        <v/>
      </c>
      <c r="AH683" s="159"/>
      <c r="AI683" s="159"/>
      <c r="AJ683" s="199">
        <f>IF(AN683&gt;=12,DATEDIF(BK683,BN683,"y")+1,DATEDIF(BK683,BN683,"y"))</f>
        <v>0</v>
      </c>
      <c r="AK683" s="199">
        <f>IF(AN683&gt;=12,AN683-12,AN683)</f>
        <v>0</v>
      </c>
      <c r="AL683" s="200" t="str">
        <f>IF(AO683&lt;=15,"半",0)</f>
        <v>半</v>
      </c>
      <c r="AM683" s="196">
        <f>DATEDIF(BK683,BN683,"y")</f>
        <v>0</v>
      </c>
      <c r="AN683" s="197">
        <f>IF(AO683&gt;=16,DATEDIF(BK683,BN683,"ym")+1,DATEDIF(BK683,BN683,"ym"))</f>
        <v>0</v>
      </c>
      <c r="AO683" s="198">
        <f>DATEDIF(BK683,BN683,"md")</f>
        <v>14</v>
      </c>
      <c r="AP683" s="199" t="e">
        <f>IF(AT683&gt;=12,DATEDIF(BK683,BO683,"y")+1,DATEDIF(BK683,BO683,"y"))</f>
        <v>#NUM!</v>
      </c>
      <c r="AQ683" s="199" t="e">
        <f>IF(AT683&gt;=12,AT683-12,AT683)</f>
        <v>#NUM!</v>
      </c>
      <c r="AR683" s="200" t="e">
        <f>IF(AU683&lt;=15,"半",0)</f>
        <v>#NUM!</v>
      </c>
      <c r="AS683" s="196" t="e">
        <f>DATEDIF(BK683,BO683,"y")</f>
        <v>#NUM!</v>
      </c>
      <c r="AT683" s="197" t="e">
        <f>IF(AU683&gt;=16,DATEDIF(BK683,BO683,"ym")+1,DATEDIF(BK683,BO683,"ym"))</f>
        <v>#NUM!</v>
      </c>
      <c r="AU683" s="198" t="e">
        <f>DATEDIF(BK683,BO683,"md")</f>
        <v>#NUM!</v>
      </c>
      <c r="AV683" s="199" t="e">
        <f>IF(AZ683&gt;=12,DATEDIF(BL683,BN683,"y")+1,DATEDIF(BL683,BN683,"y"))</f>
        <v>#NUM!</v>
      </c>
      <c r="AW683" s="199" t="e">
        <f>IF(AZ683&gt;=12,AZ683-12,AZ683)</f>
        <v>#NUM!</v>
      </c>
      <c r="AX683" s="200" t="e">
        <f>IF(BA683&lt;=15,"半",0)</f>
        <v>#NUM!</v>
      </c>
      <c r="AY683" s="196" t="e">
        <f>DATEDIF(BL683,BN683,"y")</f>
        <v>#NUM!</v>
      </c>
      <c r="AZ683" s="197" t="e">
        <f>IF(BA683&gt;=16,DATEDIF(BL683,BN683,"ym")+1,DATEDIF(BL683,BN683,"ym"))</f>
        <v>#NUM!</v>
      </c>
      <c r="BA683" s="197" t="e">
        <f>DATEDIF(BL683,BN683,"md")</f>
        <v>#NUM!</v>
      </c>
      <c r="BB683" s="199" t="e">
        <f>IF(BF683&gt;=12,DATEDIF(BL683,BO683,"y")+1,DATEDIF(BL683,BO683,"y"))</f>
        <v>#NUM!</v>
      </c>
      <c r="BC683" s="199" t="e">
        <f>IF(BF683&gt;=12,BF683-12,BF683)</f>
        <v>#NUM!</v>
      </c>
      <c r="BD683" s="200" t="e">
        <f>IF(BG683&lt;=15,"半",0)</f>
        <v>#NUM!</v>
      </c>
      <c r="BE683" s="196" t="e">
        <f>DATEDIF(BL683,BO683,"y")</f>
        <v>#NUM!</v>
      </c>
      <c r="BF683" s="197" t="e">
        <f>IF(BG683&gt;=16,DATEDIF(BL683,BO683,"ym")+1,DATEDIF(BL683,BO683,"ym"))</f>
        <v>#NUM!</v>
      </c>
      <c r="BG683" s="198" t="e">
        <f>DATEDIF(BL683,BO683,"md")</f>
        <v>#NUM!</v>
      </c>
      <c r="BH683" s="197"/>
      <c r="BI683" s="191">
        <f>IF(J684="現在",$AG$6,J684)</f>
        <v>0</v>
      </c>
      <c r="BJ683" s="197">
        <v>23</v>
      </c>
      <c r="BK683" s="204">
        <f>IF(DAY(J683)&lt;=15,J683-DAY(J683)+1,J683-DAY(J683)+16)</f>
        <v>1</v>
      </c>
      <c r="BL683" s="204">
        <f>IF(DAY(BK683)=1,BK683+15,BU683)</f>
        <v>16</v>
      </c>
      <c r="BM683" s="205"/>
      <c r="BN683" s="206">
        <f>IF(CD683&gt;=16,CB683,IF(J684="現在",$AG$6-CD683+15,J684-CD683+15))</f>
        <v>15</v>
      </c>
      <c r="BO683" s="207">
        <f>IF(DAY(BN683)=15,BN683-DAY(BN683),BN683-DAY(BN683)+15)</f>
        <v>0</v>
      </c>
      <c r="BP683" s="205"/>
      <c r="BQ683" s="205"/>
      <c r="BR683" s="161">
        <f>YEAR(J683)</f>
        <v>1900</v>
      </c>
      <c r="BS683" s="161">
        <f>MONTH(J683)+1</f>
        <v>2</v>
      </c>
      <c r="BT683" s="208" t="str">
        <f>CONCATENATE(BR683,"/",BS683,"/",1)</f>
        <v>1900/2/1</v>
      </c>
      <c r="BU683" s="208">
        <f t="shared" ref="BU683" si="1048">BT683+1-1</f>
        <v>32</v>
      </c>
      <c r="BV683" s="208">
        <f>BT683-1</f>
        <v>31</v>
      </c>
      <c r="BW683" s="161">
        <f t="shared" ref="BW683" si="1049">DAY(BV683)</f>
        <v>31</v>
      </c>
      <c r="BX683" s="161">
        <f>DAY(J683)</f>
        <v>0</v>
      </c>
      <c r="BY683" s="161">
        <f>YEAR(BI683)</f>
        <v>1900</v>
      </c>
      <c r="BZ683" s="161">
        <f>IF(MONTH(BI683)=12,MONTH(BI683)-12+1,MONTH(BI683)+1)</f>
        <v>2</v>
      </c>
      <c r="CA683" s="208" t="str">
        <f>IF(BZ683=1,CONCATENATE(BY683+1,"/",BZ683,"/",1),CONCATENATE(BY683,"/",BZ683,"/",1))</f>
        <v>1900/2/1</v>
      </c>
      <c r="CB683" s="208">
        <f t="shared" ref="CB683" si="1050">CA683-1</f>
        <v>31</v>
      </c>
      <c r="CC683" s="161">
        <f t="shared" ref="CC683" si="1051">DAY(CB683)</f>
        <v>31</v>
      </c>
      <c r="CD683" s="161">
        <f>DAY(BI683)</f>
        <v>0</v>
      </c>
      <c r="CF683" s="161">
        <v>13122</v>
      </c>
      <c r="CG683" s="161">
        <v>13122</v>
      </c>
      <c r="CH683" s="161" t="s">
        <v>2066</v>
      </c>
      <c r="CI683" s="161">
        <v>13122</v>
      </c>
    </row>
    <row r="684" spans="1:87" ht="12.75" customHeight="1">
      <c r="A684" s="415"/>
      <c r="B684" s="381"/>
      <c r="C684" s="382"/>
      <c r="D684" s="382"/>
      <c r="E684" s="382"/>
      <c r="F684" s="382"/>
      <c r="G684" s="383"/>
      <c r="H684" s="209" t="s">
        <v>25</v>
      </c>
      <c r="I684" s="209"/>
      <c r="J684" s="302"/>
      <c r="K684" s="385"/>
      <c r="L684" s="387"/>
      <c r="M684" s="385"/>
      <c r="N684" s="459"/>
      <c r="O684" s="452"/>
      <c r="P684" s="421" t="s">
        <v>65</v>
      </c>
      <c r="Q684" s="422"/>
      <c r="R684" s="455" t="s">
        <v>41</v>
      </c>
      <c r="S684" s="456"/>
      <c r="T684" s="456"/>
      <c r="U684" s="456"/>
      <c r="V684" s="230" t="s">
        <v>96</v>
      </c>
      <c r="W684" s="421" t="s">
        <v>65</v>
      </c>
      <c r="X684" s="422"/>
      <c r="Y684" s="455" t="s">
        <v>41</v>
      </c>
      <c r="Z684" s="456"/>
      <c r="AA684" s="456"/>
      <c r="AB684" s="456"/>
      <c r="AC684" s="231" t="s">
        <v>96</v>
      </c>
      <c r="AD684" s="222"/>
      <c r="AE684" s="192"/>
      <c r="AF684" s="414"/>
      <c r="AG684" s="389"/>
      <c r="AH684" s="159"/>
      <c r="AI684" s="159"/>
      <c r="AJ684" s="303"/>
      <c r="AK684" s="303"/>
      <c r="AL684" s="304"/>
      <c r="AM684" s="196"/>
      <c r="AN684" s="197"/>
      <c r="AO684" s="198"/>
      <c r="AP684" s="303"/>
      <c r="AQ684" s="303"/>
      <c r="AR684" s="304"/>
      <c r="AS684" s="196"/>
      <c r="AT684" s="197"/>
      <c r="AU684" s="198"/>
      <c r="AV684" s="303"/>
      <c r="AW684" s="303"/>
      <c r="AX684" s="304"/>
      <c r="AY684" s="196"/>
      <c r="AZ684" s="197"/>
      <c r="BA684" s="197"/>
      <c r="BB684" s="303"/>
      <c r="BC684" s="303"/>
      <c r="BD684" s="304"/>
      <c r="BE684" s="196"/>
      <c r="BF684" s="197"/>
      <c r="BG684" s="198"/>
      <c r="BH684" s="197"/>
      <c r="BI684" s="191"/>
      <c r="BJ684" s="197"/>
      <c r="BK684" s="204"/>
      <c r="BL684" s="204"/>
      <c r="BM684" s="205"/>
      <c r="BN684" s="207"/>
      <c r="BO684" s="207"/>
      <c r="BP684" s="205"/>
      <c r="BQ684" s="205"/>
      <c r="BT684" s="208"/>
      <c r="BU684" s="208"/>
      <c r="BV684" s="208"/>
      <c r="CA684" s="208"/>
      <c r="CB684" s="208"/>
      <c r="CF684" s="161">
        <v>13123</v>
      </c>
      <c r="CG684" s="161">
        <v>13123</v>
      </c>
      <c r="CH684" s="161" t="s">
        <v>823</v>
      </c>
      <c r="CI684" s="161">
        <v>13123</v>
      </c>
    </row>
    <row r="685" spans="1:87" ht="12.75" customHeight="1">
      <c r="A685" s="397"/>
      <c r="B685" s="378"/>
      <c r="C685" s="379"/>
      <c r="D685" s="379"/>
      <c r="E685" s="379"/>
      <c r="F685" s="379"/>
      <c r="G685" s="380"/>
      <c r="H685" s="212" t="s">
        <v>24</v>
      </c>
      <c r="I685" s="212"/>
      <c r="J685" s="299"/>
      <c r="K685" s="384" t="str">
        <f>IF($J685&lt;&gt;"",IF($AF685="0-",AP685,IF($AF685="+0",AV685,IF($AF685="+-",BB685,AJ685))),"")</f>
        <v/>
      </c>
      <c r="L685" s="386" t="str">
        <f>IF($J685&lt;&gt;"",IF($AF685="0-",AQ685,IF($AF685="+0",AW685,IF($AF685="+-",BC685,AK685))),"")</f>
        <v/>
      </c>
      <c r="M685" s="384" t="str">
        <f>IF($J685&lt;&gt;"",IF($AF685="0-",AR685,IF($AF685="+0",AX685,IF($AF685="+-",BD685,AL685))),"")</f>
        <v/>
      </c>
      <c r="N685" s="459"/>
      <c r="O685" s="452"/>
      <c r="P685" s="374"/>
      <c r="Q685" s="375"/>
      <c r="R685" s="457"/>
      <c r="S685" s="458"/>
      <c r="T685" s="458"/>
      <c r="U685" s="458"/>
      <c r="V685" s="226"/>
      <c r="W685" s="374"/>
      <c r="X685" s="375"/>
      <c r="Y685" s="457"/>
      <c r="Z685" s="458"/>
      <c r="AA685" s="458"/>
      <c r="AB685" s="458"/>
      <c r="AC685" s="227"/>
      <c r="AD685" s="221"/>
      <c r="AE685" s="192"/>
      <c r="AF685" s="413"/>
      <c r="AG685" s="388" t="str">
        <f>IF(AF685&lt;&gt;"",VLOOKUP(AF685,$AH$13:$AI$16,2),"")</f>
        <v/>
      </c>
      <c r="AH685" s="159"/>
      <c r="AI685" s="159"/>
      <c r="AJ685" s="199">
        <f>IF(AN685&gt;=12,DATEDIF(BK685,BN685,"y")+1,DATEDIF(BK685,BN685,"y"))</f>
        <v>0</v>
      </c>
      <c r="AK685" s="199">
        <f>IF(AN685&gt;=12,AN685-12,AN685)</f>
        <v>0</v>
      </c>
      <c r="AL685" s="200" t="str">
        <f>IF(AO685&lt;=15,"半",0)</f>
        <v>半</v>
      </c>
      <c r="AM685" s="196">
        <f>DATEDIF(BK685,BN685,"y")</f>
        <v>0</v>
      </c>
      <c r="AN685" s="197">
        <f>IF(AO685&gt;=16,DATEDIF(BK685,BN685,"ym")+1,DATEDIF(BK685,BN685,"ym"))</f>
        <v>0</v>
      </c>
      <c r="AO685" s="198">
        <f>DATEDIF(BK685,BN685,"md")</f>
        <v>14</v>
      </c>
      <c r="AP685" s="199" t="e">
        <f>IF(AT685&gt;=12,DATEDIF(BK685,BO685,"y")+1,DATEDIF(BK685,BO685,"y"))</f>
        <v>#NUM!</v>
      </c>
      <c r="AQ685" s="199" t="e">
        <f>IF(AT685&gt;=12,AT685-12,AT685)</f>
        <v>#NUM!</v>
      </c>
      <c r="AR685" s="200" t="e">
        <f>IF(AU685&lt;=15,"半",0)</f>
        <v>#NUM!</v>
      </c>
      <c r="AS685" s="196" t="e">
        <f>DATEDIF(BK685,BO685,"y")</f>
        <v>#NUM!</v>
      </c>
      <c r="AT685" s="197" t="e">
        <f>IF(AU685&gt;=16,DATEDIF(BK685,BO685,"ym")+1,DATEDIF(BK685,BO685,"ym"))</f>
        <v>#NUM!</v>
      </c>
      <c r="AU685" s="198" t="e">
        <f>DATEDIF(BK685,BO685,"md")</f>
        <v>#NUM!</v>
      </c>
      <c r="AV685" s="199" t="e">
        <f>IF(AZ685&gt;=12,DATEDIF(BL685,BN685,"y")+1,DATEDIF(BL685,BN685,"y"))</f>
        <v>#NUM!</v>
      </c>
      <c r="AW685" s="199" t="e">
        <f>IF(AZ685&gt;=12,AZ685-12,AZ685)</f>
        <v>#NUM!</v>
      </c>
      <c r="AX685" s="200" t="e">
        <f>IF(BA685&lt;=15,"半",0)</f>
        <v>#NUM!</v>
      </c>
      <c r="AY685" s="196" t="e">
        <f>DATEDIF(BL685,BN685,"y")</f>
        <v>#NUM!</v>
      </c>
      <c r="AZ685" s="197" t="e">
        <f>IF(BA685&gt;=16,DATEDIF(BL685,BN685,"ym")+1,DATEDIF(BL685,BN685,"ym"))</f>
        <v>#NUM!</v>
      </c>
      <c r="BA685" s="197" t="e">
        <f>DATEDIF(BL685,BN685,"md")</f>
        <v>#NUM!</v>
      </c>
      <c r="BB685" s="199" t="e">
        <f>IF(BF685&gt;=12,DATEDIF(BL685,BO685,"y")+1,DATEDIF(BL685,BO685,"y"))</f>
        <v>#NUM!</v>
      </c>
      <c r="BC685" s="199" t="e">
        <f>IF(BF685&gt;=12,BF685-12,BF685)</f>
        <v>#NUM!</v>
      </c>
      <c r="BD685" s="200" t="e">
        <f>IF(BG685&lt;=15,"半",0)</f>
        <v>#NUM!</v>
      </c>
      <c r="BE685" s="196" t="e">
        <f>DATEDIF(BL685,BO685,"y")</f>
        <v>#NUM!</v>
      </c>
      <c r="BF685" s="197" t="e">
        <f>IF(BG685&gt;=16,DATEDIF(BL685,BO685,"ym")+1,DATEDIF(BL685,BO685,"ym"))</f>
        <v>#NUM!</v>
      </c>
      <c r="BG685" s="198" t="e">
        <f>DATEDIF(BL685,BO685,"md")</f>
        <v>#NUM!</v>
      </c>
      <c r="BH685" s="197"/>
      <c r="BI685" s="191">
        <f>IF(J686="現在",$AG$6,J686)</f>
        <v>0</v>
      </c>
      <c r="BJ685" s="197">
        <v>24</v>
      </c>
      <c r="BK685" s="204">
        <f>IF(DAY(J685)&lt;=15,J685-DAY(J685)+1,J685-DAY(J685)+16)</f>
        <v>1</v>
      </c>
      <c r="BL685" s="204">
        <f>IF(DAY(BK685)=1,BK685+15,BU685)</f>
        <v>16</v>
      </c>
      <c r="BM685" s="205"/>
      <c r="BN685" s="206">
        <f>IF(CD685&gt;=16,CB685,IF(J686="現在",$AG$6-CD685+15,J686-CD685+15))</f>
        <v>15</v>
      </c>
      <c r="BO685" s="207">
        <f>IF(DAY(BN685)=15,BN685-DAY(BN685),BN685-DAY(BN685)+15)</f>
        <v>0</v>
      </c>
      <c r="BP685" s="205"/>
      <c r="BQ685" s="205"/>
      <c r="BR685" s="161">
        <f>YEAR(J685)</f>
        <v>1900</v>
      </c>
      <c r="BS685" s="161">
        <f>MONTH(J685)+1</f>
        <v>2</v>
      </c>
      <c r="BT685" s="208" t="str">
        <f>CONCATENATE(BR685,"/",BS685,"/",1)</f>
        <v>1900/2/1</v>
      </c>
      <c r="BU685" s="208">
        <f t="shared" ref="BU685" si="1052">BT685+1-1</f>
        <v>32</v>
      </c>
      <c r="BV685" s="208">
        <f>BT685-1</f>
        <v>31</v>
      </c>
      <c r="BW685" s="161">
        <f t="shared" ref="BW685" si="1053">DAY(BV685)</f>
        <v>31</v>
      </c>
      <c r="BX685" s="161">
        <f>DAY(J685)</f>
        <v>0</v>
      </c>
      <c r="BY685" s="161">
        <f>YEAR(BI685)</f>
        <v>1900</v>
      </c>
      <c r="BZ685" s="161">
        <f>IF(MONTH(BI685)=12,MONTH(BI685)-12+1,MONTH(BI685)+1)</f>
        <v>2</v>
      </c>
      <c r="CA685" s="208" t="str">
        <f>IF(BZ685=1,CONCATENATE(BY685+1,"/",BZ685,"/",1),CONCATENATE(BY685,"/",BZ685,"/",1))</f>
        <v>1900/2/1</v>
      </c>
      <c r="CB685" s="208">
        <f t="shared" ref="CB685" si="1054">CA685-1</f>
        <v>31</v>
      </c>
      <c r="CC685" s="161">
        <f t="shared" ref="CC685" si="1055">DAY(CB685)</f>
        <v>31</v>
      </c>
      <c r="CD685" s="161">
        <f>DAY(BI685)</f>
        <v>0</v>
      </c>
      <c r="CF685" s="161">
        <v>13201</v>
      </c>
      <c r="CG685" s="161">
        <v>13201</v>
      </c>
      <c r="CH685" s="161" t="s">
        <v>824</v>
      </c>
      <c r="CI685" s="161">
        <v>13201</v>
      </c>
    </row>
    <row r="686" spans="1:87" ht="12.75" customHeight="1">
      <c r="A686" s="415"/>
      <c r="B686" s="381"/>
      <c r="C686" s="382"/>
      <c r="D686" s="382"/>
      <c r="E686" s="382"/>
      <c r="F686" s="382"/>
      <c r="G686" s="383"/>
      <c r="H686" s="209" t="s">
        <v>25</v>
      </c>
      <c r="I686" s="209"/>
      <c r="J686" s="302"/>
      <c r="K686" s="385"/>
      <c r="L686" s="387"/>
      <c r="M686" s="385"/>
      <c r="N686" s="459"/>
      <c r="O686" s="452"/>
      <c r="P686" s="421" t="s">
        <v>66</v>
      </c>
      <c r="Q686" s="422"/>
      <c r="R686" s="455" t="s">
        <v>41</v>
      </c>
      <c r="S686" s="456"/>
      <c r="T686" s="456"/>
      <c r="U686" s="456"/>
      <c r="V686" s="224" t="s">
        <v>95</v>
      </c>
      <c r="W686" s="421" t="s">
        <v>66</v>
      </c>
      <c r="X686" s="422"/>
      <c r="Y686" s="455" t="s">
        <v>41</v>
      </c>
      <c r="Z686" s="456"/>
      <c r="AA686" s="456"/>
      <c r="AB686" s="456"/>
      <c r="AC686" s="225" t="s">
        <v>95</v>
      </c>
      <c r="AD686" s="222"/>
      <c r="AE686" s="192"/>
      <c r="AF686" s="414"/>
      <c r="AG686" s="389"/>
      <c r="AH686" s="159"/>
      <c r="AI686" s="159"/>
      <c r="AJ686" s="303"/>
      <c r="AK686" s="303"/>
      <c r="AL686" s="304"/>
      <c r="AM686" s="196"/>
      <c r="AN686" s="197"/>
      <c r="AO686" s="198"/>
      <c r="AP686" s="303"/>
      <c r="AQ686" s="303"/>
      <c r="AR686" s="304"/>
      <c r="AS686" s="196"/>
      <c r="AT686" s="197"/>
      <c r="AU686" s="198"/>
      <c r="AV686" s="303"/>
      <c r="AW686" s="303"/>
      <c r="AX686" s="304"/>
      <c r="AY686" s="196"/>
      <c r="AZ686" s="197"/>
      <c r="BA686" s="197"/>
      <c r="BB686" s="303"/>
      <c r="BC686" s="303"/>
      <c r="BD686" s="304"/>
      <c r="BE686" s="196"/>
      <c r="BF686" s="197"/>
      <c r="BG686" s="198"/>
      <c r="BH686" s="197"/>
      <c r="BI686" s="191"/>
      <c r="BJ686" s="197"/>
      <c r="BK686" s="204"/>
      <c r="BL686" s="204"/>
      <c r="BM686" s="205"/>
      <c r="BN686" s="207"/>
      <c r="BO686" s="207"/>
      <c r="BP686" s="205"/>
      <c r="BQ686" s="205"/>
      <c r="BT686" s="208"/>
      <c r="BU686" s="208"/>
      <c r="BV686" s="208"/>
      <c r="CA686" s="208"/>
      <c r="CB686" s="208"/>
      <c r="CF686" s="161">
        <v>13202</v>
      </c>
      <c r="CG686" s="161">
        <v>13202</v>
      </c>
      <c r="CH686" s="161" t="s">
        <v>825</v>
      </c>
      <c r="CI686" s="161">
        <v>13202</v>
      </c>
    </row>
    <row r="687" spans="1:87" ht="12.75" customHeight="1">
      <c r="A687" s="397"/>
      <c r="B687" s="378"/>
      <c r="C687" s="379"/>
      <c r="D687" s="379"/>
      <c r="E687" s="379"/>
      <c r="F687" s="379"/>
      <c r="G687" s="380"/>
      <c r="H687" s="212" t="s">
        <v>24</v>
      </c>
      <c r="I687" s="212"/>
      <c r="J687" s="299"/>
      <c r="K687" s="384" t="str">
        <f>IF($J687&lt;&gt;"",IF($AF687="0-",AP687,IF($AF687="+0",AV687,IF($AF687="+-",BB687,AJ687))),"")</f>
        <v/>
      </c>
      <c r="L687" s="386" t="str">
        <f>IF($J687&lt;&gt;"",IF($AF687="0-",AQ687,IF($AF687="+0",AW687,IF($AF687="+-",BC687,AK687))),"")</f>
        <v/>
      </c>
      <c r="M687" s="404" t="str">
        <f>IF($J687&lt;&gt;"",IF($AF687="0-",AR687,IF($AF687="+0",AX687,IF($AF687="+-",BD687,AL687))),"")</f>
        <v/>
      </c>
      <c r="N687" s="451"/>
      <c r="O687" s="452"/>
      <c r="P687" s="374"/>
      <c r="Q687" s="375"/>
      <c r="R687" s="457"/>
      <c r="S687" s="458"/>
      <c r="T687" s="458"/>
      <c r="U687" s="458"/>
      <c r="V687" s="226"/>
      <c r="W687" s="374"/>
      <c r="X687" s="375"/>
      <c r="Y687" s="457"/>
      <c r="Z687" s="458"/>
      <c r="AA687" s="458"/>
      <c r="AB687" s="458"/>
      <c r="AC687" s="227"/>
      <c r="AD687" s="306"/>
      <c r="AE687" s="192"/>
      <c r="AF687" s="413"/>
      <c r="AG687" s="388" t="str">
        <f>IF(AF687&lt;&gt;"",VLOOKUP(AF687,$AH$13:$AI$16,2),"")</f>
        <v/>
      </c>
      <c r="AH687" s="159"/>
      <c r="AI687" s="159"/>
      <c r="AJ687" s="199">
        <f>IF(AN687&gt;=12,DATEDIF(BK687,BN687,"y")+1,DATEDIF(BK687,BN687,"y"))</f>
        <v>0</v>
      </c>
      <c r="AK687" s="199">
        <f>IF(AN687&gt;=12,AN687-12,AN687)</f>
        <v>0</v>
      </c>
      <c r="AL687" s="200" t="str">
        <f>IF(AO687&lt;=15,"半",0)</f>
        <v>半</v>
      </c>
      <c r="AM687" s="196">
        <f>DATEDIF(BK687,BN687,"y")</f>
        <v>0</v>
      </c>
      <c r="AN687" s="197">
        <f>IF(AO687&gt;=16,DATEDIF(BK687,BN687,"ym")+1,DATEDIF(BK687,BN687,"ym"))</f>
        <v>0</v>
      </c>
      <c r="AO687" s="198">
        <f>DATEDIF(BK687,BN687,"md")</f>
        <v>14</v>
      </c>
      <c r="AP687" s="199" t="e">
        <f>IF(AT687&gt;=12,DATEDIF(BK687,BO687,"y")+1,DATEDIF(BK687,BO687,"y"))</f>
        <v>#NUM!</v>
      </c>
      <c r="AQ687" s="199" t="e">
        <f>IF(AT687&gt;=12,AT687-12,AT687)</f>
        <v>#NUM!</v>
      </c>
      <c r="AR687" s="200" t="e">
        <f>IF(AU687&lt;=15,"半",0)</f>
        <v>#NUM!</v>
      </c>
      <c r="AS687" s="196" t="e">
        <f>DATEDIF(BK687,BO687,"y")</f>
        <v>#NUM!</v>
      </c>
      <c r="AT687" s="197" t="e">
        <f>IF(AU687&gt;=16,DATEDIF(BK687,BO687,"ym")+1,DATEDIF(BK687,BO687,"ym"))</f>
        <v>#NUM!</v>
      </c>
      <c r="AU687" s="198" t="e">
        <f>DATEDIF(BK687,BO687,"md")</f>
        <v>#NUM!</v>
      </c>
      <c r="AV687" s="199" t="e">
        <f>IF(AZ687&gt;=12,DATEDIF(BL687,BN687,"y")+1,DATEDIF(BL687,BN687,"y"))</f>
        <v>#NUM!</v>
      </c>
      <c r="AW687" s="199" t="e">
        <f>IF(AZ687&gt;=12,AZ687-12,AZ687)</f>
        <v>#NUM!</v>
      </c>
      <c r="AX687" s="200" t="e">
        <f>IF(BA687&lt;=15,"半",0)</f>
        <v>#NUM!</v>
      </c>
      <c r="AY687" s="196" t="e">
        <f>DATEDIF(BL687,BN687,"y")</f>
        <v>#NUM!</v>
      </c>
      <c r="AZ687" s="197" t="e">
        <f>IF(BA687&gt;=16,DATEDIF(BL687,BN687,"ym")+1,DATEDIF(BL687,BN687,"ym"))</f>
        <v>#NUM!</v>
      </c>
      <c r="BA687" s="197" t="e">
        <f>DATEDIF(BL687,BN687,"md")</f>
        <v>#NUM!</v>
      </c>
      <c r="BB687" s="199" t="e">
        <f>IF(BF687&gt;=12,DATEDIF(BL687,BO687,"y")+1,DATEDIF(BL687,BO687,"y"))</f>
        <v>#NUM!</v>
      </c>
      <c r="BC687" s="199" t="e">
        <f>IF(BF687&gt;=12,BF687-12,BF687)</f>
        <v>#NUM!</v>
      </c>
      <c r="BD687" s="200" t="e">
        <f>IF(BG687&lt;=15,"半",0)</f>
        <v>#NUM!</v>
      </c>
      <c r="BE687" s="196" t="e">
        <f>DATEDIF(BL687,BO687,"y")</f>
        <v>#NUM!</v>
      </c>
      <c r="BF687" s="197" t="e">
        <f>IF(BG687&gt;=16,DATEDIF(BL687,BO687,"ym")+1,DATEDIF(BL687,BO687,"ym"))</f>
        <v>#NUM!</v>
      </c>
      <c r="BG687" s="198" t="e">
        <f>DATEDIF(BL687,BO687,"md")</f>
        <v>#NUM!</v>
      </c>
      <c r="BH687" s="197"/>
      <c r="BI687" s="191">
        <f>IF(J688="現在",$AG$6,J688)</f>
        <v>0</v>
      </c>
      <c r="BJ687" s="197">
        <v>25</v>
      </c>
      <c r="BK687" s="204">
        <f>IF(DAY(J687)&lt;=15,J687-DAY(J687)+1,J687-DAY(J687)+16)</f>
        <v>1</v>
      </c>
      <c r="BL687" s="204">
        <f>IF(DAY(BK687)=1,BK687+15,BU687)</f>
        <v>16</v>
      </c>
      <c r="BM687" s="205"/>
      <c r="BN687" s="206">
        <f>IF(CD687&gt;=16,CB687,IF(J688="現在",$AG$6-CD687+15,J688-CD687+15))</f>
        <v>15</v>
      </c>
      <c r="BO687" s="207">
        <f>IF(DAY(BN687)=15,BN687-DAY(BN687),BN687-DAY(BN687)+15)</f>
        <v>0</v>
      </c>
      <c r="BP687" s="205"/>
      <c r="BQ687" s="205"/>
      <c r="BR687" s="161">
        <f>YEAR(J687)</f>
        <v>1900</v>
      </c>
      <c r="BS687" s="161">
        <f>MONTH(J687)+1</f>
        <v>2</v>
      </c>
      <c r="BT687" s="208" t="str">
        <f>CONCATENATE(BR687,"/",BS687,"/",1)</f>
        <v>1900/2/1</v>
      </c>
      <c r="BU687" s="208">
        <f t="shared" ref="BU687" si="1056">BT687+1-1</f>
        <v>32</v>
      </c>
      <c r="BV687" s="208">
        <f>BT687-1</f>
        <v>31</v>
      </c>
      <c r="BW687" s="161">
        <f t="shared" ref="BW687" si="1057">DAY(BV687)</f>
        <v>31</v>
      </c>
      <c r="BX687" s="161">
        <f>DAY(J687)</f>
        <v>0</v>
      </c>
      <c r="BY687" s="161">
        <f>YEAR(BI687)</f>
        <v>1900</v>
      </c>
      <c r="BZ687" s="161">
        <f>IF(MONTH(BI687)=12,MONTH(BI687)-12+1,MONTH(BI687)+1)</f>
        <v>2</v>
      </c>
      <c r="CA687" s="208" t="str">
        <f>IF(BZ687=1,CONCATENATE(BY687+1,"/",BZ687,"/",1),CONCATENATE(BY687,"/",BZ687,"/",1))</f>
        <v>1900/2/1</v>
      </c>
      <c r="CB687" s="208">
        <f t="shared" ref="CB687" si="1058">CA687-1</f>
        <v>31</v>
      </c>
      <c r="CC687" s="161">
        <f t="shared" ref="CC687" si="1059">DAY(CB687)</f>
        <v>31</v>
      </c>
      <c r="CD687" s="161">
        <f>DAY(BI687)</f>
        <v>0</v>
      </c>
      <c r="CF687" s="161">
        <v>13203</v>
      </c>
      <c r="CG687" s="161">
        <v>13203</v>
      </c>
      <c r="CH687" s="161" t="s">
        <v>826</v>
      </c>
      <c r="CI687" s="161">
        <v>13203</v>
      </c>
    </row>
    <row r="688" spans="1:87" ht="12.75" customHeight="1">
      <c r="A688" s="415"/>
      <c r="B688" s="381"/>
      <c r="C688" s="382"/>
      <c r="D688" s="382"/>
      <c r="E688" s="382"/>
      <c r="F688" s="382"/>
      <c r="G688" s="383"/>
      <c r="H688" s="209" t="s">
        <v>25</v>
      </c>
      <c r="I688" s="209"/>
      <c r="J688" s="302"/>
      <c r="K688" s="385"/>
      <c r="L688" s="387"/>
      <c r="M688" s="416"/>
      <c r="N688" s="451"/>
      <c r="O688" s="452"/>
      <c r="P688" s="421" t="s">
        <v>78</v>
      </c>
      <c r="Q688" s="422"/>
      <c r="R688" s="247" t="s">
        <v>68</v>
      </c>
      <c r="S688" s="247" t="s">
        <v>69</v>
      </c>
      <c r="T688" s="247" t="s">
        <v>70</v>
      </c>
      <c r="U688" s="246" t="s">
        <v>71</v>
      </c>
      <c r="V688" s="248" t="s">
        <v>72</v>
      </c>
      <c r="W688" s="421" t="s">
        <v>78</v>
      </c>
      <c r="X688" s="422"/>
      <c r="Y688" s="247" t="s">
        <v>68</v>
      </c>
      <c r="Z688" s="247" t="s">
        <v>69</v>
      </c>
      <c r="AA688" s="247" t="s">
        <v>70</v>
      </c>
      <c r="AB688" s="246" t="s">
        <v>71</v>
      </c>
      <c r="AC688" s="249" t="s">
        <v>72</v>
      </c>
      <c r="AD688" s="443" t="s">
        <v>152</v>
      </c>
      <c r="AE688" s="192"/>
      <c r="AF688" s="414"/>
      <c r="AG688" s="389"/>
      <c r="AH688" s="159"/>
      <c r="AI688" s="159"/>
      <c r="AJ688" s="303"/>
      <c r="AK688" s="303"/>
      <c r="AL688" s="304"/>
      <c r="AM688" s="196"/>
      <c r="AN688" s="197"/>
      <c r="AO688" s="198"/>
      <c r="AP688" s="303"/>
      <c r="AQ688" s="303"/>
      <c r="AR688" s="304"/>
      <c r="AS688" s="196"/>
      <c r="AT688" s="197"/>
      <c r="AU688" s="198"/>
      <c r="AV688" s="303"/>
      <c r="AW688" s="303"/>
      <c r="AX688" s="304"/>
      <c r="AY688" s="196"/>
      <c r="AZ688" s="197"/>
      <c r="BA688" s="197"/>
      <c r="BB688" s="303"/>
      <c r="BC688" s="303"/>
      <c r="BD688" s="304"/>
      <c r="BE688" s="196"/>
      <c r="BF688" s="197"/>
      <c r="BG688" s="198"/>
      <c r="BH688" s="197"/>
      <c r="BI688" s="191"/>
      <c r="BJ688" s="197"/>
      <c r="BK688" s="204"/>
      <c r="BL688" s="204"/>
      <c r="BM688" s="205"/>
      <c r="BN688" s="207"/>
      <c r="BO688" s="207"/>
      <c r="BP688" s="205"/>
      <c r="BQ688" s="205"/>
      <c r="BT688" s="208"/>
      <c r="BU688" s="208"/>
      <c r="BV688" s="208"/>
      <c r="CA688" s="208"/>
      <c r="CB688" s="208"/>
      <c r="CF688" s="161">
        <v>13204</v>
      </c>
      <c r="CG688" s="161">
        <v>13204</v>
      </c>
      <c r="CH688" s="161" t="s">
        <v>827</v>
      </c>
      <c r="CI688" s="161">
        <v>13204</v>
      </c>
    </row>
    <row r="689" spans="1:87" ht="12.75" customHeight="1">
      <c r="A689" s="397"/>
      <c r="B689" s="378"/>
      <c r="C689" s="379"/>
      <c r="D689" s="379"/>
      <c r="E689" s="379"/>
      <c r="F689" s="379"/>
      <c r="G689" s="380"/>
      <c r="H689" s="212" t="s">
        <v>24</v>
      </c>
      <c r="I689" s="212"/>
      <c r="J689" s="299"/>
      <c r="K689" s="384" t="str">
        <f>IF($J689&lt;&gt;"",IF($AF689="0-",AP689,IF($AF689="+0",AV689,IF($AF689="+-",BB689,AJ689))),"")</f>
        <v/>
      </c>
      <c r="L689" s="386" t="str">
        <f>IF($J689&lt;&gt;"",IF($AF689="0-",AQ689,IF($AF689="+0",AW689,IF($AF689="+-",BC689,AK689))),"")</f>
        <v/>
      </c>
      <c r="M689" s="404" t="str">
        <f>IF($J689&lt;&gt;"",IF($AF689="0-",AR689,IF($AF689="+0",AX689,IF($AF689="+-",BD689,AL689))),"")</f>
        <v/>
      </c>
      <c r="N689" s="257"/>
      <c r="O689" s="258"/>
      <c r="P689" s="441"/>
      <c r="Q689" s="442"/>
      <c r="R689" s="259" t="s">
        <v>41</v>
      </c>
      <c r="S689" s="260" t="s">
        <v>41</v>
      </c>
      <c r="T689" s="260" t="s">
        <v>41</v>
      </c>
      <c r="U689" s="260" t="s">
        <v>41</v>
      </c>
      <c r="V689" s="261" t="s">
        <v>41</v>
      </c>
      <c r="W689" s="441"/>
      <c r="X689" s="442"/>
      <c r="Y689" s="262" t="s">
        <v>41</v>
      </c>
      <c r="Z689" s="263" t="s">
        <v>41</v>
      </c>
      <c r="AA689" s="263" t="s">
        <v>41</v>
      </c>
      <c r="AB689" s="263" t="s">
        <v>41</v>
      </c>
      <c r="AC689" s="264" t="s">
        <v>41</v>
      </c>
      <c r="AD689" s="444"/>
      <c r="AF689" s="413"/>
      <c r="AG689" s="388" t="str">
        <f>IF(AF689&lt;&gt;"",VLOOKUP(AF689,$AH$13:$AI$16,2),"")</f>
        <v/>
      </c>
      <c r="AH689" s="159"/>
      <c r="AI689" s="159"/>
      <c r="AJ689" s="199">
        <f>IF(AN689&gt;=12,DATEDIF(BK689,BN689,"y")+1,DATEDIF(BK689,BN689,"y"))</f>
        <v>0</v>
      </c>
      <c r="AK689" s="199">
        <f>IF(AN689&gt;=12,AN689-12,AN689)</f>
        <v>0</v>
      </c>
      <c r="AL689" s="200" t="str">
        <f>IF(AO689&lt;=15,"半",0)</f>
        <v>半</v>
      </c>
      <c r="AM689" s="196">
        <f>DATEDIF(BK689,BN689,"y")</f>
        <v>0</v>
      </c>
      <c r="AN689" s="197">
        <f>IF(AO689&gt;=16,DATEDIF(BK689,BN689,"ym")+1,DATEDIF(BK689,BN689,"ym"))</f>
        <v>0</v>
      </c>
      <c r="AO689" s="198">
        <f>DATEDIF(BK689,BN689,"md")</f>
        <v>14</v>
      </c>
      <c r="AP689" s="199" t="e">
        <f>IF(AT689&gt;=12,DATEDIF(BK689,BO689,"y")+1,DATEDIF(BK689,BO689,"y"))</f>
        <v>#NUM!</v>
      </c>
      <c r="AQ689" s="199" t="e">
        <f>IF(AT689&gt;=12,AT689-12,AT689)</f>
        <v>#NUM!</v>
      </c>
      <c r="AR689" s="200" t="e">
        <f>IF(AU689&lt;=15,"半",0)</f>
        <v>#NUM!</v>
      </c>
      <c r="AS689" s="196" t="e">
        <f>DATEDIF(BK689,BO689,"y")</f>
        <v>#NUM!</v>
      </c>
      <c r="AT689" s="197" t="e">
        <f>IF(AU689&gt;=16,DATEDIF(BK689,BO689,"ym")+1,DATEDIF(BK689,BO689,"ym"))</f>
        <v>#NUM!</v>
      </c>
      <c r="AU689" s="198" t="e">
        <f>DATEDIF(BK689,BO689,"md")</f>
        <v>#NUM!</v>
      </c>
      <c r="AV689" s="199" t="e">
        <f>IF(AZ689&gt;=12,DATEDIF(BL689,BN689,"y")+1,DATEDIF(BL689,BN689,"y"))</f>
        <v>#NUM!</v>
      </c>
      <c r="AW689" s="199" t="e">
        <f>IF(AZ689&gt;=12,AZ689-12,AZ689)</f>
        <v>#NUM!</v>
      </c>
      <c r="AX689" s="200" t="e">
        <f>IF(BA689&lt;=15,"半",0)</f>
        <v>#NUM!</v>
      </c>
      <c r="AY689" s="196" t="e">
        <f>DATEDIF(BL689,BN689,"y")</f>
        <v>#NUM!</v>
      </c>
      <c r="AZ689" s="197" t="e">
        <f>IF(BA689&gt;=16,DATEDIF(BL689,BN689,"ym")+1,DATEDIF(BL689,BN689,"ym"))</f>
        <v>#NUM!</v>
      </c>
      <c r="BA689" s="197" t="e">
        <f>DATEDIF(BL689,BN689,"md")</f>
        <v>#NUM!</v>
      </c>
      <c r="BB689" s="199" t="e">
        <f>IF(BF689&gt;=12,DATEDIF(BL689,BO689,"y")+1,DATEDIF(BL689,BO689,"y"))</f>
        <v>#NUM!</v>
      </c>
      <c r="BC689" s="199" t="e">
        <f>IF(BF689&gt;=12,BF689-12,BF689)</f>
        <v>#NUM!</v>
      </c>
      <c r="BD689" s="200" t="e">
        <f>IF(BG689&lt;=15,"半",0)</f>
        <v>#NUM!</v>
      </c>
      <c r="BE689" s="196" t="e">
        <f>DATEDIF(BL689,BO689,"y")</f>
        <v>#NUM!</v>
      </c>
      <c r="BF689" s="197" t="e">
        <f>IF(BG689&gt;=16,DATEDIF(BL689,BO689,"ym")+1,DATEDIF(BL689,BO689,"ym"))</f>
        <v>#NUM!</v>
      </c>
      <c r="BG689" s="198" t="e">
        <f>DATEDIF(BL689,BO689,"md")</f>
        <v>#NUM!</v>
      </c>
      <c r="BH689" s="197"/>
      <c r="BI689" s="191">
        <f>IF(J690="現在",$AG$6,J690)</f>
        <v>0</v>
      </c>
      <c r="BJ689" s="197">
        <v>26</v>
      </c>
      <c r="BK689" s="204">
        <f>IF(DAY(J689)&lt;=15,J689-DAY(J689)+1,J689-DAY(J689)+16)</f>
        <v>1</v>
      </c>
      <c r="BL689" s="204">
        <f>IF(DAY(BK689)=1,BK689+15,BU689)</f>
        <v>16</v>
      </c>
      <c r="BM689" s="205"/>
      <c r="BN689" s="206">
        <f>IF(CD689&gt;=16,CB689,IF(J690="現在",$AG$6-CD689+15,J690-CD689+15))</f>
        <v>15</v>
      </c>
      <c r="BO689" s="207">
        <f>IF(DAY(BN689)=15,BN689-DAY(BN689),BN689-DAY(BN689)+15)</f>
        <v>0</v>
      </c>
      <c r="BP689" s="205"/>
      <c r="BQ689" s="205"/>
      <c r="BR689" s="161">
        <f>YEAR(J689)</f>
        <v>1900</v>
      </c>
      <c r="BS689" s="161">
        <f>MONTH(J689)+1</f>
        <v>2</v>
      </c>
      <c r="BT689" s="208" t="str">
        <f>CONCATENATE(BR689,"/",BS689,"/",1)</f>
        <v>1900/2/1</v>
      </c>
      <c r="BU689" s="208">
        <f t="shared" ref="BU689" si="1060">BT689+1-1</f>
        <v>32</v>
      </c>
      <c r="BV689" s="208">
        <f>BT689-1</f>
        <v>31</v>
      </c>
      <c r="BW689" s="161">
        <f t="shared" ref="BW689" si="1061">DAY(BV689)</f>
        <v>31</v>
      </c>
      <c r="BX689" s="161">
        <f>DAY(J689)</f>
        <v>0</v>
      </c>
      <c r="BY689" s="161">
        <f>YEAR(BI689)</f>
        <v>1900</v>
      </c>
      <c r="BZ689" s="161">
        <f>IF(MONTH(BI689)=12,MONTH(BI689)-12+1,MONTH(BI689)+1)</f>
        <v>2</v>
      </c>
      <c r="CA689" s="208" t="str">
        <f>IF(BZ689=1,CONCATENATE(BY689+1,"/",BZ689,"/",1),CONCATENATE(BY689,"/",BZ689,"/",1))</f>
        <v>1900/2/1</v>
      </c>
      <c r="CB689" s="208">
        <f t="shared" ref="CB689" si="1062">CA689-1</f>
        <v>31</v>
      </c>
      <c r="CC689" s="161">
        <f t="shared" ref="CC689" si="1063">DAY(CB689)</f>
        <v>31</v>
      </c>
      <c r="CD689" s="161">
        <f>DAY(BI689)</f>
        <v>0</v>
      </c>
      <c r="CF689" s="161">
        <v>13205</v>
      </c>
      <c r="CG689" s="161">
        <v>13205</v>
      </c>
      <c r="CH689" s="161" t="s">
        <v>828</v>
      </c>
      <c r="CI689" s="161">
        <v>13205</v>
      </c>
    </row>
    <row r="690" spans="1:87" ht="12.75" customHeight="1">
      <c r="A690" s="415"/>
      <c r="B690" s="381"/>
      <c r="C690" s="382"/>
      <c r="D690" s="382"/>
      <c r="E690" s="382"/>
      <c r="F690" s="382"/>
      <c r="G690" s="383"/>
      <c r="H690" s="209" t="s">
        <v>25</v>
      </c>
      <c r="I690" s="209"/>
      <c r="J690" s="302"/>
      <c r="K690" s="385"/>
      <c r="L690" s="387"/>
      <c r="M690" s="416"/>
      <c r="O690" s="266"/>
      <c r="P690" s="445" t="s">
        <v>41</v>
      </c>
      <c r="Q690" s="446"/>
      <c r="R690" s="446"/>
      <c r="S690" s="446"/>
      <c r="T690" s="446"/>
      <c r="U690" s="446" t="s">
        <v>94</v>
      </c>
      <c r="V690" s="447"/>
      <c r="W690" s="445" t="s">
        <v>41</v>
      </c>
      <c r="X690" s="446"/>
      <c r="Y690" s="446"/>
      <c r="Z690" s="446"/>
      <c r="AA690" s="446"/>
      <c r="AB690" s="448" t="s">
        <v>94</v>
      </c>
      <c r="AC690" s="449"/>
      <c r="AD690" s="444"/>
      <c r="AF690" s="414"/>
      <c r="AG690" s="389"/>
      <c r="AH690" s="159"/>
      <c r="AI690" s="159"/>
      <c r="AJ690" s="303"/>
      <c r="AK690" s="303"/>
      <c r="AL690" s="304"/>
      <c r="AM690" s="196"/>
      <c r="AN690" s="197"/>
      <c r="AO690" s="198"/>
      <c r="AP690" s="303"/>
      <c r="AQ690" s="303"/>
      <c r="AR690" s="304"/>
      <c r="AS690" s="196"/>
      <c r="AT690" s="197"/>
      <c r="AU690" s="198"/>
      <c r="AV690" s="303"/>
      <c r="AW690" s="303"/>
      <c r="AX690" s="304"/>
      <c r="AY690" s="196"/>
      <c r="AZ690" s="197"/>
      <c r="BA690" s="197"/>
      <c r="BB690" s="303"/>
      <c r="BC690" s="303"/>
      <c r="BD690" s="304"/>
      <c r="BE690" s="196"/>
      <c r="BF690" s="197"/>
      <c r="BG690" s="198"/>
      <c r="BH690" s="197"/>
      <c r="BI690" s="191"/>
      <c r="BJ690" s="197"/>
      <c r="BK690" s="204"/>
      <c r="BL690" s="204"/>
      <c r="BM690" s="205"/>
      <c r="BN690" s="207"/>
      <c r="BO690" s="207"/>
      <c r="BP690" s="205"/>
      <c r="BQ690" s="205"/>
      <c r="BT690" s="208"/>
      <c r="BU690" s="208"/>
      <c r="BV690" s="208"/>
      <c r="CA690" s="208"/>
      <c r="CB690" s="208"/>
      <c r="CF690" s="161">
        <v>13206</v>
      </c>
      <c r="CG690" s="161">
        <v>13206</v>
      </c>
      <c r="CH690" s="161" t="s">
        <v>829</v>
      </c>
      <c r="CI690" s="161">
        <v>13206</v>
      </c>
    </row>
    <row r="691" spans="1:87" ht="12.75" customHeight="1">
      <c r="A691" s="397"/>
      <c r="B691" s="378"/>
      <c r="C691" s="379"/>
      <c r="D691" s="379"/>
      <c r="E691" s="379"/>
      <c r="F691" s="379"/>
      <c r="G691" s="380"/>
      <c r="H691" s="212" t="s">
        <v>24</v>
      </c>
      <c r="I691" s="212"/>
      <c r="J691" s="299"/>
      <c r="K691" s="384" t="str">
        <f>IF($J691&lt;&gt;"",IF($AF691="0-",AP691,IF($AF691="+0",AV691,IF($AF691="+-",BB691,AJ691))),"")</f>
        <v/>
      </c>
      <c r="L691" s="386" t="str">
        <f>IF($J691&lt;&gt;"",IF($AF691="0-",AQ691,IF($AF691="+0",AW691,IF($AF691="+-",BC691,AK691))),"")</f>
        <v/>
      </c>
      <c r="M691" s="404" t="str">
        <f>IF($J691&lt;&gt;"",IF($AF691="0-",AR691,IF($AF691="+0",AX691,IF($AF691="+-",BD691,AL691))),"")</f>
        <v/>
      </c>
      <c r="N691" s="451" t="s">
        <v>101</v>
      </c>
      <c r="O691" s="452"/>
      <c r="P691" s="453" t="s">
        <v>77</v>
      </c>
      <c r="Q691" s="454"/>
      <c r="R691" s="366" t="s">
        <v>41</v>
      </c>
      <c r="S691" s="367"/>
      <c r="T691" s="367"/>
      <c r="U691" s="367"/>
      <c r="V691" s="368"/>
      <c r="W691" s="372" t="s">
        <v>77</v>
      </c>
      <c r="X691" s="373"/>
      <c r="Y691" s="366" t="s">
        <v>41</v>
      </c>
      <c r="Z691" s="367"/>
      <c r="AA691" s="367"/>
      <c r="AB691" s="367"/>
      <c r="AC691" s="376"/>
      <c r="AD691" s="444"/>
      <c r="AF691" s="413"/>
      <c r="AG691" s="388" t="str">
        <f>IF(AF691&lt;&gt;"",VLOOKUP(AF691,$AH$13:$AI$16,2),"")</f>
        <v/>
      </c>
      <c r="AH691" s="159"/>
      <c r="AI691" s="159"/>
      <c r="AJ691" s="199">
        <f>IF(AN691&gt;=12,DATEDIF(BK691,BN691,"y")+1,DATEDIF(BK691,BN691,"y"))</f>
        <v>0</v>
      </c>
      <c r="AK691" s="199">
        <f>IF(AN691&gt;=12,AN691-12,AN691)</f>
        <v>0</v>
      </c>
      <c r="AL691" s="200" t="str">
        <f>IF(AO691&lt;=15,"半",0)</f>
        <v>半</v>
      </c>
      <c r="AM691" s="196">
        <f>DATEDIF(BK691,BN691,"y")</f>
        <v>0</v>
      </c>
      <c r="AN691" s="197">
        <f>IF(AO691&gt;=16,DATEDIF(BK691,BN691,"ym")+1,DATEDIF(BK691,BN691,"ym"))</f>
        <v>0</v>
      </c>
      <c r="AO691" s="198">
        <f>DATEDIF(BK691,BN691,"md")</f>
        <v>14</v>
      </c>
      <c r="AP691" s="199" t="e">
        <f>IF(AT691&gt;=12,DATEDIF(BK691,BO691,"y")+1,DATEDIF(BK691,BO691,"y"))</f>
        <v>#NUM!</v>
      </c>
      <c r="AQ691" s="199" t="e">
        <f>IF(AT691&gt;=12,AT691-12,AT691)</f>
        <v>#NUM!</v>
      </c>
      <c r="AR691" s="200" t="e">
        <f>IF(AU691&lt;=15,"半",0)</f>
        <v>#NUM!</v>
      </c>
      <c r="AS691" s="196" t="e">
        <f>DATEDIF(BK691,BO691,"y")</f>
        <v>#NUM!</v>
      </c>
      <c r="AT691" s="197" t="e">
        <f>IF(AU691&gt;=16,DATEDIF(BK691,BO691,"ym")+1,DATEDIF(BK691,BO691,"ym"))</f>
        <v>#NUM!</v>
      </c>
      <c r="AU691" s="198" t="e">
        <f>DATEDIF(BK691,BO691,"md")</f>
        <v>#NUM!</v>
      </c>
      <c r="AV691" s="199" t="e">
        <f>IF(AZ691&gt;=12,DATEDIF(BL691,BN691,"y")+1,DATEDIF(BL691,BN691,"y"))</f>
        <v>#NUM!</v>
      </c>
      <c r="AW691" s="199" t="e">
        <f>IF(AZ691&gt;=12,AZ691-12,AZ691)</f>
        <v>#NUM!</v>
      </c>
      <c r="AX691" s="200" t="e">
        <f>IF(BA691&lt;=15,"半",0)</f>
        <v>#NUM!</v>
      </c>
      <c r="AY691" s="196" t="e">
        <f>DATEDIF(BL691,BN691,"y")</f>
        <v>#NUM!</v>
      </c>
      <c r="AZ691" s="197" t="e">
        <f>IF(BA691&gt;=16,DATEDIF(BL691,BN691,"ym")+1,DATEDIF(BL691,BN691,"ym"))</f>
        <v>#NUM!</v>
      </c>
      <c r="BA691" s="197" t="e">
        <f>DATEDIF(BL691,BN691,"md")</f>
        <v>#NUM!</v>
      </c>
      <c r="BB691" s="199" t="e">
        <f>IF(BF691&gt;=12,DATEDIF(BL691,BO691,"y")+1,DATEDIF(BL691,BO691,"y"))</f>
        <v>#NUM!</v>
      </c>
      <c r="BC691" s="199" t="e">
        <f>IF(BF691&gt;=12,BF691-12,BF691)</f>
        <v>#NUM!</v>
      </c>
      <c r="BD691" s="200" t="e">
        <f>IF(BG691&lt;=15,"半",0)</f>
        <v>#NUM!</v>
      </c>
      <c r="BE691" s="196" t="e">
        <f>DATEDIF(BL691,BO691,"y")</f>
        <v>#NUM!</v>
      </c>
      <c r="BF691" s="197" t="e">
        <f>IF(BG691&gt;=16,DATEDIF(BL691,BO691,"ym")+1,DATEDIF(BL691,BO691,"ym"))</f>
        <v>#NUM!</v>
      </c>
      <c r="BG691" s="198" t="e">
        <f>DATEDIF(BL691,BO691,"md")</f>
        <v>#NUM!</v>
      </c>
      <c r="BH691" s="197"/>
      <c r="BI691" s="191">
        <f>IF(J692="現在",$AG$6,J692)</f>
        <v>0</v>
      </c>
      <c r="BJ691" s="197">
        <v>27</v>
      </c>
      <c r="BK691" s="204">
        <f>IF(DAY(J691)&lt;=15,J691-DAY(J691)+1,J691-DAY(J691)+16)</f>
        <v>1</v>
      </c>
      <c r="BL691" s="204">
        <f>IF(DAY(BK691)=1,BK691+15,BU691)</f>
        <v>16</v>
      </c>
      <c r="BM691" s="205"/>
      <c r="BN691" s="206">
        <f>IF(CD691&gt;=16,CB691,IF(J692="現在",$AG$6-CD691+15,J692-CD691+15))</f>
        <v>15</v>
      </c>
      <c r="BO691" s="207">
        <f>IF(DAY(BN691)=15,BN691-DAY(BN691),BN691-DAY(BN691)+15)</f>
        <v>0</v>
      </c>
      <c r="BP691" s="205"/>
      <c r="BQ691" s="205"/>
      <c r="BR691" s="161">
        <f>YEAR(J691)</f>
        <v>1900</v>
      </c>
      <c r="BS691" s="161">
        <f>MONTH(J691)+1</f>
        <v>2</v>
      </c>
      <c r="BT691" s="208" t="str">
        <f>CONCATENATE(BR691,"/",BS691,"/",1)</f>
        <v>1900/2/1</v>
      </c>
      <c r="BU691" s="208">
        <f t="shared" ref="BU691" si="1064">BT691+1-1</f>
        <v>32</v>
      </c>
      <c r="BV691" s="208">
        <f>BT691-1</f>
        <v>31</v>
      </c>
      <c r="BW691" s="161">
        <f t="shared" ref="BW691" si="1065">DAY(BV691)</f>
        <v>31</v>
      </c>
      <c r="BX691" s="161">
        <f>DAY(J691)</f>
        <v>0</v>
      </c>
      <c r="BY691" s="161">
        <f>YEAR(BI691)</f>
        <v>1900</v>
      </c>
      <c r="BZ691" s="161">
        <f>IF(MONTH(BI691)=12,MONTH(BI691)-12+1,MONTH(BI691)+1)</f>
        <v>2</v>
      </c>
      <c r="CA691" s="208" t="str">
        <f>IF(BZ691=1,CONCATENATE(BY691+1,"/",BZ691,"/",1),CONCATENATE(BY691,"/",BZ691,"/",1))</f>
        <v>1900/2/1</v>
      </c>
      <c r="CB691" s="208">
        <f t="shared" ref="CB691" si="1066">CA691-1</f>
        <v>31</v>
      </c>
      <c r="CC691" s="161">
        <f t="shared" ref="CC691" si="1067">DAY(CB691)</f>
        <v>31</v>
      </c>
      <c r="CD691" s="161">
        <f>DAY(BI691)</f>
        <v>0</v>
      </c>
      <c r="CF691" s="161">
        <v>13207</v>
      </c>
      <c r="CG691" s="161">
        <v>13207</v>
      </c>
      <c r="CH691" s="161" t="s">
        <v>830</v>
      </c>
      <c r="CI691" s="161">
        <v>13207</v>
      </c>
    </row>
    <row r="692" spans="1:87" ht="12.75" customHeight="1">
      <c r="A692" s="415"/>
      <c r="B692" s="381"/>
      <c r="C692" s="382"/>
      <c r="D692" s="382"/>
      <c r="E692" s="382"/>
      <c r="F692" s="382"/>
      <c r="G692" s="383"/>
      <c r="H692" s="209" t="s">
        <v>25</v>
      </c>
      <c r="I692" s="209"/>
      <c r="J692" s="302"/>
      <c r="K692" s="385"/>
      <c r="L692" s="387"/>
      <c r="M692" s="416"/>
      <c r="N692" s="451"/>
      <c r="O692" s="452"/>
      <c r="P692" s="425"/>
      <c r="Q692" s="424"/>
      <c r="R692" s="369"/>
      <c r="S692" s="370"/>
      <c r="T692" s="370"/>
      <c r="U692" s="370"/>
      <c r="V692" s="371"/>
      <c r="W692" s="374"/>
      <c r="X692" s="375"/>
      <c r="Y692" s="369"/>
      <c r="Z692" s="370"/>
      <c r="AA692" s="370"/>
      <c r="AB692" s="370"/>
      <c r="AC692" s="377"/>
      <c r="AD692" s="444"/>
      <c r="AF692" s="414"/>
      <c r="AG692" s="389"/>
      <c r="AH692" s="159"/>
      <c r="AI692" s="159"/>
      <c r="AJ692" s="303"/>
      <c r="AK692" s="303"/>
      <c r="AL692" s="304"/>
      <c r="AM692" s="196"/>
      <c r="AN692" s="197"/>
      <c r="AO692" s="198"/>
      <c r="AP692" s="303"/>
      <c r="AQ692" s="303"/>
      <c r="AR692" s="304"/>
      <c r="AS692" s="196"/>
      <c r="AT692" s="197"/>
      <c r="AU692" s="198"/>
      <c r="AV692" s="303"/>
      <c r="AW692" s="303"/>
      <c r="AX692" s="304"/>
      <c r="AY692" s="196"/>
      <c r="AZ692" s="197"/>
      <c r="BA692" s="197"/>
      <c r="BB692" s="303"/>
      <c r="BC692" s="303"/>
      <c r="BD692" s="304"/>
      <c r="BE692" s="196"/>
      <c r="BF692" s="197"/>
      <c r="BG692" s="198"/>
      <c r="BH692" s="197"/>
      <c r="BI692" s="191"/>
      <c r="BJ692" s="197"/>
      <c r="BK692" s="204"/>
      <c r="BL692" s="204"/>
      <c r="BM692" s="205"/>
      <c r="BN692" s="207"/>
      <c r="BO692" s="207"/>
      <c r="BP692" s="205"/>
      <c r="BQ692" s="205"/>
      <c r="BT692" s="208"/>
      <c r="BU692" s="208"/>
      <c r="BV692" s="208"/>
      <c r="CA692" s="208"/>
      <c r="CB692" s="208"/>
      <c r="CF692" s="161">
        <v>13208</v>
      </c>
      <c r="CG692" s="161">
        <v>13208</v>
      </c>
      <c r="CH692" s="161" t="s">
        <v>831</v>
      </c>
      <c r="CI692" s="161">
        <v>13208</v>
      </c>
    </row>
    <row r="693" spans="1:87" ht="12.75" customHeight="1">
      <c r="A693" s="397"/>
      <c r="B693" s="378"/>
      <c r="C693" s="379"/>
      <c r="D693" s="379"/>
      <c r="E693" s="379"/>
      <c r="F693" s="379"/>
      <c r="G693" s="380"/>
      <c r="H693" s="212" t="s">
        <v>24</v>
      </c>
      <c r="I693" s="212"/>
      <c r="J693" s="299"/>
      <c r="K693" s="384" t="str">
        <f>IF($J693&lt;&gt;"",IF($AF693="0-",AP693,IF($AF693="+0",AV693,IF($AF693="+-",BB693,AJ693))),"")</f>
        <v/>
      </c>
      <c r="L693" s="386" t="str">
        <f>IF($J693&lt;&gt;"",IF($AF693="0-",AQ693,IF($AF693="+0",AW693,IF($AF693="+-",BC693,AK693))),"")</f>
        <v/>
      </c>
      <c r="M693" s="404" t="str">
        <f>IF($J693&lt;&gt;"",IF($AF693="0-",AR693,IF($AF693="+0",AX693,IF($AF693="+-",BD693,AL693))),"")</f>
        <v/>
      </c>
      <c r="N693" s="451"/>
      <c r="O693" s="452"/>
      <c r="P693" s="430" t="s">
        <v>79</v>
      </c>
      <c r="Q693" s="431"/>
      <c r="R693" s="434" t="s">
        <v>0</v>
      </c>
      <c r="S693" s="435"/>
      <c r="T693" s="435"/>
      <c r="U693" s="435"/>
      <c r="V693" s="436"/>
      <c r="W693" s="430" t="s">
        <v>79</v>
      </c>
      <c r="X693" s="437"/>
      <c r="Y693" s="434" t="s">
        <v>0</v>
      </c>
      <c r="Z693" s="435"/>
      <c r="AA693" s="435"/>
      <c r="AB693" s="435"/>
      <c r="AC693" s="440"/>
      <c r="AD693" s="444"/>
      <c r="AF693" s="413"/>
      <c r="AG693" s="388" t="str">
        <f>IF(AF693&lt;&gt;"",VLOOKUP(AF693,$AH$13:$AI$16,2),"")</f>
        <v/>
      </c>
      <c r="AH693" s="159"/>
      <c r="AI693" s="159"/>
      <c r="AJ693" s="199">
        <f>IF(AN693&gt;=12,DATEDIF(BK693,BN693,"y")+1,DATEDIF(BK693,BN693,"y"))</f>
        <v>0</v>
      </c>
      <c r="AK693" s="199">
        <f>IF(AN693&gt;=12,AN693-12,AN693)</f>
        <v>0</v>
      </c>
      <c r="AL693" s="200" t="str">
        <f>IF(AO693&lt;=15,"半",0)</f>
        <v>半</v>
      </c>
      <c r="AM693" s="196">
        <f>DATEDIF(BK693,BN693,"y")</f>
        <v>0</v>
      </c>
      <c r="AN693" s="197">
        <f>IF(AO693&gt;=16,DATEDIF(BK693,BN693,"ym")+1,DATEDIF(BK693,BN693,"ym"))</f>
        <v>0</v>
      </c>
      <c r="AO693" s="198">
        <f>DATEDIF(BK693,BN693,"md")</f>
        <v>14</v>
      </c>
      <c r="AP693" s="199" t="e">
        <f>IF(AT693&gt;=12,DATEDIF(BK693,BO693,"y")+1,DATEDIF(BK693,BO693,"y"))</f>
        <v>#NUM!</v>
      </c>
      <c r="AQ693" s="199" t="e">
        <f>IF(AT693&gt;=12,AT693-12,AT693)</f>
        <v>#NUM!</v>
      </c>
      <c r="AR693" s="200" t="e">
        <f>IF(AU693&lt;=15,"半",0)</f>
        <v>#NUM!</v>
      </c>
      <c r="AS693" s="196" t="e">
        <f>DATEDIF(BK693,BO693,"y")</f>
        <v>#NUM!</v>
      </c>
      <c r="AT693" s="197" t="e">
        <f>IF(AU693&gt;=16,DATEDIF(BK693,BO693,"ym")+1,DATEDIF(BK693,BO693,"ym"))</f>
        <v>#NUM!</v>
      </c>
      <c r="AU693" s="198" t="e">
        <f>DATEDIF(BK693,BO693,"md")</f>
        <v>#NUM!</v>
      </c>
      <c r="AV693" s="199" t="e">
        <f>IF(AZ693&gt;=12,DATEDIF(BL693,BN693,"y")+1,DATEDIF(BL693,BN693,"y"))</f>
        <v>#NUM!</v>
      </c>
      <c r="AW693" s="199" t="e">
        <f>IF(AZ693&gt;=12,AZ693-12,AZ693)</f>
        <v>#NUM!</v>
      </c>
      <c r="AX693" s="200" t="e">
        <f>IF(BA693&lt;=15,"半",0)</f>
        <v>#NUM!</v>
      </c>
      <c r="AY693" s="196" t="e">
        <f>DATEDIF(BL693,BN693,"y")</f>
        <v>#NUM!</v>
      </c>
      <c r="AZ693" s="197" t="e">
        <f>IF(BA693&gt;=16,DATEDIF(BL693,BN693,"ym")+1,DATEDIF(BL693,BN693,"ym"))</f>
        <v>#NUM!</v>
      </c>
      <c r="BA693" s="197" t="e">
        <f>DATEDIF(BL693,BN693,"md")</f>
        <v>#NUM!</v>
      </c>
      <c r="BB693" s="199" t="e">
        <f>IF(BF693&gt;=12,DATEDIF(BL693,BO693,"y")+1,DATEDIF(BL693,BO693,"y"))</f>
        <v>#NUM!</v>
      </c>
      <c r="BC693" s="199" t="e">
        <f>IF(BF693&gt;=12,BF693-12,BF693)</f>
        <v>#NUM!</v>
      </c>
      <c r="BD693" s="200" t="e">
        <f>IF(BG693&lt;=15,"半",0)</f>
        <v>#NUM!</v>
      </c>
      <c r="BE693" s="196" t="e">
        <f>DATEDIF(BL693,BO693,"y")</f>
        <v>#NUM!</v>
      </c>
      <c r="BF693" s="197" t="e">
        <f>IF(BG693&gt;=16,DATEDIF(BL693,BO693,"ym")+1,DATEDIF(BL693,BO693,"ym"))</f>
        <v>#NUM!</v>
      </c>
      <c r="BG693" s="198" t="e">
        <f>DATEDIF(BL693,BO693,"md")</f>
        <v>#NUM!</v>
      </c>
      <c r="BH693" s="197"/>
      <c r="BI693" s="191">
        <f>IF(J694="現在",$AG$6,J694)</f>
        <v>0</v>
      </c>
      <c r="BJ693" s="197">
        <v>28</v>
      </c>
      <c r="BK693" s="204">
        <f>IF(DAY(J693)&lt;=15,J693-DAY(J693)+1,J693-DAY(J693)+16)</f>
        <v>1</v>
      </c>
      <c r="BL693" s="204">
        <f>IF(DAY(BK693)=1,BK693+15,BU693)</f>
        <v>16</v>
      </c>
      <c r="BM693" s="205"/>
      <c r="BN693" s="206">
        <f>IF(CD693&gt;=16,CB693,IF(J694="現在",$AG$6-CD693+15,J694-CD693+15))</f>
        <v>15</v>
      </c>
      <c r="BO693" s="207">
        <f>IF(DAY(BN693)=15,BN693-DAY(BN693),BN693-DAY(BN693)+15)</f>
        <v>0</v>
      </c>
      <c r="BP693" s="205"/>
      <c r="BQ693" s="205"/>
      <c r="BR693" s="161">
        <f>YEAR(J693)</f>
        <v>1900</v>
      </c>
      <c r="BS693" s="161">
        <f>MONTH(J693)+1</f>
        <v>2</v>
      </c>
      <c r="BT693" s="208" t="str">
        <f>CONCATENATE(BR693,"/",BS693,"/",1)</f>
        <v>1900/2/1</v>
      </c>
      <c r="BU693" s="208">
        <f t="shared" ref="BU693" si="1068">BT693+1-1</f>
        <v>32</v>
      </c>
      <c r="BV693" s="208">
        <f>BT693-1</f>
        <v>31</v>
      </c>
      <c r="BW693" s="161">
        <f t="shared" ref="BW693" si="1069">DAY(BV693)</f>
        <v>31</v>
      </c>
      <c r="BX693" s="161">
        <f>DAY(J693)</f>
        <v>0</v>
      </c>
      <c r="BY693" s="161">
        <f>YEAR(BI693)</f>
        <v>1900</v>
      </c>
      <c r="BZ693" s="161">
        <f>IF(MONTH(BI693)=12,MONTH(BI693)-12+1,MONTH(BI693)+1)</f>
        <v>2</v>
      </c>
      <c r="CA693" s="208" t="str">
        <f>IF(BZ693=1,CONCATENATE(BY693+1,"/",BZ693,"/",1),CONCATENATE(BY693,"/",BZ693,"/",1))</f>
        <v>1900/2/1</v>
      </c>
      <c r="CB693" s="208">
        <f t="shared" ref="CB693" si="1070">CA693-1</f>
        <v>31</v>
      </c>
      <c r="CC693" s="161">
        <f t="shared" ref="CC693" si="1071">DAY(CB693)</f>
        <v>31</v>
      </c>
      <c r="CD693" s="161">
        <f>DAY(BI693)</f>
        <v>0</v>
      </c>
      <c r="CF693" s="161">
        <v>13209</v>
      </c>
      <c r="CG693" s="161">
        <v>13209</v>
      </c>
      <c r="CH693" s="161" t="s">
        <v>832</v>
      </c>
      <c r="CI693" s="161">
        <v>13209</v>
      </c>
    </row>
    <row r="694" spans="1:87" ht="12.75" customHeight="1">
      <c r="A694" s="415"/>
      <c r="B694" s="381"/>
      <c r="C694" s="382"/>
      <c r="D694" s="382"/>
      <c r="E694" s="382"/>
      <c r="F694" s="382"/>
      <c r="G694" s="383"/>
      <c r="H694" s="209" t="s">
        <v>25</v>
      </c>
      <c r="I694" s="209"/>
      <c r="J694" s="302"/>
      <c r="K694" s="385"/>
      <c r="L694" s="387"/>
      <c r="M694" s="416"/>
      <c r="N694" s="451"/>
      <c r="O694" s="452"/>
      <c r="P694" s="432"/>
      <c r="Q694" s="433"/>
      <c r="R694" s="369"/>
      <c r="S694" s="370"/>
      <c r="T694" s="370"/>
      <c r="U694" s="370"/>
      <c r="V694" s="371"/>
      <c r="W694" s="438"/>
      <c r="X694" s="439"/>
      <c r="Y694" s="369"/>
      <c r="Z694" s="370"/>
      <c r="AA694" s="370"/>
      <c r="AB694" s="370"/>
      <c r="AC694" s="377"/>
      <c r="AD694" s="444"/>
      <c r="AF694" s="414"/>
      <c r="AG694" s="389"/>
      <c r="AH694" s="159"/>
      <c r="AI694" s="159"/>
      <c r="AJ694" s="303"/>
      <c r="AK694" s="303"/>
      <c r="AL694" s="304"/>
      <c r="AM694" s="196"/>
      <c r="AN694" s="197"/>
      <c r="AO694" s="198"/>
      <c r="AP694" s="303"/>
      <c r="AQ694" s="303"/>
      <c r="AR694" s="304"/>
      <c r="AS694" s="196"/>
      <c r="AT694" s="197"/>
      <c r="AU694" s="198"/>
      <c r="AV694" s="303"/>
      <c r="AW694" s="303"/>
      <c r="AX694" s="304"/>
      <c r="AY694" s="196"/>
      <c r="AZ694" s="197"/>
      <c r="BA694" s="197"/>
      <c r="BB694" s="303"/>
      <c r="BC694" s="303"/>
      <c r="BD694" s="304"/>
      <c r="BE694" s="196"/>
      <c r="BF694" s="197"/>
      <c r="BG694" s="198"/>
      <c r="BH694" s="197"/>
      <c r="BI694" s="191"/>
      <c r="BJ694" s="197"/>
      <c r="BK694" s="204"/>
      <c r="BL694" s="204"/>
      <c r="BM694" s="205"/>
      <c r="BN694" s="207"/>
      <c r="BO694" s="207"/>
      <c r="BP694" s="205"/>
      <c r="BQ694" s="205"/>
      <c r="BT694" s="208"/>
      <c r="BU694" s="208"/>
      <c r="BV694" s="208"/>
      <c r="CA694" s="208"/>
      <c r="CB694" s="208"/>
      <c r="CF694" s="161">
        <v>13210</v>
      </c>
      <c r="CG694" s="161">
        <v>13210</v>
      </c>
      <c r="CH694" s="161" t="s">
        <v>833</v>
      </c>
      <c r="CI694" s="161">
        <v>13210</v>
      </c>
    </row>
    <row r="695" spans="1:87" ht="12.75" customHeight="1">
      <c r="A695" s="397"/>
      <c r="B695" s="378"/>
      <c r="C695" s="379"/>
      <c r="D695" s="379"/>
      <c r="E695" s="379"/>
      <c r="F695" s="379"/>
      <c r="G695" s="380"/>
      <c r="H695" s="212" t="s">
        <v>24</v>
      </c>
      <c r="I695" s="212"/>
      <c r="J695" s="299"/>
      <c r="K695" s="384" t="str">
        <f>IF($J695&lt;&gt;"",IF($AF695="0-",AP695,IF($AF695="+0",AV695,IF($AF695="+-",BB695,AJ695))),"")</f>
        <v/>
      </c>
      <c r="L695" s="386" t="str">
        <f>IF($J695&lt;&gt;"",IF($AF695="0-",AQ695,IF($AF695="+0",AW695,IF($AF695="+-",BC695,AK695))),"")</f>
        <v/>
      </c>
      <c r="M695" s="404" t="str">
        <f>IF($J695&lt;&gt;"",IF($AF695="0-",AR695,IF($AF695="+0",AX695,IF($AF695="+-",BD695,AL695))),"")</f>
        <v/>
      </c>
      <c r="N695" s="451"/>
      <c r="O695" s="452"/>
      <c r="P695" s="423" t="s">
        <v>75</v>
      </c>
      <c r="Q695" s="424"/>
      <c r="R695" s="426" t="s">
        <v>41</v>
      </c>
      <c r="S695" s="427"/>
      <c r="T695" s="427"/>
      <c r="U695" s="427"/>
      <c r="V695" s="230" t="s">
        <v>96</v>
      </c>
      <c r="W695" s="421" t="s">
        <v>75</v>
      </c>
      <c r="X695" s="422"/>
      <c r="Y695" s="426" t="s">
        <v>41</v>
      </c>
      <c r="Z695" s="427"/>
      <c r="AA695" s="427"/>
      <c r="AB695" s="427"/>
      <c r="AC695" s="231" t="s">
        <v>96</v>
      </c>
      <c r="AD695" s="444"/>
      <c r="AF695" s="413"/>
      <c r="AG695" s="388" t="str">
        <f>IF(AF695&lt;&gt;"",VLOOKUP(AF695,$AH$13:$AI$16,2),"")</f>
        <v/>
      </c>
      <c r="AH695" s="159"/>
      <c r="AI695" s="159"/>
      <c r="AJ695" s="199">
        <f>IF(AN695&gt;=12,DATEDIF(BK695,BN695,"y")+1,DATEDIF(BK695,BN695,"y"))</f>
        <v>0</v>
      </c>
      <c r="AK695" s="199">
        <f>IF(AN695&gt;=12,AN695-12,AN695)</f>
        <v>0</v>
      </c>
      <c r="AL695" s="200" t="str">
        <f>IF(AO695&lt;=15,"半",0)</f>
        <v>半</v>
      </c>
      <c r="AM695" s="196">
        <f>DATEDIF(BK695,BN695,"y")</f>
        <v>0</v>
      </c>
      <c r="AN695" s="197">
        <f>IF(AO695&gt;=16,DATEDIF(BK695,BN695,"ym")+1,DATEDIF(BK695,BN695,"ym"))</f>
        <v>0</v>
      </c>
      <c r="AO695" s="198">
        <f>DATEDIF(BK695,BN695,"md")</f>
        <v>14</v>
      </c>
      <c r="AP695" s="199" t="e">
        <f>IF(AT695&gt;=12,DATEDIF(BK695,BO695,"y")+1,DATEDIF(BK695,BO695,"y"))</f>
        <v>#NUM!</v>
      </c>
      <c r="AQ695" s="199" t="e">
        <f>IF(AT695&gt;=12,AT695-12,AT695)</f>
        <v>#NUM!</v>
      </c>
      <c r="AR695" s="200" t="e">
        <f>IF(AU695&lt;=15,"半",0)</f>
        <v>#NUM!</v>
      </c>
      <c r="AS695" s="196" t="e">
        <f>DATEDIF(BK695,BO695,"y")</f>
        <v>#NUM!</v>
      </c>
      <c r="AT695" s="197" t="e">
        <f>IF(AU695&gt;=16,DATEDIF(BK695,BO695,"ym")+1,DATEDIF(BK695,BO695,"ym"))</f>
        <v>#NUM!</v>
      </c>
      <c r="AU695" s="198" t="e">
        <f>DATEDIF(BK695,BO695,"md")</f>
        <v>#NUM!</v>
      </c>
      <c r="AV695" s="199" t="e">
        <f>IF(AZ695&gt;=12,DATEDIF(BL695,BN695,"y")+1,DATEDIF(BL695,BN695,"y"))</f>
        <v>#NUM!</v>
      </c>
      <c r="AW695" s="199" t="e">
        <f>IF(AZ695&gt;=12,AZ695-12,AZ695)</f>
        <v>#NUM!</v>
      </c>
      <c r="AX695" s="200" t="e">
        <f>IF(BA695&lt;=15,"半",0)</f>
        <v>#NUM!</v>
      </c>
      <c r="AY695" s="196" t="e">
        <f>DATEDIF(BL695,BN695,"y")</f>
        <v>#NUM!</v>
      </c>
      <c r="AZ695" s="197" t="e">
        <f>IF(BA695&gt;=16,DATEDIF(BL695,BN695,"ym")+1,DATEDIF(BL695,BN695,"ym"))</f>
        <v>#NUM!</v>
      </c>
      <c r="BA695" s="197" t="e">
        <f>DATEDIF(BL695,BN695,"md")</f>
        <v>#NUM!</v>
      </c>
      <c r="BB695" s="199" t="e">
        <f>IF(BF695&gt;=12,DATEDIF(BL695,BO695,"y")+1,DATEDIF(BL695,BO695,"y"))</f>
        <v>#NUM!</v>
      </c>
      <c r="BC695" s="199" t="e">
        <f>IF(BF695&gt;=12,BF695-12,BF695)</f>
        <v>#NUM!</v>
      </c>
      <c r="BD695" s="200" t="e">
        <f>IF(BG695&lt;=15,"半",0)</f>
        <v>#NUM!</v>
      </c>
      <c r="BE695" s="196" t="e">
        <f>DATEDIF(BL695,BO695,"y")</f>
        <v>#NUM!</v>
      </c>
      <c r="BF695" s="197" t="e">
        <f>IF(BG695&gt;=16,DATEDIF(BL695,BO695,"ym")+1,DATEDIF(BL695,BO695,"ym"))</f>
        <v>#NUM!</v>
      </c>
      <c r="BG695" s="198" t="e">
        <f>DATEDIF(BL695,BO695,"md")</f>
        <v>#NUM!</v>
      </c>
      <c r="BH695" s="197"/>
      <c r="BI695" s="191">
        <f>IF(J696="現在",$AG$6,J696)</f>
        <v>0</v>
      </c>
      <c r="BJ695" s="197">
        <v>29</v>
      </c>
      <c r="BK695" s="204">
        <f>IF(DAY(J695)&lt;=15,J695-DAY(J695)+1,J695-DAY(J695)+16)</f>
        <v>1</v>
      </c>
      <c r="BL695" s="204">
        <f>IF(DAY(BK695)=1,BK695+15,BU695)</f>
        <v>16</v>
      </c>
      <c r="BM695" s="205"/>
      <c r="BN695" s="206">
        <f>IF(CD695&gt;=16,CB695,IF(J696="現在",$AG$6-CD695+15,J696-CD695+15))</f>
        <v>15</v>
      </c>
      <c r="BO695" s="207">
        <f>IF(DAY(BN695)=15,BN695-DAY(BN695),BN695-DAY(BN695)+15)</f>
        <v>0</v>
      </c>
      <c r="BP695" s="205"/>
      <c r="BQ695" s="205"/>
      <c r="BR695" s="161">
        <f>YEAR(J695)</f>
        <v>1900</v>
      </c>
      <c r="BS695" s="161">
        <f>MONTH(J695)+1</f>
        <v>2</v>
      </c>
      <c r="BT695" s="208" t="str">
        <f>CONCATENATE(BR695,"/",BS695,"/",1)</f>
        <v>1900/2/1</v>
      </c>
      <c r="BU695" s="208">
        <f t="shared" ref="BU695" si="1072">BT695+1-1</f>
        <v>32</v>
      </c>
      <c r="BV695" s="208">
        <f>BT695-1</f>
        <v>31</v>
      </c>
      <c r="BW695" s="161">
        <f t="shared" ref="BW695" si="1073">DAY(BV695)</f>
        <v>31</v>
      </c>
      <c r="BX695" s="161">
        <f>DAY(J695)</f>
        <v>0</v>
      </c>
      <c r="BY695" s="161">
        <f>YEAR(BI695)</f>
        <v>1900</v>
      </c>
      <c r="BZ695" s="161">
        <f>IF(MONTH(BI695)=12,MONTH(BI695)-12+1,MONTH(BI695)+1)</f>
        <v>2</v>
      </c>
      <c r="CA695" s="208" t="str">
        <f>IF(BZ695=1,CONCATENATE(BY695+1,"/",BZ695,"/",1),CONCATENATE(BY695,"/",BZ695,"/",1))</f>
        <v>1900/2/1</v>
      </c>
      <c r="CB695" s="208">
        <f t="shared" ref="CB695" si="1074">CA695-1</f>
        <v>31</v>
      </c>
      <c r="CC695" s="161">
        <f t="shared" ref="CC695" si="1075">DAY(CB695)</f>
        <v>31</v>
      </c>
      <c r="CD695" s="161">
        <f>DAY(BI695)</f>
        <v>0</v>
      </c>
      <c r="CF695" s="161">
        <v>13211</v>
      </c>
      <c r="CG695" s="161">
        <v>13211</v>
      </c>
      <c r="CH695" s="161" t="s">
        <v>834</v>
      </c>
      <c r="CI695" s="161">
        <v>13211</v>
      </c>
    </row>
    <row r="696" spans="1:87" ht="12.75" customHeight="1">
      <c r="A696" s="415"/>
      <c r="B696" s="381"/>
      <c r="C696" s="382"/>
      <c r="D696" s="382"/>
      <c r="E696" s="382"/>
      <c r="F696" s="382"/>
      <c r="G696" s="383"/>
      <c r="H696" s="209" t="s">
        <v>25</v>
      </c>
      <c r="I696" s="209"/>
      <c r="J696" s="302"/>
      <c r="K696" s="385"/>
      <c r="L696" s="387"/>
      <c r="M696" s="416"/>
      <c r="N696" s="451"/>
      <c r="O696" s="452"/>
      <c r="P696" s="425"/>
      <c r="Q696" s="424"/>
      <c r="R696" s="428"/>
      <c r="S696" s="429"/>
      <c r="T696" s="429"/>
      <c r="U696" s="429"/>
      <c r="V696" s="226"/>
      <c r="W696" s="374"/>
      <c r="X696" s="375"/>
      <c r="Y696" s="428"/>
      <c r="Z696" s="429"/>
      <c r="AA696" s="429"/>
      <c r="AB696" s="429"/>
      <c r="AC696" s="227"/>
      <c r="AD696" s="444"/>
      <c r="AF696" s="414"/>
      <c r="AG696" s="389"/>
      <c r="AH696" s="159"/>
      <c r="AI696" s="159"/>
      <c r="AJ696" s="303"/>
      <c r="AK696" s="303"/>
      <c r="AL696" s="304"/>
      <c r="AM696" s="196"/>
      <c r="AN696" s="197"/>
      <c r="AO696" s="198"/>
      <c r="AP696" s="303"/>
      <c r="AQ696" s="303"/>
      <c r="AR696" s="304"/>
      <c r="AS696" s="196"/>
      <c r="AT696" s="197"/>
      <c r="AU696" s="198"/>
      <c r="AV696" s="303"/>
      <c r="AW696" s="303"/>
      <c r="AX696" s="304"/>
      <c r="AY696" s="196"/>
      <c r="AZ696" s="197"/>
      <c r="BA696" s="197"/>
      <c r="BB696" s="303"/>
      <c r="BC696" s="303"/>
      <c r="BD696" s="304"/>
      <c r="BE696" s="196"/>
      <c r="BF696" s="197"/>
      <c r="BG696" s="198"/>
      <c r="BH696" s="197"/>
      <c r="BI696" s="191"/>
      <c r="BJ696" s="197"/>
      <c r="BK696" s="204"/>
      <c r="BL696" s="204"/>
      <c r="BM696" s="205"/>
      <c r="BN696" s="207"/>
      <c r="BO696" s="207"/>
      <c r="BP696" s="205"/>
      <c r="BQ696" s="205"/>
      <c r="BT696" s="208"/>
      <c r="BU696" s="208"/>
      <c r="BV696" s="208"/>
      <c r="CA696" s="208"/>
      <c r="CB696" s="208"/>
      <c r="CF696" s="161">
        <v>13212</v>
      </c>
      <c r="CG696" s="161">
        <v>13212</v>
      </c>
      <c r="CH696" s="161" t="s">
        <v>835</v>
      </c>
      <c r="CI696" s="161">
        <v>13212</v>
      </c>
    </row>
    <row r="697" spans="1:87" ht="12.75" customHeight="1">
      <c r="A697" s="397"/>
      <c r="B697" s="378"/>
      <c r="C697" s="379"/>
      <c r="D697" s="379"/>
      <c r="E697" s="379"/>
      <c r="F697" s="379"/>
      <c r="G697" s="380"/>
      <c r="H697" s="212" t="s">
        <v>24</v>
      </c>
      <c r="I697" s="212"/>
      <c r="J697" s="299"/>
      <c r="K697" s="384" t="str">
        <f>IF($J697&lt;&gt;"",IF($AF697="0-",AP697,IF($AF697="+0",AV697,IF($AF697="+-",BB697,AJ697))),"")</f>
        <v/>
      </c>
      <c r="L697" s="386" t="str">
        <f>IF($J697&lt;&gt;"",IF($AF697="0-",AQ697,IF($AF697="+0",AW697,IF($AF697="+-",BC697,AK697))),"")</f>
        <v/>
      </c>
      <c r="M697" s="404" t="str">
        <f>IF($J697&lt;&gt;"",IF($AF697="0-",AR697,IF($AF697="+0",AX697,IF($AF697="+-",BD697,AL697))),"")</f>
        <v/>
      </c>
      <c r="N697" s="451"/>
      <c r="O697" s="452"/>
      <c r="P697" s="417" t="s">
        <v>78</v>
      </c>
      <c r="Q697" s="418"/>
      <c r="R697" s="268" t="s">
        <v>81</v>
      </c>
      <c r="S697" s="269" t="s">
        <v>70</v>
      </c>
      <c r="T697" s="269" t="s">
        <v>71</v>
      </c>
      <c r="U697" s="270" t="s">
        <v>72</v>
      </c>
      <c r="V697" s="271" t="s">
        <v>82</v>
      </c>
      <c r="W697" s="421" t="s">
        <v>78</v>
      </c>
      <c r="X697" s="422"/>
      <c r="Y697" s="268" t="s">
        <v>81</v>
      </c>
      <c r="Z697" s="269" t="s">
        <v>70</v>
      </c>
      <c r="AA697" s="269" t="s">
        <v>71</v>
      </c>
      <c r="AB697" s="270" t="s">
        <v>72</v>
      </c>
      <c r="AC697" s="272" t="s">
        <v>82</v>
      </c>
      <c r="AD697" s="444"/>
      <c r="AF697" s="413"/>
      <c r="AG697" s="388" t="str">
        <f>IF(AF697&lt;&gt;"",VLOOKUP(AF697,$AH$13:$AI$16,2),"")</f>
        <v/>
      </c>
      <c r="AH697" s="159"/>
      <c r="AI697" s="159"/>
      <c r="AJ697" s="199">
        <f>IF(AN697&gt;=12,DATEDIF(BK697,BN697,"y")+1,DATEDIF(BK697,BN697,"y"))</f>
        <v>0</v>
      </c>
      <c r="AK697" s="199">
        <f>IF(AN697&gt;=12,AN697-12,AN697)</f>
        <v>0</v>
      </c>
      <c r="AL697" s="200" t="str">
        <f>IF(AO697&lt;=15,"半",0)</f>
        <v>半</v>
      </c>
      <c r="AM697" s="196">
        <f>DATEDIF(BK697,BN697,"y")</f>
        <v>0</v>
      </c>
      <c r="AN697" s="197">
        <f>IF(AO697&gt;=16,DATEDIF(BK697,BN697,"ym")+1,DATEDIF(BK697,BN697,"ym"))</f>
        <v>0</v>
      </c>
      <c r="AO697" s="198">
        <f>DATEDIF(BK697,BN697,"md")</f>
        <v>14</v>
      </c>
      <c r="AP697" s="199" t="e">
        <f>IF(AT697&gt;=12,DATEDIF(BK697,BO697,"y")+1,DATEDIF(BK697,BO697,"y"))</f>
        <v>#NUM!</v>
      </c>
      <c r="AQ697" s="199" t="e">
        <f>IF(AT697&gt;=12,AT697-12,AT697)</f>
        <v>#NUM!</v>
      </c>
      <c r="AR697" s="200" t="e">
        <f>IF(AU697&lt;=15,"半",0)</f>
        <v>#NUM!</v>
      </c>
      <c r="AS697" s="196" t="e">
        <f>DATEDIF(BK697,BO697,"y")</f>
        <v>#NUM!</v>
      </c>
      <c r="AT697" s="197" t="e">
        <f>IF(AU697&gt;=16,DATEDIF(BK697,BO697,"ym")+1,DATEDIF(BK697,BO697,"ym"))</f>
        <v>#NUM!</v>
      </c>
      <c r="AU697" s="198" t="e">
        <f>DATEDIF(BK697,BO697,"md")</f>
        <v>#NUM!</v>
      </c>
      <c r="AV697" s="199" t="e">
        <f>IF(AZ697&gt;=12,DATEDIF(BL697,BN697,"y")+1,DATEDIF(BL697,BN697,"y"))</f>
        <v>#NUM!</v>
      </c>
      <c r="AW697" s="199" t="e">
        <f>IF(AZ697&gt;=12,AZ697-12,AZ697)</f>
        <v>#NUM!</v>
      </c>
      <c r="AX697" s="200" t="e">
        <f>IF(BA697&lt;=15,"半",0)</f>
        <v>#NUM!</v>
      </c>
      <c r="AY697" s="196" t="e">
        <f>DATEDIF(BL697,BN697,"y")</f>
        <v>#NUM!</v>
      </c>
      <c r="AZ697" s="197" t="e">
        <f>IF(BA697&gt;=16,DATEDIF(BL697,BN697,"ym")+1,DATEDIF(BL697,BN697,"ym"))</f>
        <v>#NUM!</v>
      </c>
      <c r="BA697" s="197" t="e">
        <f>DATEDIF(BL697,BN697,"md")</f>
        <v>#NUM!</v>
      </c>
      <c r="BB697" s="199" t="e">
        <f>IF(BF697&gt;=12,DATEDIF(BL697,BO697,"y")+1,DATEDIF(BL697,BO697,"y"))</f>
        <v>#NUM!</v>
      </c>
      <c r="BC697" s="199" t="e">
        <f>IF(BF697&gt;=12,BF697-12,BF697)</f>
        <v>#NUM!</v>
      </c>
      <c r="BD697" s="200" t="e">
        <f>IF(BG697&lt;=15,"半",0)</f>
        <v>#NUM!</v>
      </c>
      <c r="BE697" s="196" t="e">
        <f>DATEDIF(BL697,BO697,"y")</f>
        <v>#NUM!</v>
      </c>
      <c r="BF697" s="197" t="e">
        <f>IF(BG697&gt;=16,DATEDIF(BL697,BO697,"ym")+1,DATEDIF(BL697,BO697,"ym"))</f>
        <v>#NUM!</v>
      </c>
      <c r="BG697" s="198" t="e">
        <f>DATEDIF(BL697,BO697,"md")</f>
        <v>#NUM!</v>
      </c>
      <c r="BH697" s="197"/>
      <c r="BI697" s="191">
        <f>IF(J698="現在",$AG$6,J698)</f>
        <v>0</v>
      </c>
      <c r="BJ697" s="197">
        <v>30</v>
      </c>
      <c r="BK697" s="204">
        <f>IF(DAY(J697)&lt;=15,J697-DAY(J697)+1,J697-DAY(J697)+16)</f>
        <v>1</v>
      </c>
      <c r="BL697" s="204">
        <f>IF(DAY(BK697)=1,BK697+15,BU697)</f>
        <v>16</v>
      </c>
      <c r="BM697" s="205"/>
      <c r="BN697" s="206">
        <f>IF(CD697&gt;=16,CB697,IF(J698="現在",$AG$6-CD697+15,J698-CD697+15))</f>
        <v>15</v>
      </c>
      <c r="BO697" s="207">
        <f>IF(DAY(BN697)=15,BN697-DAY(BN697),BN697-DAY(BN697)+15)</f>
        <v>0</v>
      </c>
      <c r="BP697" s="205"/>
      <c r="BQ697" s="205"/>
      <c r="BR697" s="161">
        <f>YEAR(J697)</f>
        <v>1900</v>
      </c>
      <c r="BS697" s="161">
        <f>MONTH(J697)+1</f>
        <v>2</v>
      </c>
      <c r="BT697" s="208" t="str">
        <f>CONCATENATE(BR697,"/",BS697,"/",1)</f>
        <v>1900/2/1</v>
      </c>
      <c r="BU697" s="208">
        <f t="shared" ref="BU697" si="1076">BT697+1-1</f>
        <v>32</v>
      </c>
      <c r="BV697" s="208">
        <f>BT697-1</f>
        <v>31</v>
      </c>
      <c r="BW697" s="161">
        <f t="shared" ref="BW697" si="1077">DAY(BV697)</f>
        <v>31</v>
      </c>
      <c r="BX697" s="161">
        <f>DAY(J697)</f>
        <v>0</v>
      </c>
      <c r="BY697" s="161">
        <f>YEAR(BI697)</f>
        <v>1900</v>
      </c>
      <c r="BZ697" s="161">
        <f>IF(MONTH(BI697)=12,MONTH(BI697)-12+1,MONTH(BI697)+1)</f>
        <v>2</v>
      </c>
      <c r="CA697" s="208" t="str">
        <f>IF(BZ697=1,CONCATENATE(BY697+1,"/",BZ697,"/",1),CONCATENATE(BY697,"/",BZ697,"/",1))</f>
        <v>1900/2/1</v>
      </c>
      <c r="CB697" s="208">
        <f t="shared" ref="CB697" si="1078">CA697-1</f>
        <v>31</v>
      </c>
      <c r="CC697" s="161">
        <f t="shared" ref="CC697" si="1079">DAY(CB697)</f>
        <v>31</v>
      </c>
      <c r="CD697" s="161">
        <f>DAY(BI697)</f>
        <v>0</v>
      </c>
      <c r="CF697" s="161">
        <v>13213</v>
      </c>
      <c r="CG697" s="161">
        <v>13213</v>
      </c>
      <c r="CH697" s="161" t="s">
        <v>836</v>
      </c>
      <c r="CI697" s="161">
        <v>13213</v>
      </c>
    </row>
    <row r="698" spans="1:87" ht="12.75" customHeight="1">
      <c r="A698" s="415"/>
      <c r="B698" s="381"/>
      <c r="C698" s="382"/>
      <c r="D698" s="382"/>
      <c r="E698" s="382"/>
      <c r="F698" s="382"/>
      <c r="G698" s="383"/>
      <c r="H698" s="209" t="s">
        <v>25</v>
      </c>
      <c r="I698" s="209"/>
      <c r="J698" s="302"/>
      <c r="K698" s="385"/>
      <c r="L698" s="387"/>
      <c r="M698" s="416"/>
      <c r="N698" s="451"/>
      <c r="O698" s="452"/>
      <c r="P698" s="419"/>
      <c r="Q698" s="420"/>
      <c r="R698" s="273" t="s">
        <v>41</v>
      </c>
      <c r="S698" s="274" t="s">
        <v>41</v>
      </c>
      <c r="T698" s="274" t="s">
        <v>41</v>
      </c>
      <c r="U698" s="274" t="s">
        <v>112</v>
      </c>
      <c r="V698" s="275" t="s">
        <v>41</v>
      </c>
      <c r="W698" s="374"/>
      <c r="X698" s="375"/>
      <c r="Y698" s="273" t="s">
        <v>41</v>
      </c>
      <c r="Z698" s="274" t="s">
        <v>41</v>
      </c>
      <c r="AA698" s="274" t="s">
        <v>41</v>
      </c>
      <c r="AB698" s="274" t="s">
        <v>41</v>
      </c>
      <c r="AC698" s="276" t="s">
        <v>41</v>
      </c>
      <c r="AD698" s="444"/>
      <c r="AF698" s="414"/>
      <c r="AG698" s="389"/>
      <c r="AH698" s="159"/>
      <c r="AI698" s="159"/>
      <c r="AJ698" s="303"/>
      <c r="AK698" s="303"/>
      <c r="AL698" s="304"/>
      <c r="AM698" s="196"/>
      <c r="AN698" s="197"/>
      <c r="AO698" s="198"/>
      <c r="AP698" s="303"/>
      <c r="AQ698" s="303"/>
      <c r="AR698" s="304"/>
      <c r="AS698" s="196"/>
      <c r="AT698" s="197"/>
      <c r="AU698" s="198"/>
      <c r="AV698" s="303"/>
      <c r="AW698" s="303"/>
      <c r="AX698" s="304"/>
      <c r="AY698" s="196"/>
      <c r="AZ698" s="197"/>
      <c r="BA698" s="197"/>
      <c r="BB698" s="303"/>
      <c r="BC698" s="303"/>
      <c r="BD698" s="304"/>
      <c r="BE698" s="196"/>
      <c r="BF698" s="197"/>
      <c r="BG698" s="198"/>
      <c r="BH698" s="197"/>
      <c r="BI698" s="191"/>
      <c r="BJ698" s="197"/>
      <c r="BK698" s="204"/>
      <c r="BL698" s="204"/>
      <c r="BM698" s="205"/>
      <c r="BN698" s="207"/>
      <c r="BO698" s="207"/>
      <c r="BP698" s="205"/>
      <c r="BQ698" s="205"/>
      <c r="BT698" s="208"/>
      <c r="BU698" s="208"/>
      <c r="BV698" s="208"/>
      <c r="CA698" s="208"/>
      <c r="CB698" s="208"/>
      <c r="CF698" s="161">
        <v>13214</v>
      </c>
      <c r="CG698" s="161">
        <v>13214</v>
      </c>
      <c r="CH698" s="161" t="s">
        <v>837</v>
      </c>
      <c r="CI698" s="161">
        <v>13214</v>
      </c>
    </row>
    <row r="699" spans="1:87" ht="12.75" customHeight="1">
      <c r="A699" s="397"/>
      <c r="B699" s="378"/>
      <c r="C699" s="379"/>
      <c r="D699" s="379"/>
      <c r="E699" s="379"/>
      <c r="F699" s="379"/>
      <c r="G699" s="380"/>
      <c r="H699" s="212" t="s">
        <v>24</v>
      </c>
      <c r="I699" s="212"/>
      <c r="J699" s="299"/>
      <c r="K699" s="384" t="str">
        <f>IF($J699&lt;&gt;"",IF($AF699="0-",AP699,IF($AF699="+0",AV699,IF($AF699="+-",BB699,AJ699))),"")</f>
        <v/>
      </c>
      <c r="L699" s="386" t="str">
        <f>IF($J699&lt;&gt;"",IF($AF699="0-",AQ699,IF($AF699="+0",AW699,IF($AF699="+-",BC699,AK699))),"")</f>
        <v/>
      </c>
      <c r="M699" s="404" t="str">
        <f>IF($J699&lt;&gt;"",IF($AF699="0-",AR699,IF($AF699="+0",AX699,IF($AF699="+-",BD699,AL699))),"")</f>
        <v/>
      </c>
      <c r="N699" s="451"/>
      <c r="O699" s="452"/>
      <c r="P699" s="406" t="s">
        <v>80</v>
      </c>
      <c r="Q699" s="407"/>
      <c r="R699" s="408" t="s">
        <v>41</v>
      </c>
      <c r="S699" s="409"/>
      <c r="T699" s="409"/>
      <c r="U699" s="409"/>
      <c r="V699" s="277" t="s">
        <v>96</v>
      </c>
      <c r="W699" s="406" t="s">
        <v>80</v>
      </c>
      <c r="X699" s="410"/>
      <c r="Y699" s="411" t="s">
        <v>41</v>
      </c>
      <c r="Z699" s="412"/>
      <c r="AA699" s="412"/>
      <c r="AB699" s="412"/>
      <c r="AC699" s="278" t="s">
        <v>96</v>
      </c>
      <c r="AD699" s="444"/>
      <c r="AF699" s="413"/>
      <c r="AG699" s="388" t="str">
        <f>IF(AF699&lt;&gt;"",VLOOKUP(AF699,$AH$13:$AI$16,2),"")</f>
        <v/>
      </c>
      <c r="AH699" s="159"/>
      <c r="AI699" s="159"/>
      <c r="AJ699" s="199">
        <f>IF(AN699&gt;=12,DATEDIF(BK699,BN699,"y")+1,DATEDIF(BK699,BN699,"y"))</f>
        <v>0</v>
      </c>
      <c r="AK699" s="199">
        <f>IF(AN699&gt;=12,AN699-12,AN699)</f>
        <v>0</v>
      </c>
      <c r="AL699" s="200" t="str">
        <f>IF(AO699&lt;=15,"半",0)</f>
        <v>半</v>
      </c>
      <c r="AM699" s="196">
        <f>DATEDIF(BK699,BN699,"y")</f>
        <v>0</v>
      </c>
      <c r="AN699" s="197">
        <f>IF(AO699&gt;=16,DATEDIF(BK699,BN699,"ym")+1,DATEDIF(BK699,BN699,"ym"))</f>
        <v>0</v>
      </c>
      <c r="AO699" s="198">
        <f>DATEDIF(BK699,BN699,"md")</f>
        <v>14</v>
      </c>
      <c r="AP699" s="199" t="e">
        <f>IF(AT699&gt;=12,DATEDIF(BK699,BO699,"y")+1,DATEDIF(BK699,BO699,"y"))</f>
        <v>#NUM!</v>
      </c>
      <c r="AQ699" s="199" t="e">
        <f>IF(AT699&gt;=12,AT699-12,AT699)</f>
        <v>#NUM!</v>
      </c>
      <c r="AR699" s="200" t="e">
        <f>IF(AU699&lt;=15,"半",0)</f>
        <v>#NUM!</v>
      </c>
      <c r="AS699" s="196" t="e">
        <f>DATEDIF(BK699,BO699,"y")</f>
        <v>#NUM!</v>
      </c>
      <c r="AT699" s="197" t="e">
        <f>IF(AU699&gt;=16,DATEDIF(BK699,BO699,"ym")+1,DATEDIF(BK699,BO699,"ym"))</f>
        <v>#NUM!</v>
      </c>
      <c r="AU699" s="198" t="e">
        <f>DATEDIF(BK699,BO699,"md")</f>
        <v>#NUM!</v>
      </c>
      <c r="AV699" s="199" t="e">
        <f>IF(AZ699&gt;=12,DATEDIF(BL699,BN699,"y")+1,DATEDIF(BL699,BN699,"y"))</f>
        <v>#NUM!</v>
      </c>
      <c r="AW699" s="199" t="e">
        <f>IF(AZ699&gt;=12,AZ699-12,AZ699)</f>
        <v>#NUM!</v>
      </c>
      <c r="AX699" s="200" t="e">
        <f>IF(BA699&lt;=15,"半",0)</f>
        <v>#NUM!</v>
      </c>
      <c r="AY699" s="196" t="e">
        <f>DATEDIF(BL699,BN699,"y")</f>
        <v>#NUM!</v>
      </c>
      <c r="AZ699" s="197" t="e">
        <f>IF(BA699&gt;=16,DATEDIF(BL699,BN699,"ym")+1,DATEDIF(BL699,BN699,"ym"))</f>
        <v>#NUM!</v>
      </c>
      <c r="BA699" s="197" t="e">
        <f>DATEDIF(BL699,BN699,"md")</f>
        <v>#NUM!</v>
      </c>
      <c r="BB699" s="199" t="e">
        <f>IF(BF699&gt;=12,DATEDIF(BL699,BO699,"y")+1,DATEDIF(BL699,BO699,"y"))</f>
        <v>#NUM!</v>
      </c>
      <c r="BC699" s="199" t="e">
        <f>IF(BF699&gt;=12,BF699-12,BF699)</f>
        <v>#NUM!</v>
      </c>
      <c r="BD699" s="200" t="e">
        <f>IF(BG699&lt;=15,"半",0)</f>
        <v>#NUM!</v>
      </c>
      <c r="BE699" s="196" t="e">
        <f>DATEDIF(BL699,BO699,"y")</f>
        <v>#NUM!</v>
      </c>
      <c r="BF699" s="197" t="e">
        <f>IF(BG699&gt;=16,DATEDIF(BL699,BO699,"ym")+1,DATEDIF(BL699,BO699,"ym"))</f>
        <v>#NUM!</v>
      </c>
      <c r="BG699" s="198" t="e">
        <f>DATEDIF(BL699,BO699,"md")</f>
        <v>#NUM!</v>
      </c>
      <c r="BH699" s="197"/>
      <c r="BI699" s="191">
        <f>IF(J700="現在",$AG$6,J700)</f>
        <v>0</v>
      </c>
      <c r="BJ699" s="197">
        <v>31</v>
      </c>
      <c r="BK699" s="204">
        <f>IF(DAY(J699)&lt;=15,J699-DAY(J699)+1,J699-DAY(J699)+16)</f>
        <v>1</v>
      </c>
      <c r="BL699" s="204">
        <f>IF(DAY(BK699)=1,BK699+15,BU699)</f>
        <v>16</v>
      </c>
      <c r="BM699" s="205"/>
      <c r="BN699" s="206">
        <f>IF(CD699&gt;=16,CB699,IF(J700="現在",$AG$6-CD699+15,J700-CD699+15))</f>
        <v>15</v>
      </c>
      <c r="BO699" s="207">
        <f>IF(DAY(BN699)=15,BN699-DAY(BN699),BN699-DAY(BN699)+15)</f>
        <v>0</v>
      </c>
      <c r="BP699" s="205"/>
      <c r="BQ699" s="205"/>
      <c r="BR699" s="161">
        <f>YEAR(J699)</f>
        <v>1900</v>
      </c>
      <c r="BS699" s="161">
        <f>MONTH(J699)+1</f>
        <v>2</v>
      </c>
      <c r="BT699" s="208" t="str">
        <f>CONCATENATE(BR699,"/",BS699,"/",1)</f>
        <v>1900/2/1</v>
      </c>
      <c r="BU699" s="208">
        <f t="shared" ref="BU699" si="1080">BT699+1-1</f>
        <v>32</v>
      </c>
      <c r="BV699" s="208">
        <f>BT699-1</f>
        <v>31</v>
      </c>
      <c r="BW699" s="161">
        <f t="shared" ref="BW699" si="1081">DAY(BV699)</f>
        <v>31</v>
      </c>
      <c r="BX699" s="161">
        <f>DAY(J699)</f>
        <v>0</v>
      </c>
      <c r="BY699" s="161">
        <f>YEAR(BI699)</f>
        <v>1900</v>
      </c>
      <c r="BZ699" s="161">
        <f>IF(MONTH(BI699)=12,MONTH(BI699)-12+1,MONTH(BI699)+1)</f>
        <v>2</v>
      </c>
      <c r="CA699" s="208" t="str">
        <f>IF(BZ699=1,CONCATENATE(BY699+1,"/",BZ699,"/",1),CONCATENATE(BY699,"/",BZ699,"/",1))</f>
        <v>1900/2/1</v>
      </c>
      <c r="CB699" s="208">
        <f t="shared" ref="CB699" si="1082">CA699-1</f>
        <v>31</v>
      </c>
      <c r="CC699" s="161">
        <f t="shared" ref="CC699" si="1083">DAY(CB699)</f>
        <v>31</v>
      </c>
      <c r="CD699" s="161">
        <f>DAY(BI699)</f>
        <v>0</v>
      </c>
      <c r="CF699" s="161">
        <v>13215</v>
      </c>
      <c r="CG699" s="161">
        <v>13215</v>
      </c>
      <c r="CH699" s="161" t="s">
        <v>838</v>
      </c>
      <c r="CI699" s="161">
        <v>13215</v>
      </c>
    </row>
    <row r="700" spans="1:87" ht="12.75" customHeight="1" thickBot="1">
      <c r="A700" s="398"/>
      <c r="B700" s="399"/>
      <c r="C700" s="400"/>
      <c r="D700" s="400"/>
      <c r="E700" s="400"/>
      <c r="F700" s="400"/>
      <c r="G700" s="401"/>
      <c r="H700" s="307" t="s">
        <v>25</v>
      </c>
      <c r="I700" s="307"/>
      <c r="J700" s="308"/>
      <c r="K700" s="402"/>
      <c r="L700" s="403"/>
      <c r="M700" s="405"/>
      <c r="N700" s="284"/>
      <c r="O700" s="285"/>
      <c r="P700" s="390" t="s">
        <v>76</v>
      </c>
      <c r="Q700" s="391"/>
      <c r="R700" s="392" t="s">
        <v>41</v>
      </c>
      <c r="S700" s="393"/>
      <c r="T700" s="393"/>
      <c r="U700" s="393"/>
      <c r="V700" s="286" t="s">
        <v>95</v>
      </c>
      <c r="W700" s="390" t="s">
        <v>76</v>
      </c>
      <c r="X700" s="394"/>
      <c r="Y700" s="395" t="s">
        <v>41</v>
      </c>
      <c r="Z700" s="396"/>
      <c r="AA700" s="396"/>
      <c r="AB700" s="396"/>
      <c r="AC700" s="287" t="s">
        <v>95</v>
      </c>
      <c r="AD700" s="222"/>
      <c r="AE700" s="192"/>
      <c r="AF700" s="450"/>
      <c r="AG700" s="389"/>
      <c r="AH700" s="159"/>
      <c r="AI700" s="159"/>
      <c r="AJ700" s="303"/>
      <c r="AK700" s="303"/>
      <c r="AL700" s="304"/>
      <c r="AM700" s="196"/>
      <c r="AN700" s="197"/>
      <c r="AO700" s="198"/>
      <c r="AP700" s="303"/>
      <c r="AQ700" s="303"/>
      <c r="AR700" s="304"/>
      <c r="AS700" s="196"/>
      <c r="AT700" s="197"/>
      <c r="AU700" s="198"/>
      <c r="AV700" s="303"/>
      <c r="AW700" s="303"/>
      <c r="AX700" s="304"/>
      <c r="AY700" s="196"/>
      <c r="AZ700" s="197"/>
      <c r="BA700" s="197"/>
      <c r="BB700" s="303"/>
      <c r="BC700" s="303"/>
      <c r="BD700" s="304"/>
      <c r="BE700" s="196"/>
      <c r="BF700" s="197"/>
      <c r="BG700" s="198"/>
      <c r="BH700" s="197"/>
      <c r="BI700" s="191"/>
      <c r="BJ700" s="197"/>
      <c r="BK700" s="204"/>
      <c r="BL700" s="204"/>
      <c r="BM700" s="205"/>
      <c r="BN700" s="207"/>
      <c r="BO700" s="207"/>
      <c r="BP700" s="205"/>
      <c r="BQ700" s="205"/>
      <c r="BT700" s="208"/>
      <c r="BU700" s="208"/>
      <c r="BV700" s="208"/>
      <c r="CA700" s="208"/>
      <c r="CB700" s="208"/>
      <c r="CF700" s="161">
        <v>13218</v>
      </c>
      <c r="CG700" s="161">
        <v>13218</v>
      </c>
      <c r="CH700" s="161" t="s">
        <v>839</v>
      </c>
      <c r="CI700" s="161">
        <v>13218</v>
      </c>
    </row>
    <row r="701" spans="1:87">
      <c r="CF701" s="161">
        <v>13219</v>
      </c>
      <c r="CG701" s="161">
        <v>13219</v>
      </c>
      <c r="CH701" s="161" t="s">
        <v>840</v>
      </c>
      <c r="CI701" s="161">
        <v>13219</v>
      </c>
    </row>
    <row r="702" spans="1:87">
      <c r="CF702" s="161">
        <v>13220</v>
      </c>
      <c r="CG702" s="161">
        <v>13220</v>
      </c>
      <c r="CH702" s="161" t="s">
        <v>841</v>
      </c>
      <c r="CI702" s="161">
        <v>13220</v>
      </c>
    </row>
    <row r="703" spans="1:87">
      <c r="CF703" s="161">
        <v>13221</v>
      </c>
      <c r="CG703" s="161">
        <v>13221</v>
      </c>
      <c r="CH703" s="161" t="s">
        <v>842</v>
      </c>
      <c r="CI703" s="161">
        <v>13221</v>
      </c>
    </row>
    <row r="704" spans="1:87">
      <c r="CF704" s="161">
        <v>13222</v>
      </c>
      <c r="CG704" s="161">
        <v>13222</v>
      </c>
      <c r="CH704" s="161" t="s">
        <v>843</v>
      </c>
      <c r="CI704" s="161">
        <v>13222</v>
      </c>
    </row>
    <row r="705" spans="84:87">
      <c r="CF705" s="161">
        <v>13223</v>
      </c>
      <c r="CG705" s="161">
        <v>13223</v>
      </c>
      <c r="CH705" s="161" t="s">
        <v>844</v>
      </c>
      <c r="CI705" s="161">
        <v>13223</v>
      </c>
    </row>
    <row r="706" spans="84:87">
      <c r="CF706" s="161">
        <v>13224</v>
      </c>
      <c r="CG706" s="161">
        <v>13224</v>
      </c>
      <c r="CH706" s="161" t="s">
        <v>845</v>
      </c>
      <c r="CI706" s="161">
        <v>13224</v>
      </c>
    </row>
    <row r="707" spans="84:87">
      <c r="CF707" s="161">
        <v>13225</v>
      </c>
      <c r="CG707" s="161">
        <v>13225</v>
      </c>
      <c r="CH707" s="161" t="s">
        <v>846</v>
      </c>
      <c r="CI707" s="161">
        <v>13225</v>
      </c>
    </row>
    <row r="708" spans="84:87">
      <c r="CF708" s="161">
        <v>13227</v>
      </c>
      <c r="CG708" s="161">
        <v>13227</v>
      </c>
      <c r="CH708" s="161" t="s">
        <v>847</v>
      </c>
      <c r="CI708" s="161">
        <v>13227</v>
      </c>
    </row>
    <row r="709" spans="84:87">
      <c r="CF709" s="161">
        <v>13228</v>
      </c>
      <c r="CG709" s="161">
        <v>13228</v>
      </c>
      <c r="CH709" s="161" t="s">
        <v>848</v>
      </c>
      <c r="CI709" s="161">
        <v>13228</v>
      </c>
    </row>
    <row r="710" spans="84:87">
      <c r="CF710" s="161">
        <v>13229</v>
      </c>
      <c r="CG710" s="161">
        <v>13229</v>
      </c>
      <c r="CH710" s="161" t="s">
        <v>849</v>
      </c>
      <c r="CI710" s="161">
        <v>13229</v>
      </c>
    </row>
    <row r="711" spans="84:87">
      <c r="CF711" s="161">
        <v>13303</v>
      </c>
      <c r="CG711" s="161">
        <v>13303</v>
      </c>
      <c r="CH711" s="161" t="s">
        <v>850</v>
      </c>
      <c r="CI711" s="161">
        <v>13303</v>
      </c>
    </row>
    <row r="712" spans="84:87">
      <c r="CF712" s="161">
        <v>13305</v>
      </c>
      <c r="CG712" s="161">
        <v>13305</v>
      </c>
      <c r="CH712" s="161" t="s">
        <v>851</v>
      </c>
      <c r="CI712" s="161">
        <v>13305</v>
      </c>
    </row>
    <row r="713" spans="84:87">
      <c r="CF713" s="161">
        <v>13307</v>
      </c>
      <c r="CG713" s="161">
        <v>13307</v>
      </c>
      <c r="CH713" s="161" t="s">
        <v>852</v>
      </c>
      <c r="CI713" s="161">
        <v>13307</v>
      </c>
    </row>
    <row r="714" spans="84:87">
      <c r="CF714" s="161">
        <v>13308</v>
      </c>
      <c r="CG714" s="161">
        <v>13308</v>
      </c>
      <c r="CH714" s="161" t="s">
        <v>853</v>
      </c>
      <c r="CI714" s="161">
        <v>13308</v>
      </c>
    </row>
    <row r="715" spans="84:87">
      <c r="CF715" s="161">
        <v>13360</v>
      </c>
      <c r="CG715" s="161">
        <v>13360</v>
      </c>
      <c r="CH715" s="161" t="s">
        <v>854</v>
      </c>
      <c r="CI715" s="161">
        <v>13360</v>
      </c>
    </row>
    <row r="716" spans="84:87">
      <c r="CF716" s="161">
        <v>13361</v>
      </c>
      <c r="CG716" s="161">
        <v>13361</v>
      </c>
      <c r="CH716" s="161" t="s">
        <v>855</v>
      </c>
      <c r="CI716" s="161">
        <v>13361</v>
      </c>
    </row>
    <row r="717" spans="84:87">
      <c r="CF717" s="161">
        <v>13362</v>
      </c>
      <c r="CG717" s="161">
        <v>13362</v>
      </c>
      <c r="CH717" s="161" t="s">
        <v>856</v>
      </c>
      <c r="CI717" s="161">
        <v>13362</v>
      </c>
    </row>
    <row r="718" spans="84:87">
      <c r="CF718" s="161">
        <v>13363</v>
      </c>
      <c r="CG718" s="161">
        <v>13363</v>
      </c>
      <c r="CH718" s="161" t="s">
        <v>857</v>
      </c>
      <c r="CI718" s="161">
        <v>13363</v>
      </c>
    </row>
    <row r="719" spans="84:87">
      <c r="CF719" s="161">
        <v>13364</v>
      </c>
      <c r="CG719" s="161">
        <v>13364</v>
      </c>
      <c r="CH719" s="161" t="s">
        <v>858</v>
      </c>
      <c r="CI719" s="161">
        <v>13364</v>
      </c>
    </row>
    <row r="720" spans="84:87">
      <c r="CF720" s="161">
        <v>13380</v>
      </c>
      <c r="CG720" s="161">
        <v>13380</v>
      </c>
      <c r="CH720" s="161" t="s">
        <v>859</v>
      </c>
      <c r="CI720" s="161">
        <v>13380</v>
      </c>
    </row>
    <row r="721" spans="84:87">
      <c r="CF721" s="161">
        <v>13381</v>
      </c>
      <c r="CG721" s="161">
        <v>13381</v>
      </c>
      <c r="CH721" s="161" t="s">
        <v>860</v>
      </c>
      <c r="CI721" s="161">
        <v>13381</v>
      </c>
    </row>
    <row r="722" spans="84:87">
      <c r="CF722" s="161">
        <v>13382</v>
      </c>
      <c r="CG722" s="161">
        <v>13382</v>
      </c>
      <c r="CH722" s="161" t="s">
        <v>861</v>
      </c>
      <c r="CI722" s="161">
        <v>13382</v>
      </c>
    </row>
    <row r="723" spans="84:87">
      <c r="CF723" s="161">
        <v>13401</v>
      </c>
      <c r="CG723" s="161">
        <v>13401</v>
      </c>
      <c r="CH723" s="161" t="s">
        <v>862</v>
      </c>
      <c r="CI723" s="161">
        <v>13401</v>
      </c>
    </row>
    <row r="724" spans="84:87">
      <c r="CF724" s="161">
        <v>13402</v>
      </c>
      <c r="CG724" s="161">
        <v>13402</v>
      </c>
      <c r="CH724" s="161" t="s">
        <v>863</v>
      </c>
      <c r="CI724" s="161">
        <v>13402</v>
      </c>
    </row>
    <row r="725" spans="84:87">
      <c r="CF725" s="161">
        <v>13420</v>
      </c>
      <c r="CG725" s="161">
        <v>13420</v>
      </c>
      <c r="CH725" s="161" t="s">
        <v>864</v>
      </c>
      <c r="CI725" s="161">
        <v>13420</v>
      </c>
    </row>
    <row r="726" spans="84:87">
      <c r="CF726" s="161">
        <v>13421</v>
      </c>
      <c r="CG726" s="161">
        <v>13421</v>
      </c>
      <c r="CH726" s="161" t="s">
        <v>865</v>
      </c>
      <c r="CI726" s="161">
        <v>13421</v>
      </c>
    </row>
    <row r="727" spans="84:87">
      <c r="CF727" s="161">
        <v>14101</v>
      </c>
      <c r="CG727" s="161">
        <v>14101</v>
      </c>
      <c r="CH727" s="161" t="s">
        <v>866</v>
      </c>
      <c r="CI727" s="161">
        <v>14101</v>
      </c>
    </row>
    <row r="728" spans="84:87">
      <c r="CF728" s="161">
        <v>14102</v>
      </c>
      <c r="CG728" s="161">
        <v>14102</v>
      </c>
      <c r="CH728" s="161" t="s">
        <v>867</v>
      </c>
      <c r="CI728" s="161">
        <v>14102</v>
      </c>
    </row>
    <row r="729" spans="84:87">
      <c r="CF729" s="161">
        <v>14103</v>
      </c>
      <c r="CG729" s="161">
        <v>14103</v>
      </c>
      <c r="CH729" s="161" t="s">
        <v>868</v>
      </c>
      <c r="CI729" s="161">
        <v>14103</v>
      </c>
    </row>
    <row r="730" spans="84:87">
      <c r="CF730" s="161">
        <v>14104</v>
      </c>
      <c r="CG730" s="161">
        <v>14104</v>
      </c>
      <c r="CH730" s="161" t="s">
        <v>869</v>
      </c>
      <c r="CI730" s="161">
        <v>14104</v>
      </c>
    </row>
    <row r="731" spans="84:87">
      <c r="CF731" s="161">
        <v>14105</v>
      </c>
      <c r="CG731" s="161">
        <v>14105</v>
      </c>
      <c r="CH731" s="161" t="s">
        <v>870</v>
      </c>
      <c r="CI731" s="161">
        <v>14105</v>
      </c>
    </row>
    <row r="732" spans="84:87">
      <c r="CF732" s="161">
        <v>14106</v>
      </c>
      <c r="CG732" s="161">
        <v>14106</v>
      </c>
      <c r="CH732" s="161" t="s">
        <v>871</v>
      </c>
      <c r="CI732" s="161">
        <v>14106</v>
      </c>
    </row>
    <row r="733" spans="84:87">
      <c r="CF733" s="161">
        <v>14107</v>
      </c>
      <c r="CG733" s="161">
        <v>14107</v>
      </c>
      <c r="CH733" s="161" t="s">
        <v>872</v>
      </c>
      <c r="CI733" s="161">
        <v>14107</v>
      </c>
    </row>
    <row r="734" spans="84:87">
      <c r="CF734" s="161">
        <v>14108</v>
      </c>
      <c r="CG734" s="161">
        <v>14108</v>
      </c>
      <c r="CH734" s="161" t="s">
        <v>873</v>
      </c>
      <c r="CI734" s="161">
        <v>14108</v>
      </c>
    </row>
    <row r="735" spans="84:87">
      <c r="CF735" s="161">
        <v>14109</v>
      </c>
      <c r="CG735" s="161">
        <v>14109</v>
      </c>
      <c r="CH735" s="161" t="s">
        <v>874</v>
      </c>
      <c r="CI735" s="161">
        <v>14109</v>
      </c>
    </row>
    <row r="736" spans="84:87">
      <c r="CF736" s="161">
        <v>14110</v>
      </c>
      <c r="CG736" s="161">
        <v>14110</v>
      </c>
      <c r="CH736" s="161" t="s">
        <v>875</v>
      </c>
      <c r="CI736" s="161">
        <v>14110</v>
      </c>
    </row>
    <row r="737" spans="84:87">
      <c r="CF737" s="161">
        <v>14111</v>
      </c>
      <c r="CG737" s="161">
        <v>14111</v>
      </c>
      <c r="CH737" s="161" t="s">
        <v>876</v>
      </c>
      <c r="CI737" s="161">
        <v>14111</v>
      </c>
    </row>
    <row r="738" spans="84:87">
      <c r="CF738" s="161">
        <v>14112</v>
      </c>
      <c r="CG738" s="161">
        <v>14112</v>
      </c>
      <c r="CH738" s="161" t="s">
        <v>877</v>
      </c>
      <c r="CI738" s="161">
        <v>14112</v>
      </c>
    </row>
    <row r="739" spans="84:87">
      <c r="CF739" s="161">
        <v>14113</v>
      </c>
      <c r="CG739" s="161">
        <v>14113</v>
      </c>
      <c r="CH739" s="161" t="s">
        <v>878</v>
      </c>
      <c r="CI739" s="161">
        <v>14113</v>
      </c>
    </row>
    <row r="740" spans="84:87">
      <c r="CF740" s="161">
        <v>14114</v>
      </c>
      <c r="CG740" s="161">
        <v>14114</v>
      </c>
      <c r="CH740" s="161" t="s">
        <v>879</v>
      </c>
      <c r="CI740" s="161">
        <v>14114</v>
      </c>
    </row>
    <row r="741" spans="84:87">
      <c r="CF741" s="161">
        <v>14115</v>
      </c>
      <c r="CG741" s="161">
        <v>14115</v>
      </c>
      <c r="CH741" s="161" t="s">
        <v>880</v>
      </c>
      <c r="CI741" s="161">
        <v>14115</v>
      </c>
    </row>
    <row r="742" spans="84:87">
      <c r="CF742" s="161">
        <v>14116</v>
      </c>
      <c r="CG742" s="161">
        <v>14116</v>
      </c>
      <c r="CH742" s="161" t="s">
        <v>881</v>
      </c>
      <c r="CI742" s="161">
        <v>14116</v>
      </c>
    </row>
    <row r="743" spans="84:87">
      <c r="CF743" s="161">
        <v>14117</v>
      </c>
      <c r="CG743" s="161">
        <v>14117</v>
      </c>
      <c r="CH743" s="161" t="s">
        <v>882</v>
      </c>
      <c r="CI743" s="161">
        <v>14117</v>
      </c>
    </row>
    <row r="744" spans="84:87">
      <c r="CF744" s="161">
        <v>14118</v>
      </c>
      <c r="CG744" s="161">
        <v>14118</v>
      </c>
      <c r="CH744" s="161" t="s">
        <v>883</v>
      </c>
      <c r="CI744" s="161">
        <v>14118</v>
      </c>
    </row>
    <row r="745" spans="84:87">
      <c r="CF745" s="161">
        <v>14130</v>
      </c>
      <c r="CG745" s="161">
        <v>14130</v>
      </c>
      <c r="CH745" s="161" t="s">
        <v>884</v>
      </c>
      <c r="CI745" s="161">
        <v>14130</v>
      </c>
    </row>
    <row r="746" spans="84:87">
      <c r="CF746" s="161">
        <v>14131</v>
      </c>
      <c r="CG746" s="161">
        <v>14131</v>
      </c>
      <c r="CH746" s="161" t="s">
        <v>885</v>
      </c>
      <c r="CI746" s="161">
        <v>14131</v>
      </c>
    </row>
    <row r="747" spans="84:87">
      <c r="CF747" s="161">
        <v>14132</v>
      </c>
      <c r="CG747" s="161">
        <v>14132</v>
      </c>
      <c r="CH747" s="161" t="s">
        <v>886</v>
      </c>
      <c r="CI747" s="161">
        <v>14132</v>
      </c>
    </row>
    <row r="748" spans="84:87">
      <c r="CF748" s="161">
        <v>14133</v>
      </c>
      <c r="CG748" s="161">
        <v>14133</v>
      </c>
      <c r="CH748" s="161" t="s">
        <v>887</v>
      </c>
      <c r="CI748" s="161">
        <v>14133</v>
      </c>
    </row>
    <row r="749" spans="84:87">
      <c r="CF749" s="161">
        <v>14134</v>
      </c>
      <c r="CG749" s="161">
        <v>14134</v>
      </c>
      <c r="CH749" s="161" t="s">
        <v>888</v>
      </c>
      <c r="CI749" s="161">
        <v>14134</v>
      </c>
    </row>
    <row r="750" spans="84:87">
      <c r="CF750" s="161">
        <v>14135</v>
      </c>
      <c r="CG750" s="161">
        <v>14135</v>
      </c>
      <c r="CH750" s="161" t="s">
        <v>889</v>
      </c>
      <c r="CI750" s="161">
        <v>14135</v>
      </c>
    </row>
    <row r="751" spans="84:87">
      <c r="CF751" s="161">
        <v>14136</v>
      </c>
      <c r="CG751" s="161">
        <v>14136</v>
      </c>
      <c r="CH751" s="161" t="s">
        <v>890</v>
      </c>
      <c r="CI751" s="161">
        <v>14136</v>
      </c>
    </row>
    <row r="752" spans="84:87">
      <c r="CF752" s="161">
        <v>14137</v>
      </c>
      <c r="CG752" s="161">
        <v>14137</v>
      </c>
      <c r="CH752" s="161" t="s">
        <v>891</v>
      </c>
      <c r="CI752" s="161">
        <v>14137</v>
      </c>
    </row>
    <row r="753" spans="84:87">
      <c r="CF753" s="161">
        <v>14150</v>
      </c>
      <c r="CG753" s="161">
        <v>14150</v>
      </c>
      <c r="CH753" s="161" t="s">
        <v>892</v>
      </c>
      <c r="CI753" s="161">
        <v>14150</v>
      </c>
    </row>
    <row r="754" spans="84:87">
      <c r="CF754" s="161">
        <v>14151</v>
      </c>
      <c r="CG754" s="161">
        <v>14151</v>
      </c>
      <c r="CH754" s="161" t="s">
        <v>893</v>
      </c>
      <c r="CI754" s="161">
        <v>14151</v>
      </c>
    </row>
    <row r="755" spans="84:87">
      <c r="CF755" s="161">
        <v>14152</v>
      </c>
      <c r="CG755" s="161">
        <v>14152</v>
      </c>
      <c r="CH755" s="161" t="s">
        <v>894</v>
      </c>
      <c r="CI755" s="161">
        <v>14152</v>
      </c>
    </row>
    <row r="756" spans="84:87">
      <c r="CF756" s="161">
        <v>14153</v>
      </c>
      <c r="CG756" s="161">
        <v>14153</v>
      </c>
      <c r="CH756" s="161" t="s">
        <v>895</v>
      </c>
      <c r="CI756" s="161">
        <v>14153</v>
      </c>
    </row>
    <row r="757" spans="84:87">
      <c r="CF757" s="161">
        <v>14201</v>
      </c>
      <c r="CG757" s="161">
        <v>14201</v>
      </c>
      <c r="CH757" s="161" t="s">
        <v>896</v>
      </c>
      <c r="CI757" s="161">
        <v>14201</v>
      </c>
    </row>
    <row r="758" spans="84:87">
      <c r="CF758" s="161">
        <v>14203</v>
      </c>
      <c r="CG758" s="161">
        <v>14203</v>
      </c>
      <c r="CH758" s="161" t="s">
        <v>897</v>
      </c>
      <c r="CI758" s="161">
        <v>14203</v>
      </c>
    </row>
    <row r="759" spans="84:87">
      <c r="CF759" s="161">
        <v>14204</v>
      </c>
      <c r="CG759" s="161">
        <v>14204</v>
      </c>
      <c r="CH759" s="161" t="s">
        <v>898</v>
      </c>
      <c r="CI759" s="161">
        <v>14204</v>
      </c>
    </row>
    <row r="760" spans="84:87">
      <c r="CF760" s="161">
        <v>14205</v>
      </c>
      <c r="CG760" s="161">
        <v>14205</v>
      </c>
      <c r="CH760" s="161" t="s">
        <v>899</v>
      </c>
      <c r="CI760" s="161">
        <v>14205</v>
      </c>
    </row>
    <row r="761" spans="84:87">
      <c r="CF761" s="161">
        <v>14206</v>
      </c>
      <c r="CG761" s="161">
        <v>14206</v>
      </c>
      <c r="CH761" s="161" t="s">
        <v>900</v>
      </c>
      <c r="CI761" s="161">
        <v>14206</v>
      </c>
    </row>
    <row r="762" spans="84:87">
      <c r="CF762" s="161">
        <v>14207</v>
      </c>
      <c r="CG762" s="161">
        <v>14207</v>
      </c>
      <c r="CH762" s="161" t="s">
        <v>901</v>
      </c>
      <c r="CI762" s="161">
        <v>14207</v>
      </c>
    </row>
    <row r="763" spans="84:87">
      <c r="CF763" s="161">
        <v>14208</v>
      </c>
      <c r="CG763" s="161">
        <v>14208</v>
      </c>
      <c r="CH763" s="161" t="s">
        <v>2067</v>
      </c>
      <c r="CI763" s="161">
        <v>14208</v>
      </c>
    </row>
    <row r="764" spans="84:87">
      <c r="CF764" s="161">
        <v>14210</v>
      </c>
      <c r="CG764" s="161">
        <v>14210</v>
      </c>
      <c r="CH764" s="161" t="s">
        <v>902</v>
      </c>
      <c r="CI764" s="161">
        <v>14210</v>
      </c>
    </row>
    <row r="765" spans="84:87">
      <c r="CF765" s="161">
        <v>14211</v>
      </c>
      <c r="CG765" s="161">
        <v>14211</v>
      </c>
      <c r="CH765" s="161" t="s">
        <v>903</v>
      </c>
      <c r="CI765" s="161">
        <v>14211</v>
      </c>
    </row>
    <row r="766" spans="84:87">
      <c r="CF766" s="161">
        <v>14212</v>
      </c>
      <c r="CG766" s="161">
        <v>14212</v>
      </c>
      <c r="CH766" s="161" t="s">
        <v>904</v>
      </c>
      <c r="CI766" s="161">
        <v>14212</v>
      </c>
    </row>
    <row r="767" spans="84:87">
      <c r="CF767" s="161">
        <v>14213</v>
      </c>
      <c r="CG767" s="161">
        <v>14213</v>
      </c>
      <c r="CH767" s="161" t="s">
        <v>905</v>
      </c>
      <c r="CI767" s="161">
        <v>14213</v>
      </c>
    </row>
    <row r="768" spans="84:87">
      <c r="CF768" s="161">
        <v>14214</v>
      </c>
      <c r="CG768" s="161">
        <v>14214</v>
      </c>
      <c r="CH768" s="161" t="s">
        <v>906</v>
      </c>
      <c r="CI768" s="161">
        <v>14214</v>
      </c>
    </row>
    <row r="769" spans="84:87">
      <c r="CF769" s="161">
        <v>14215</v>
      </c>
      <c r="CG769" s="161">
        <v>14215</v>
      </c>
      <c r="CH769" s="161" t="s">
        <v>907</v>
      </c>
      <c r="CI769" s="161">
        <v>14215</v>
      </c>
    </row>
    <row r="770" spans="84:87">
      <c r="CF770" s="161">
        <v>14216</v>
      </c>
      <c r="CG770" s="161">
        <v>14216</v>
      </c>
      <c r="CH770" s="161" t="s">
        <v>908</v>
      </c>
      <c r="CI770" s="161">
        <v>14216</v>
      </c>
    </row>
    <row r="771" spans="84:87">
      <c r="CF771" s="161">
        <v>14217</v>
      </c>
      <c r="CG771" s="161">
        <v>14217</v>
      </c>
      <c r="CH771" s="161" t="s">
        <v>909</v>
      </c>
      <c r="CI771" s="161">
        <v>14217</v>
      </c>
    </row>
    <row r="772" spans="84:87">
      <c r="CF772" s="161">
        <v>14218</v>
      </c>
      <c r="CG772" s="161">
        <v>14218</v>
      </c>
      <c r="CH772" s="161" t="s">
        <v>910</v>
      </c>
      <c r="CI772" s="161">
        <v>14218</v>
      </c>
    </row>
    <row r="773" spans="84:87">
      <c r="CF773" s="161">
        <v>14301</v>
      </c>
      <c r="CG773" s="161">
        <v>14301</v>
      </c>
      <c r="CH773" s="161" t="s">
        <v>911</v>
      </c>
      <c r="CI773" s="161">
        <v>14301</v>
      </c>
    </row>
    <row r="774" spans="84:87">
      <c r="CF774" s="161">
        <v>14321</v>
      </c>
      <c r="CG774" s="161">
        <v>14321</v>
      </c>
      <c r="CH774" s="161" t="s">
        <v>912</v>
      </c>
      <c r="CI774" s="161">
        <v>14321</v>
      </c>
    </row>
    <row r="775" spans="84:87">
      <c r="CF775" s="161">
        <v>14341</v>
      </c>
      <c r="CG775" s="161">
        <v>14341</v>
      </c>
      <c r="CH775" s="161" t="s">
        <v>913</v>
      </c>
      <c r="CI775" s="161">
        <v>14341</v>
      </c>
    </row>
    <row r="776" spans="84:87">
      <c r="CF776" s="161">
        <v>14342</v>
      </c>
      <c r="CG776" s="161">
        <v>14342</v>
      </c>
      <c r="CH776" s="161" t="s">
        <v>914</v>
      </c>
      <c r="CI776" s="161">
        <v>14342</v>
      </c>
    </row>
    <row r="777" spans="84:87">
      <c r="CF777" s="161">
        <v>14361</v>
      </c>
      <c r="CG777" s="161">
        <v>14361</v>
      </c>
      <c r="CH777" s="161" t="s">
        <v>915</v>
      </c>
      <c r="CI777" s="161">
        <v>14361</v>
      </c>
    </row>
    <row r="778" spans="84:87">
      <c r="CF778" s="161">
        <v>14362</v>
      </c>
      <c r="CG778" s="161">
        <v>14362</v>
      </c>
      <c r="CH778" s="161" t="s">
        <v>916</v>
      </c>
      <c r="CI778" s="161">
        <v>14362</v>
      </c>
    </row>
    <row r="779" spans="84:87">
      <c r="CF779" s="161">
        <v>14363</v>
      </c>
      <c r="CG779" s="161">
        <v>14363</v>
      </c>
      <c r="CH779" s="161" t="s">
        <v>917</v>
      </c>
      <c r="CI779" s="161">
        <v>14363</v>
      </c>
    </row>
    <row r="780" spans="84:87">
      <c r="CF780" s="161">
        <v>14364</v>
      </c>
      <c r="CG780" s="161">
        <v>14364</v>
      </c>
      <c r="CH780" s="161" t="s">
        <v>918</v>
      </c>
      <c r="CI780" s="161">
        <v>14364</v>
      </c>
    </row>
    <row r="781" spans="84:87">
      <c r="CF781" s="161">
        <v>14366</v>
      </c>
      <c r="CG781" s="161">
        <v>14366</v>
      </c>
      <c r="CH781" s="161" t="s">
        <v>919</v>
      </c>
      <c r="CI781" s="161">
        <v>14366</v>
      </c>
    </row>
    <row r="782" spans="84:87">
      <c r="CF782" s="161">
        <v>14382</v>
      </c>
      <c r="CG782" s="161">
        <v>14382</v>
      </c>
      <c r="CH782" s="161" t="s">
        <v>920</v>
      </c>
      <c r="CI782" s="161">
        <v>14382</v>
      </c>
    </row>
    <row r="783" spans="84:87">
      <c r="CF783" s="161">
        <v>14383</v>
      </c>
      <c r="CG783" s="161">
        <v>14383</v>
      </c>
      <c r="CH783" s="161" t="s">
        <v>921</v>
      </c>
      <c r="CI783" s="161">
        <v>14383</v>
      </c>
    </row>
    <row r="784" spans="84:87">
      <c r="CF784" s="161">
        <v>14384</v>
      </c>
      <c r="CG784" s="161">
        <v>14384</v>
      </c>
      <c r="CH784" s="161" t="s">
        <v>922</v>
      </c>
      <c r="CI784" s="161">
        <v>14384</v>
      </c>
    </row>
    <row r="785" spans="84:87">
      <c r="CF785" s="161">
        <v>14401</v>
      </c>
      <c r="CG785" s="161">
        <v>14401</v>
      </c>
      <c r="CH785" s="161" t="s">
        <v>923</v>
      </c>
      <c r="CI785" s="161">
        <v>14401</v>
      </c>
    </row>
    <row r="786" spans="84:87">
      <c r="CF786" s="161">
        <v>14402</v>
      </c>
      <c r="CG786" s="161">
        <v>14402</v>
      </c>
      <c r="CH786" s="161" t="s">
        <v>924</v>
      </c>
      <c r="CI786" s="161">
        <v>14402</v>
      </c>
    </row>
    <row r="787" spans="84:87">
      <c r="CF787" s="161">
        <v>15101</v>
      </c>
      <c r="CG787" s="161">
        <v>15101</v>
      </c>
      <c r="CH787" s="161" t="s">
        <v>925</v>
      </c>
      <c r="CI787" s="161">
        <v>15101</v>
      </c>
    </row>
    <row r="788" spans="84:87">
      <c r="CF788" s="161">
        <v>15102</v>
      </c>
      <c r="CG788" s="161">
        <v>15102</v>
      </c>
      <c r="CH788" s="161" t="s">
        <v>926</v>
      </c>
      <c r="CI788" s="161">
        <v>15102</v>
      </c>
    </row>
    <row r="789" spans="84:87">
      <c r="CF789" s="161">
        <v>15103</v>
      </c>
      <c r="CG789" s="161">
        <v>15103</v>
      </c>
      <c r="CH789" s="161" t="s">
        <v>927</v>
      </c>
      <c r="CI789" s="161">
        <v>15103</v>
      </c>
    </row>
    <row r="790" spans="84:87">
      <c r="CF790" s="161">
        <v>15104</v>
      </c>
      <c r="CG790" s="161">
        <v>15104</v>
      </c>
      <c r="CH790" s="161" t="s">
        <v>928</v>
      </c>
      <c r="CI790" s="161">
        <v>15104</v>
      </c>
    </row>
    <row r="791" spans="84:87">
      <c r="CF791" s="161">
        <v>15105</v>
      </c>
      <c r="CG791" s="161">
        <v>15105</v>
      </c>
      <c r="CH791" s="161" t="s">
        <v>929</v>
      </c>
      <c r="CI791" s="161">
        <v>15105</v>
      </c>
    </row>
    <row r="792" spans="84:87">
      <c r="CF792" s="161">
        <v>15106</v>
      </c>
      <c r="CG792" s="161">
        <v>15106</v>
      </c>
      <c r="CH792" s="161" t="s">
        <v>930</v>
      </c>
      <c r="CI792" s="161">
        <v>15106</v>
      </c>
    </row>
    <row r="793" spans="84:87">
      <c r="CF793" s="161">
        <v>15107</v>
      </c>
      <c r="CG793" s="161">
        <v>15107</v>
      </c>
      <c r="CH793" s="161" t="s">
        <v>931</v>
      </c>
      <c r="CI793" s="161">
        <v>15107</v>
      </c>
    </row>
    <row r="794" spans="84:87">
      <c r="CF794" s="161">
        <v>15108</v>
      </c>
      <c r="CG794" s="161">
        <v>15108</v>
      </c>
      <c r="CH794" s="161" t="s">
        <v>932</v>
      </c>
      <c r="CI794" s="161">
        <v>15108</v>
      </c>
    </row>
    <row r="795" spans="84:87">
      <c r="CF795" s="161">
        <v>15202</v>
      </c>
      <c r="CG795" s="161">
        <v>15202</v>
      </c>
      <c r="CH795" s="161" t="s">
        <v>933</v>
      </c>
      <c r="CI795" s="161">
        <v>15202</v>
      </c>
    </row>
    <row r="796" spans="84:87">
      <c r="CF796" s="161">
        <v>15204</v>
      </c>
      <c r="CG796" s="161">
        <v>15204</v>
      </c>
      <c r="CH796" s="161" t="s">
        <v>934</v>
      </c>
      <c r="CI796" s="161">
        <v>15204</v>
      </c>
    </row>
    <row r="797" spans="84:87">
      <c r="CF797" s="161">
        <v>15205</v>
      </c>
      <c r="CG797" s="161">
        <v>15205</v>
      </c>
      <c r="CH797" s="161" t="s">
        <v>935</v>
      </c>
      <c r="CI797" s="161">
        <v>15205</v>
      </c>
    </row>
    <row r="798" spans="84:87">
      <c r="CF798" s="161">
        <v>15206</v>
      </c>
      <c r="CG798" s="161">
        <v>15206</v>
      </c>
      <c r="CH798" s="161" t="s">
        <v>936</v>
      </c>
      <c r="CI798" s="161">
        <v>15206</v>
      </c>
    </row>
    <row r="799" spans="84:87">
      <c r="CF799" s="161">
        <v>15208</v>
      </c>
      <c r="CG799" s="161">
        <v>15208</v>
      </c>
      <c r="CH799" s="161" t="s">
        <v>937</v>
      </c>
      <c r="CI799" s="161">
        <v>15208</v>
      </c>
    </row>
    <row r="800" spans="84:87">
      <c r="CF800" s="161">
        <v>15209</v>
      </c>
      <c r="CG800" s="161">
        <v>15209</v>
      </c>
      <c r="CH800" s="161" t="s">
        <v>938</v>
      </c>
      <c r="CI800" s="161">
        <v>15209</v>
      </c>
    </row>
    <row r="801" spans="84:87">
      <c r="CF801" s="161">
        <v>15210</v>
      </c>
      <c r="CG801" s="161">
        <v>15210</v>
      </c>
      <c r="CH801" s="161" t="s">
        <v>939</v>
      </c>
      <c r="CI801" s="161">
        <v>15210</v>
      </c>
    </row>
    <row r="802" spans="84:87">
      <c r="CF802" s="161">
        <v>15211</v>
      </c>
      <c r="CG802" s="161">
        <v>15211</v>
      </c>
      <c r="CH802" s="161" t="s">
        <v>940</v>
      </c>
      <c r="CI802" s="161">
        <v>15211</v>
      </c>
    </row>
    <row r="803" spans="84:87">
      <c r="CF803" s="161">
        <v>15212</v>
      </c>
      <c r="CG803" s="161">
        <v>15212</v>
      </c>
      <c r="CH803" s="161" t="s">
        <v>941</v>
      </c>
      <c r="CI803" s="161">
        <v>15212</v>
      </c>
    </row>
    <row r="804" spans="84:87">
      <c r="CF804" s="161">
        <v>15213</v>
      </c>
      <c r="CG804" s="161">
        <v>15213</v>
      </c>
      <c r="CH804" s="161" t="s">
        <v>942</v>
      </c>
      <c r="CI804" s="161">
        <v>15213</v>
      </c>
    </row>
    <row r="805" spans="84:87">
      <c r="CF805" s="161">
        <v>15216</v>
      </c>
      <c r="CG805" s="161">
        <v>15216</v>
      </c>
      <c r="CH805" s="161" t="s">
        <v>943</v>
      </c>
      <c r="CI805" s="161">
        <v>15216</v>
      </c>
    </row>
    <row r="806" spans="84:87">
      <c r="CF806" s="161">
        <v>15217</v>
      </c>
      <c r="CG806" s="161">
        <v>15217</v>
      </c>
      <c r="CH806" s="161" t="s">
        <v>944</v>
      </c>
      <c r="CI806" s="161">
        <v>15217</v>
      </c>
    </row>
    <row r="807" spans="84:87">
      <c r="CF807" s="161">
        <v>15218</v>
      </c>
      <c r="CG807" s="161">
        <v>15218</v>
      </c>
      <c r="CH807" s="161" t="s">
        <v>945</v>
      </c>
      <c r="CI807" s="161">
        <v>15218</v>
      </c>
    </row>
    <row r="808" spans="84:87">
      <c r="CF808" s="161">
        <v>15222</v>
      </c>
      <c r="CG808" s="161">
        <v>15222</v>
      </c>
      <c r="CH808" s="161" t="s">
        <v>946</v>
      </c>
      <c r="CI808" s="161">
        <v>15222</v>
      </c>
    </row>
    <row r="809" spans="84:87">
      <c r="CF809" s="161">
        <v>15223</v>
      </c>
      <c r="CG809" s="161">
        <v>15223</v>
      </c>
      <c r="CH809" s="161" t="s">
        <v>947</v>
      </c>
      <c r="CI809" s="161">
        <v>15223</v>
      </c>
    </row>
    <row r="810" spans="84:87">
      <c r="CF810" s="161">
        <v>15224</v>
      </c>
      <c r="CG810" s="161">
        <v>15224</v>
      </c>
      <c r="CH810" s="161" t="s">
        <v>948</v>
      </c>
      <c r="CI810" s="161">
        <v>15224</v>
      </c>
    </row>
    <row r="811" spans="84:87">
      <c r="CF811" s="161">
        <v>15225</v>
      </c>
      <c r="CG811" s="161">
        <v>15225</v>
      </c>
      <c r="CH811" s="161" t="s">
        <v>949</v>
      </c>
      <c r="CI811" s="161">
        <v>15225</v>
      </c>
    </row>
    <row r="812" spans="84:87">
      <c r="CF812" s="161">
        <v>15226</v>
      </c>
      <c r="CG812" s="161">
        <v>15226</v>
      </c>
      <c r="CH812" s="161" t="s">
        <v>950</v>
      </c>
      <c r="CI812" s="161">
        <v>15226</v>
      </c>
    </row>
    <row r="813" spans="84:87">
      <c r="CF813" s="161">
        <v>15227</v>
      </c>
      <c r="CG813" s="161">
        <v>15227</v>
      </c>
      <c r="CH813" s="161" t="s">
        <v>951</v>
      </c>
      <c r="CI813" s="161">
        <v>15227</v>
      </c>
    </row>
    <row r="814" spans="84:87">
      <c r="CF814" s="161">
        <v>15307</v>
      </c>
      <c r="CG814" s="161">
        <v>15307</v>
      </c>
      <c r="CH814" s="161" t="s">
        <v>952</v>
      </c>
      <c r="CI814" s="161">
        <v>15307</v>
      </c>
    </row>
    <row r="815" spans="84:87">
      <c r="CF815" s="161">
        <v>15342</v>
      </c>
      <c r="CG815" s="161">
        <v>15342</v>
      </c>
      <c r="CH815" s="161" t="s">
        <v>953</v>
      </c>
      <c r="CI815" s="161">
        <v>15342</v>
      </c>
    </row>
    <row r="816" spans="84:87">
      <c r="CF816" s="161">
        <v>15361</v>
      </c>
      <c r="CG816" s="161">
        <v>15361</v>
      </c>
      <c r="CH816" s="161" t="s">
        <v>954</v>
      </c>
      <c r="CI816" s="161">
        <v>15361</v>
      </c>
    </row>
    <row r="817" spans="84:87">
      <c r="CF817" s="161">
        <v>15385</v>
      </c>
      <c r="CG817" s="161">
        <v>15385</v>
      </c>
      <c r="CH817" s="161" t="s">
        <v>955</v>
      </c>
      <c r="CI817" s="161">
        <v>15385</v>
      </c>
    </row>
    <row r="818" spans="84:87">
      <c r="CF818" s="161">
        <v>15405</v>
      </c>
      <c r="CG818" s="161">
        <v>15405</v>
      </c>
      <c r="CH818" s="161" t="s">
        <v>956</v>
      </c>
      <c r="CI818" s="161">
        <v>15405</v>
      </c>
    </row>
    <row r="819" spans="84:87">
      <c r="CF819" s="161">
        <v>15461</v>
      </c>
      <c r="CG819" s="161">
        <v>15461</v>
      </c>
      <c r="CH819" s="161" t="s">
        <v>957</v>
      </c>
      <c r="CI819" s="161">
        <v>15461</v>
      </c>
    </row>
    <row r="820" spans="84:87">
      <c r="CF820" s="161">
        <v>15482</v>
      </c>
      <c r="CG820" s="161">
        <v>15482</v>
      </c>
      <c r="CH820" s="161" t="s">
        <v>958</v>
      </c>
      <c r="CI820" s="161">
        <v>15482</v>
      </c>
    </row>
    <row r="821" spans="84:87">
      <c r="CF821" s="161">
        <v>15504</v>
      </c>
      <c r="CG821" s="161">
        <v>15504</v>
      </c>
      <c r="CH821" s="161" t="s">
        <v>959</v>
      </c>
      <c r="CI821" s="161">
        <v>15504</v>
      </c>
    </row>
    <row r="822" spans="84:87">
      <c r="CF822" s="161">
        <v>15581</v>
      </c>
      <c r="CG822" s="161">
        <v>15581</v>
      </c>
      <c r="CH822" s="161" t="s">
        <v>960</v>
      </c>
      <c r="CI822" s="161">
        <v>15581</v>
      </c>
    </row>
    <row r="823" spans="84:87">
      <c r="CF823" s="161">
        <v>15586</v>
      </c>
      <c r="CG823" s="161">
        <v>15586</v>
      </c>
      <c r="CH823" s="161" t="s">
        <v>961</v>
      </c>
      <c r="CI823" s="161">
        <v>15586</v>
      </c>
    </row>
    <row r="824" spans="84:87">
      <c r="CF824" s="161">
        <v>16201</v>
      </c>
      <c r="CG824" s="161">
        <v>16201</v>
      </c>
      <c r="CH824" s="161" t="s">
        <v>962</v>
      </c>
      <c r="CI824" s="161">
        <v>16201</v>
      </c>
    </row>
    <row r="825" spans="84:87">
      <c r="CF825" s="161">
        <v>16202</v>
      </c>
      <c r="CG825" s="161">
        <v>16202</v>
      </c>
      <c r="CH825" s="161" t="s">
        <v>963</v>
      </c>
      <c r="CI825" s="161">
        <v>16202</v>
      </c>
    </row>
    <row r="826" spans="84:87">
      <c r="CF826" s="161">
        <v>16204</v>
      </c>
      <c r="CG826" s="161">
        <v>16204</v>
      </c>
      <c r="CH826" s="161" t="s">
        <v>964</v>
      </c>
      <c r="CI826" s="161">
        <v>16204</v>
      </c>
    </row>
    <row r="827" spans="84:87">
      <c r="CF827" s="161">
        <v>16205</v>
      </c>
      <c r="CG827" s="161">
        <v>16205</v>
      </c>
      <c r="CH827" s="161" t="s">
        <v>965</v>
      </c>
      <c r="CI827" s="161">
        <v>16205</v>
      </c>
    </row>
    <row r="828" spans="84:87">
      <c r="CF828" s="161">
        <v>16206</v>
      </c>
      <c r="CG828" s="161">
        <v>16206</v>
      </c>
      <c r="CH828" s="161" t="s">
        <v>966</v>
      </c>
      <c r="CI828" s="161">
        <v>16206</v>
      </c>
    </row>
    <row r="829" spans="84:87">
      <c r="CF829" s="161">
        <v>16207</v>
      </c>
      <c r="CG829" s="161">
        <v>16207</v>
      </c>
      <c r="CH829" s="161" t="s">
        <v>967</v>
      </c>
      <c r="CI829" s="161">
        <v>16207</v>
      </c>
    </row>
    <row r="830" spans="84:87">
      <c r="CF830" s="161">
        <v>16208</v>
      </c>
      <c r="CG830" s="161">
        <v>16208</v>
      </c>
      <c r="CH830" s="161" t="s">
        <v>968</v>
      </c>
      <c r="CI830" s="161">
        <v>16208</v>
      </c>
    </row>
    <row r="831" spans="84:87">
      <c r="CF831" s="161">
        <v>16209</v>
      </c>
      <c r="CG831" s="161">
        <v>16209</v>
      </c>
      <c r="CH831" s="161" t="s">
        <v>969</v>
      </c>
      <c r="CI831" s="161">
        <v>16209</v>
      </c>
    </row>
    <row r="832" spans="84:87">
      <c r="CF832" s="161">
        <v>16210</v>
      </c>
      <c r="CG832" s="161">
        <v>16210</v>
      </c>
      <c r="CH832" s="161" t="s">
        <v>970</v>
      </c>
      <c r="CI832" s="161">
        <v>16210</v>
      </c>
    </row>
    <row r="833" spans="84:87">
      <c r="CF833" s="161">
        <v>16211</v>
      </c>
      <c r="CG833" s="161">
        <v>16211</v>
      </c>
      <c r="CH833" s="161" t="s">
        <v>971</v>
      </c>
      <c r="CI833" s="161">
        <v>16211</v>
      </c>
    </row>
    <row r="834" spans="84:87">
      <c r="CF834" s="161">
        <v>16321</v>
      </c>
      <c r="CG834" s="161">
        <v>16321</v>
      </c>
      <c r="CH834" s="161" t="s">
        <v>972</v>
      </c>
      <c r="CI834" s="161">
        <v>16321</v>
      </c>
    </row>
    <row r="835" spans="84:87">
      <c r="CF835" s="161">
        <v>16322</v>
      </c>
      <c r="CG835" s="161">
        <v>16322</v>
      </c>
      <c r="CH835" s="161" t="s">
        <v>973</v>
      </c>
      <c r="CI835" s="161">
        <v>16322</v>
      </c>
    </row>
    <row r="836" spans="84:87">
      <c r="CF836" s="161">
        <v>16323</v>
      </c>
      <c r="CG836" s="161">
        <v>16323</v>
      </c>
      <c r="CH836" s="161" t="s">
        <v>974</v>
      </c>
      <c r="CI836" s="161">
        <v>16323</v>
      </c>
    </row>
    <row r="837" spans="84:87">
      <c r="CF837" s="161">
        <v>16342</v>
      </c>
      <c r="CG837" s="161">
        <v>16342</v>
      </c>
      <c r="CH837" s="161" t="s">
        <v>975</v>
      </c>
      <c r="CI837" s="161">
        <v>16342</v>
      </c>
    </row>
    <row r="838" spans="84:87">
      <c r="CF838" s="161">
        <v>16343</v>
      </c>
      <c r="CG838" s="161">
        <v>16343</v>
      </c>
      <c r="CH838" s="161" t="s">
        <v>976</v>
      </c>
      <c r="CI838" s="161">
        <v>16343</v>
      </c>
    </row>
    <row r="839" spans="84:87">
      <c r="CF839" s="161">
        <v>17201</v>
      </c>
      <c r="CG839" s="161">
        <v>17201</v>
      </c>
      <c r="CH839" s="161" t="s">
        <v>977</v>
      </c>
      <c r="CI839" s="161">
        <v>17201</v>
      </c>
    </row>
    <row r="840" spans="84:87">
      <c r="CF840" s="161">
        <v>17202</v>
      </c>
      <c r="CG840" s="161">
        <v>17202</v>
      </c>
      <c r="CH840" s="161" t="s">
        <v>978</v>
      </c>
      <c r="CI840" s="161">
        <v>17202</v>
      </c>
    </row>
    <row r="841" spans="84:87">
      <c r="CF841" s="161">
        <v>17203</v>
      </c>
      <c r="CG841" s="161">
        <v>17203</v>
      </c>
      <c r="CH841" s="161" t="s">
        <v>979</v>
      </c>
      <c r="CI841" s="161">
        <v>17203</v>
      </c>
    </row>
    <row r="842" spans="84:87">
      <c r="CF842" s="161">
        <v>17204</v>
      </c>
      <c r="CG842" s="161">
        <v>17204</v>
      </c>
      <c r="CH842" s="161" t="s">
        <v>980</v>
      </c>
      <c r="CI842" s="161">
        <v>17204</v>
      </c>
    </row>
    <row r="843" spans="84:87">
      <c r="CF843" s="161">
        <v>17205</v>
      </c>
      <c r="CG843" s="161">
        <v>17205</v>
      </c>
      <c r="CH843" s="161" t="s">
        <v>981</v>
      </c>
      <c r="CI843" s="161">
        <v>17205</v>
      </c>
    </row>
    <row r="844" spans="84:87">
      <c r="CF844" s="161">
        <v>17206</v>
      </c>
      <c r="CG844" s="161">
        <v>17206</v>
      </c>
      <c r="CH844" s="161" t="s">
        <v>982</v>
      </c>
      <c r="CI844" s="161">
        <v>17206</v>
      </c>
    </row>
    <row r="845" spans="84:87">
      <c r="CF845" s="161">
        <v>17207</v>
      </c>
      <c r="CG845" s="161">
        <v>17207</v>
      </c>
      <c r="CH845" s="161" t="s">
        <v>983</v>
      </c>
      <c r="CI845" s="161">
        <v>17207</v>
      </c>
    </row>
    <row r="846" spans="84:87">
      <c r="CF846" s="161">
        <v>17209</v>
      </c>
      <c r="CG846" s="161">
        <v>17209</v>
      </c>
      <c r="CH846" s="161" t="s">
        <v>984</v>
      </c>
      <c r="CI846" s="161">
        <v>17209</v>
      </c>
    </row>
    <row r="847" spans="84:87">
      <c r="CF847" s="161">
        <v>17210</v>
      </c>
      <c r="CG847" s="161">
        <v>17210</v>
      </c>
      <c r="CH847" s="161" t="s">
        <v>985</v>
      </c>
      <c r="CI847" s="161">
        <v>17210</v>
      </c>
    </row>
    <row r="848" spans="84:87">
      <c r="CF848" s="161">
        <v>17211</v>
      </c>
      <c r="CG848" s="161">
        <v>17211</v>
      </c>
      <c r="CH848" s="161" t="s">
        <v>986</v>
      </c>
      <c r="CI848" s="161">
        <v>17211</v>
      </c>
    </row>
    <row r="849" spans="84:87">
      <c r="CF849" s="161">
        <v>17212</v>
      </c>
      <c r="CG849" s="161">
        <v>17212</v>
      </c>
      <c r="CH849" s="161" t="s">
        <v>987</v>
      </c>
      <c r="CI849" s="161">
        <v>17212</v>
      </c>
    </row>
    <row r="850" spans="84:87">
      <c r="CF850" s="161">
        <v>17324</v>
      </c>
      <c r="CG850" s="161">
        <v>17324</v>
      </c>
      <c r="CH850" s="161" t="s">
        <v>988</v>
      </c>
      <c r="CI850" s="161">
        <v>17324</v>
      </c>
    </row>
    <row r="851" spans="84:87">
      <c r="CF851" s="161">
        <v>17361</v>
      </c>
      <c r="CG851" s="161">
        <v>17361</v>
      </c>
      <c r="CH851" s="161" t="s">
        <v>989</v>
      </c>
      <c r="CI851" s="161">
        <v>17361</v>
      </c>
    </row>
    <row r="852" spans="84:87">
      <c r="CF852" s="161">
        <v>17365</v>
      </c>
      <c r="CG852" s="161">
        <v>17365</v>
      </c>
      <c r="CH852" s="161" t="s">
        <v>2068</v>
      </c>
      <c r="CI852" s="161">
        <v>17365</v>
      </c>
    </row>
    <row r="853" spans="84:87">
      <c r="CF853" s="161">
        <v>17384</v>
      </c>
      <c r="CG853" s="161">
        <v>17384</v>
      </c>
      <c r="CH853" s="161" t="s">
        <v>990</v>
      </c>
      <c r="CI853" s="161">
        <v>17384</v>
      </c>
    </row>
    <row r="854" spans="84:87">
      <c r="CF854" s="161">
        <v>17386</v>
      </c>
      <c r="CG854" s="161">
        <v>17386</v>
      </c>
      <c r="CH854" s="161" t="s">
        <v>991</v>
      </c>
      <c r="CI854" s="161">
        <v>17386</v>
      </c>
    </row>
    <row r="855" spans="84:87">
      <c r="CF855" s="161">
        <v>17407</v>
      </c>
      <c r="CG855" s="161">
        <v>17407</v>
      </c>
      <c r="CH855" s="161" t="s">
        <v>992</v>
      </c>
      <c r="CI855" s="161">
        <v>17407</v>
      </c>
    </row>
    <row r="856" spans="84:87">
      <c r="CF856" s="161">
        <v>17461</v>
      </c>
      <c r="CG856" s="161">
        <v>17461</v>
      </c>
      <c r="CH856" s="161" t="s">
        <v>993</v>
      </c>
      <c r="CI856" s="161">
        <v>17461</v>
      </c>
    </row>
    <row r="857" spans="84:87">
      <c r="CF857" s="161">
        <v>17463</v>
      </c>
      <c r="CG857" s="161">
        <v>17463</v>
      </c>
      <c r="CH857" s="161" t="s">
        <v>994</v>
      </c>
      <c r="CI857" s="161">
        <v>17463</v>
      </c>
    </row>
    <row r="858" spans="84:87">
      <c r="CF858" s="161">
        <v>18201</v>
      </c>
      <c r="CG858" s="161">
        <v>18201</v>
      </c>
      <c r="CH858" s="161" t="s">
        <v>995</v>
      </c>
      <c r="CI858" s="161">
        <v>18201</v>
      </c>
    </row>
    <row r="859" spans="84:87">
      <c r="CF859" s="161">
        <v>18202</v>
      </c>
      <c r="CG859" s="161">
        <v>18202</v>
      </c>
      <c r="CH859" s="161" t="s">
        <v>996</v>
      </c>
      <c r="CI859" s="161">
        <v>18202</v>
      </c>
    </row>
    <row r="860" spans="84:87">
      <c r="CF860" s="161">
        <v>18204</v>
      </c>
      <c r="CG860" s="161">
        <v>18204</v>
      </c>
      <c r="CH860" s="161" t="s">
        <v>997</v>
      </c>
      <c r="CI860" s="161">
        <v>18204</v>
      </c>
    </row>
    <row r="861" spans="84:87">
      <c r="CF861" s="161">
        <v>18205</v>
      </c>
      <c r="CG861" s="161">
        <v>18205</v>
      </c>
      <c r="CH861" s="161" t="s">
        <v>998</v>
      </c>
      <c r="CI861" s="161">
        <v>18205</v>
      </c>
    </row>
    <row r="862" spans="84:87">
      <c r="CF862" s="161">
        <v>18206</v>
      </c>
      <c r="CG862" s="161">
        <v>18206</v>
      </c>
      <c r="CH862" s="161" t="s">
        <v>999</v>
      </c>
      <c r="CI862" s="161">
        <v>18206</v>
      </c>
    </row>
    <row r="863" spans="84:87">
      <c r="CF863" s="161">
        <v>18207</v>
      </c>
      <c r="CG863" s="161">
        <v>18207</v>
      </c>
      <c r="CH863" s="161" t="s">
        <v>2069</v>
      </c>
      <c r="CI863" s="161">
        <v>18207</v>
      </c>
    </row>
    <row r="864" spans="84:87">
      <c r="CF864" s="161">
        <v>18208</v>
      </c>
      <c r="CG864" s="161">
        <v>18208</v>
      </c>
      <c r="CH864" s="161" t="s">
        <v>1000</v>
      </c>
      <c r="CI864" s="161">
        <v>18208</v>
      </c>
    </row>
    <row r="865" spans="84:87">
      <c r="CF865" s="161">
        <v>18209</v>
      </c>
      <c r="CG865" s="161">
        <v>18209</v>
      </c>
      <c r="CH865" s="161" t="s">
        <v>1001</v>
      </c>
      <c r="CI865" s="161">
        <v>18209</v>
      </c>
    </row>
    <row r="866" spans="84:87">
      <c r="CF866" s="161">
        <v>18210</v>
      </c>
      <c r="CG866" s="161">
        <v>18210</v>
      </c>
      <c r="CH866" s="161" t="s">
        <v>1002</v>
      </c>
      <c r="CI866" s="161">
        <v>18210</v>
      </c>
    </row>
    <row r="867" spans="84:87">
      <c r="CF867" s="161">
        <v>18322</v>
      </c>
      <c r="CG867" s="161">
        <v>18322</v>
      </c>
      <c r="CH867" s="161" t="s">
        <v>1003</v>
      </c>
      <c r="CI867" s="161">
        <v>18322</v>
      </c>
    </row>
    <row r="868" spans="84:87">
      <c r="CF868" s="161">
        <v>18382</v>
      </c>
      <c r="CG868" s="161">
        <v>18382</v>
      </c>
      <c r="CH868" s="161" t="s">
        <v>1004</v>
      </c>
      <c r="CI868" s="161">
        <v>18382</v>
      </c>
    </row>
    <row r="869" spans="84:87">
      <c r="CF869" s="161">
        <v>18404</v>
      </c>
      <c r="CG869" s="161">
        <v>18404</v>
      </c>
      <c r="CH869" s="161" t="s">
        <v>1005</v>
      </c>
      <c r="CI869" s="161">
        <v>18404</v>
      </c>
    </row>
    <row r="870" spans="84:87">
      <c r="CF870" s="161">
        <v>18423</v>
      </c>
      <c r="CG870" s="161">
        <v>18423</v>
      </c>
      <c r="CH870" s="161" t="s">
        <v>1006</v>
      </c>
      <c r="CI870" s="161">
        <v>18423</v>
      </c>
    </row>
    <row r="871" spans="84:87">
      <c r="CF871" s="161">
        <v>18442</v>
      </c>
      <c r="CG871" s="161">
        <v>18442</v>
      </c>
      <c r="CH871" s="161" t="s">
        <v>1007</v>
      </c>
      <c r="CI871" s="161">
        <v>18442</v>
      </c>
    </row>
    <row r="872" spans="84:87">
      <c r="CF872" s="161">
        <v>18481</v>
      </c>
      <c r="CG872" s="161">
        <v>18481</v>
      </c>
      <c r="CH872" s="161" t="s">
        <v>1008</v>
      </c>
      <c r="CI872" s="161">
        <v>18481</v>
      </c>
    </row>
    <row r="873" spans="84:87">
      <c r="CF873" s="161">
        <v>18483</v>
      </c>
      <c r="CG873" s="161">
        <v>18483</v>
      </c>
      <c r="CH873" s="161" t="s">
        <v>1009</v>
      </c>
      <c r="CI873" s="161">
        <v>18483</v>
      </c>
    </row>
    <row r="874" spans="84:87">
      <c r="CF874" s="161">
        <v>18501</v>
      </c>
      <c r="CG874" s="161">
        <v>18501</v>
      </c>
      <c r="CH874" s="161" t="s">
        <v>1010</v>
      </c>
      <c r="CI874" s="161">
        <v>18501</v>
      </c>
    </row>
    <row r="875" spans="84:87">
      <c r="CF875" s="161">
        <v>19201</v>
      </c>
      <c r="CG875" s="161">
        <v>19201</v>
      </c>
      <c r="CH875" s="161" t="s">
        <v>1011</v>
      </c>
      <c r="CI875" s="161">
        <v>19201</v>
      </c>
    </row>
    <row r="876" spans="84:87">
      <c r="CF876" s="161">
        <v>19202</v>
      </c>
      <c r="CG876" s="161">
        <v>19202</v>
      </c>
      <c r="CH876" s="161" t="s">
        <v>1012</v>
      </c>
      <c r="CI876" s="161">
        <v>19202</v>
      </c>
    </row>
    <row r="877" spans="84:87">
      <c r="CF877" s="161">
        <v>19204</v>
      </c>
      <c r="CG877" s="161">
        <v>19204</v>
      </c>
      <c r="CH877" s="161" t="s">
        <v>1013</v>
      </c>
      <c r="CI877" s="161">
        <v>19204</v>
      </c>
    </row>
    <row r="878" spans="84:87">
      <c r="CF878" s="161">
        <v>19205</v>
      </c>
      <c r="CG878" s="161">
        <v>19205</v>
      </c>
      <c r="CH878" s="161" t="s">
        <v>1014</v>
      </c>
      <c r="CI878" s="161">
        <v>19205</v>
      </c>
    </row>
    <row r="879" spans="84:87">
      <c r="CF879" s="161">
        <v>19206</v>
      </c>
      <c r="CG879" s="161">
        <v>19206</v>
      </c>
      <c r="CH879" s="161" t="s">
        <v>1015</v>
      </c>
      <c r="CI879" s="161">
        <v>19206</v>
      </c>
    </row>
    <row r="880" spans="84:87">
      <c r="CF880" s="161">
        <v>19207</v>
      </c>
      <c r="CG880" s="161">
        <v>19207</v>
      </c>
      <c r="CH880" s="161" t="s">
        <v>1016</v>
      </c>
      <c r="CI880" s="161">
        <v>19207</v>
      </c>
    </row>
    <row r="881" spans="84:87">
      <c r="CF881" s="161">
        <v>19208</v>
      </c>
      <c r="CG881" s="161">
        <v>19208</v>
      </c>
      <c r="CH881" s="161" t="s">
        <v>1017</v>
      </c>
      <c r="CI881" s="161">
        <v>19208</v>
      </c>
    </row>
    <row r="882" spans="84:87">
      <c r="CF882" s="161">
        <v>19209</v>
      </c>
      <c r="CG882" s="161">
        <v>19209</v>
      </c>
      <c r="CH882" s="161" t="s">
        <v>1018</v>
      </c>
      <c r="CI882" s="161">
        <v>19209</v>
      </c>
    </row>
    <row r="883" spans="84:87">
      <c r="CF883" s="161">
        <v>19210</v>
      </c>
      <c r="CG883" s="161">
        <v>19210</v>
      </c>
      <c r="CH883" s="161" t="s">
        <v>1019</v>
      </c>
      <c r="CI883" s="161">
        <v>19210</v>
      </c>
    </row>
    <row r="884" spans="84:87">
      <c r="CF884" s="161">
        <v>19211</v>
      </c>
      <c r="CG884" s="161">
        <v>19211</v>
      </c>
      <c r="CH884" s="161" t="s">
        <v>1020</v>
      </c>
      <c r="CI884" s="161">
        <v>19211</v>
      </c>
    </row>
    <row r="885" spans="84:87">
      <c r="CF885" s="161">
        <v>19212</v>
      </c>
      <c r="CG885" s="161">
        <v>19212</v>
      </c>
      <c r="CH885" s="161" t="s">
        <v>1021</v>
      </c>
      <c r="CI885" s="161">
        <v>19212</v>
      </c>
    </row>
    <row r="886" spans="84:87">
      <c r="CF886" s="161">
        <v>19213</v>
      </c>
      <c r="CG886" s="161">
        <v>19213</v>
      </c>
      <c r="CH886" s="161" t="s">
        <v>1022</v>
      </c>
      <c r="CI886" s="161">
        <v>19213</v>
      </c>
    </row>
    <row r="887" spans="84:87">
      <c r="CF887" s="161">
        <v>19214</v>
      </c>
      <c r="CG887" s="161">
        <v>19214</v>
      </c>
      <c r="CH887" s="161" t="s">
        <v>1023</v>
      </c>
      <c r="CI887" s="161">
        <v>19214</v>
      </c>
    </row>
    <row r="888" spans="84:87">
      <c r="CF888" s="161">
        <v>19346</v>
      </c>
      <c r="CG888" s="161">
        <v>19346</v>
      </c>
      <c r="CH888" s="161" t="s">
        <v>1024</v>
      </c>
      <c r="CI888" s="161">
        <v>19346</v>
      </c>
    </row>
    <row r="889" spans="84:87">
      <c r="CF889" s="161">
        <v>19364</v>
      </c>
      <c r="CG889" s="161">
        <v>19364</v>
      </c>
      <c r="CH889" s="161" t="s">
        <v>1025</v>
      </c>
      <c r="CI889" s="161">
        <v>19364</v>
      </c>
    </row>
    <row r="890" spans="84:87">
      <c r="CF890" s="161">
        <v>19365</v>
      </c>
      <c r="CG890" s="161">
        <v>19365</v>
      </c>
      <c r="CH890" s="161" t="s">
        <v>1026</v>
      </c>
      <c r="CI890" s="161">
        <v>19365</v>
      </c>
    </row>
    <row r="891" spans="84:87">
      <c r="CF891" s="161">
        <v>19366</v>
      </c>
      <c r="CG891" s="161">
        <v>19366</v>
      </c>
      <c r="CH891" s="161" t="s">
        <v>1027</v>
      </c>
      <c r="CI891" s="161">
        <v>19366</v>
      </c>
    </row>
    <row r="892" spans="84:87">
      <c r="CF892" s="161">
        <v>19368</v>
      </c>
      <c r="CG892" s="161">
        <v>19368</v>
      </c>
      <c r="CH892" s="161" t="s">
        <v>1028</v>
      </c>
      <c r="CI892" s="161">
        <v>19368</v>
      </c>
    </row>
    <row r="893" spans="84:87">
      <c r="CF893" s="161">
        <v>19384</v>
      </c>
      <c r="CG893" s="161">
        <v>19384</v>
      </c>
      <c r="CH893" s="161" t="s">
        <v>1029</v>
      </c>
      <c r="CI893" s="161">
        <v>19384</v>
      </c>
    </row>
    <row r="894" spans="84:87">
      <c r="CF894" s="161">
        <v>19422</v>
      </c>
      <c r="CG894" s="161">
        <v>19422</v>
      </c>
      <c r="CH894" s="161" t="s">
        <v>1030</v>
      </c>
      <c r="CI894" s="161">
        <v>19422</v>
      </c>
    </row>
    <row r="895" spans="84:87">
      <c r="CF895" s="161">
        <v>19423</v>
      </c>
      <c r="CG895" s="161">
        <v>19423</v>
      </c>
      <c r="CH895" s="161" t="s">
        <v>1031</v>
      </c>
      <c r="CI895" s="161">
        <v>19423</v>
      </c>
    </row>
    <row r="896" spans="84:87">
      <c r="CF896" s="161">
        <v>19424</v>
      </c>
      <c r="CG896" s="161">
        <v>19424</v>
      </c>
      <c r="CH896" s="161" t="s">
        <v>1032</v>
      </c>
      <c r="CI896" s="161">
        <v>19424</v>
      </c>
    </row>
    <row r="897" spans="84:87">
      <c r="CF897" s="161">
        <v>19425</v>
      </c>
      <c r="CG897" s="161">
        <v>19425</v>
      </c>
      <c r="CH897" s="161" t="s">
        <v>1033</v>
      </c>
      <c r="CI897" s="161">
        <v>19425</v>
      </c>
    </row>
    <row r="898" spans="84:87">
      <c r="CF898" s="161">
        <v>19429</v>
      </c>
      <c r="CG898" s="161">
        <v>19429</v>
      </c>
      <c r="CH898" s="161" t="s">
        <v>1034</v>
      </c>
      <c r="CI898" s="161">
        <v>19429</v>
      </c>
    </row>
    <row r="899" spans="84:87">
      <c r="CF899" s="161">
        <v>19430</v>
      </c>
      <c r="CG899" s="161">
        <v>19430</v>
      </c>
      <c r="CH899" s="161" t="s">
        <v>1035</v>
      </c>
      <c r="CI899" s="161">
        <v>19430</v>
      </c>
    </row>
    <row r="900" spans="84:87">
      <c r="CF900" s="161">
        <v>19442</v>
      </c>
      <c r="CG900" s="161">
        <v>19442</v>
      </c>
      <c r="CH900" s="161" t="s">
        <v>1036</v>
      </c>
      <c r="CI900" s="161">
        <v>19442</v>
      </c>
    </row>
    <row r="901" spans="84:87">
      <c r="CF901" s="161">
        <v>19443</v>
      </c>
      <c r="CG901" s="161">
        <v>19443</v>
      </c>
      <c r="CH901" s="161" t="s">
        <v>1037</v>
      </c>
      <c r="CI901" s="161">
        <v>19443</v>
      </c>
    </row>
    <row r="902" spans="84:87">
      <c r="CF902" s="161">
        <v>20201</v>
      </c>
      <c r="CG902" s="161">
        <v>20201</v>
      </c>
      <c r="CH902" s="161" t="s">
        <v>1038</v>
      </c>
      <c r="CI902" s="161">
        <v>20201</v>
      </c>
    </row>
    <row r="903" spans="84:87">
      <c r="CF903" s="161">
        <v>20202</v>
      </c>
      <c r="CG903" s="161">
        <v>20202</v>
      </c>
      <c r="CH903" s="161" t="s">
        <v>1039</v>
      </c>
      <c r="CI903" s="161">
        <v>20202</v>
      </c>
    </row>
    <row r="904" spans="84:87">
      <c r="CF904" s="161">
        <v>20203</v>
      </c>
      <c r="CG904" s="161">
        <v>20203</v>
      </c>
      <c r="CH904" s="161" t="s">
        <v>1040</v>
      </c>
      <c r="CI904" s="161">
        <v>20203</v>
      </c>
    </row>
    <row r="905" spans="84:87">
      <c r="CF905" s="161">
        <v>20204</v>
      </c>
      <c r="CG905" s="161">
        <v>20204</v>
      </c>
      <c r="CH905" s="161" t="s">
        <v>1041</v>
      </c>
      <c r="CI905" s="161">
        <v>20204</v>
      </c>
    </row>
    <row r="906" spans="84:87">
      <c r="CF906" s="161">
        <v>20205</v>
      </c>
      <c r="CG906" s="161">
        <v>20205</v>
      </c>
      <c r="CH906" s="161" t="s">
        <v>1042</v>
      </c>
      <c r="CI906" s="161">
        <v>20205</v>
      </c>
    </row>
    <row r="907" spans="84:87">
      <c r="CF907" s="161">
        <v>20206</v>
      </c>
      <c r="CG907" s="161">
        <v>20206</v>
      </c>
      <c r="CH907" s="161" t="s">
        <v>1043</v>
      </c>
      <c r="CI907" s="161">
        <v>20206</v>
      </c>
    </row>
    <row r="908" spans="84:87">
      <c r="CF908" s="161">
        <v>20207</v>
      </c>
      <c r="CG908" s="161">
        <v>20207</v>
      </c>
      <c r="CH908" s="161" t="s">
        <v>1044</v>
      </c>
      <c r="CI908" s="161">
        <v>20207</v>
      </c>
    </row>
    <row r="909" spans="84:87">
      <c r="CF909" s="161">
        <v>20208</v>
      </c>
      <c r="CG909" s="161">
        <v>20208</v>
      </c>
      <c r="CH909" s="161" t="s">
        <v>1045</v>
      </c>
      <c r="CI909" s="161">
        <v>20208</v>
      </c>
    </row>
    <row r="910" spans="84:87">
      <c r="CF910" s="161">
        <v>20209</v>
      </c>
      <c r="CG910" s="161">
        <v>20209</v>
      </c>
      <c r="CH910" s="161" t="s">
        <v>1046</v>
      </c>
      <c r="CI910" s="161">
        <v>20209</v>
      </c>
    </row>
    <row r="911" spans="84:87">
      <c r="CF911" s="161">
        <v>20210</v>
      </c>
      <c r="CG911" s="161">
        <v>20210</v>
      </c>
      <c r="CH911" s="161" t="s">
        <v>1047</v>
      </c>
      <c r="CI911" s="161">
        <v>20210</v>
      </c>
    </row>
    <row r="912" spans="84:87">
      <c r="CF912" s="161">
        <v>20211</v>
      </c>
      <c r="CG912" s="161">
        <v>20211</v>
      </c>
      <c r="CH912" s="161" t="s">
        <v>1048</v>
      </c>
      <c r="CI912" s="161">
        <v>20211</v>
      </c>
    </row>
    <row r="913" spans="84:87">
      <c r="CF913" s="161">
        <v>20212</v>
      </c>
      <c r="CG913" s="161">
        <v>20212</v>
      </c>
      <c r="CH913" s="161" t="s">
        <v>1049</v>
      </c>
      <c r="CI913" s="161">
        <v>20212</v>
      </c>
    </row>
    <row r="914" spans="84:87">
      <c r="CF914" s="161">
        <v>20213</v>
      </c>
      <c r="CG914" s="161">
        <v>20213</v>
      </c>
      <c r="CH914" s="161" t="s">
        <v>1050</v>
      </c>
      <c r="CI914" s="161">
        <v>20213</v>
      </c>
    </row>
    <row r="915" spans="84:87">
      <c r="CF915" s="161">
        <v>20214</v>
      </c>
      <c r="CG915" s="161">
        <v>20214</v>
      </c>
      <c r="CH915" s="161" t="s">
        <v>1051</v>
      </c>
      <c r="CI915" s="161">
        <v>20214</v>
      </c>
    </row>
    <row r="916" spans="84:87">
      <c r="CF916" s="161">
        <v>20215</v>
      </c>
      <c r="CG916" s="161">
        <v>20215</v>
      </c>
      <c r="CH916" s="161" t="s">
        <v>1052</v>
      </c>
      <c r="CI916" s="161">
        <v>20215</v>
      </c>
    </row>
    <row r="917" spans="84:87">
      <c r="CF917" s="161">
        <v>20217</v>
      </c>
      <c r="CG917" s="161">
        <v>20217</v>
      </c>
      <c r="CH917" s="161" t="s">
        <v>1053</v>
      </c>
      <c r="CI917" s="161">
        <v>20217</v>
      </c>
    </row>
    <row r="918" spans="84:87">
      <c r="CF918" s="161">
        <v>20218</v>
      </c>
      <c r="CG918" s="161">
        <v>20218</v>
      </c>
      <c r="CH918" s="161" t="s">
        <v>1054</v>
      </c>
      <c r="CI918" s="161">
        <v>20218</v>
      </c>
    </row>
    <row r="919" spans="84:87">
      <c r="CF919" s="161">
        <v>20219</v>
      </c>
      <c r="CG919" s="161">
        <v>20219</v>
      </c>
      <c r="CH919" s="161" t="s">
        <v>1055</v>
      </c>
      <c r="CI919" s="161">
        <v>20219</v>
      </c>
    </row>
    <row r="920" spans="84:87">
      <c r="CF920" s="161">
        <v>20220</v>
      </c>
      <c r="CG920" s="161">
        <v>20220</v>
      </c>
      <c r="CH920" s="161" t="s">
        <v>1056</v>
      </c>
      <c r="CI920" s="161">
        <v>20220</v>
      </c>
    </row>
    <row r="921" spans="84:87">
      <c r="CF921" s="161">
        <v>20303</v>
      </c>
      <c r="CG921" s="161">
        <v>20303</v>
      </c>
      <c r="CH921" s="161" t="s">
        <v>1057</v>
      </c>
      <c r="CI921" s="161">
        <v>20303</v>
      </c>
    </row>
    <row r="922" spans="84:87">
      <c r="CF922" s="161">
        <v>20304</v>
      </c>
      <c r="CG922" s="161">
        <v>20304</v>
      </c>
      <c r="CH922" s="161" t="s">
        <v>1058</v>
      </c>
      <c r="CI922" s="161">
        <v>20304</v>
      </c>
    </row>
    <row r="923" spans="84:87">
      <c r="CF923" s="161">
        <v>20305</v>
      </c>
      <c r="CG923" s="161">
        <v>20305</v>
      </c>
      <c r="CH923" s="161" t="s">
        <v>1059</v>
      </c>
      <c r="CI923" s="161">
        <v>20305</v>
      </c>
    </row>
    <row r="924" spans="84:87">
      <c r="CF924" s="161">
        <v>20306</v>
      </c>
      <c r="CG924" s="161">
        <v>20306</v>
      </c>
      <c r="CH924" s="161" t="s">
        <v>1060</v>
      </c>
      <c r="CI924" s="161">
        <v>20306</v>
      </c>
    </row>
    <row r="925" spans="84:87">
      <c r="CF925" s="161">
        <v>20307</v>
      </c>
      <c r="CG925" s="161">
        <v>20307</v>
      </c>
      <c r="CH925" s="161" t="s">
        <v>1061</v>
      </c>
      <c r="CI925" s="161">
        <v>20307</v>
      </c>
    </row>
    <row r="926" spans="84:87">
      <c r="CF926" s="161">
        <v>20309</v>
      </c>
      <c r="CG926" s="161">
        <v>20309</v>
      </c>
      <c r="CH926" s="161" t="s">
        <v>1062</v>
      </c>
      <c r="CI926" s="161">
        <v>20309</v>
      </c>
    </row>
    <row r="927" spans="84:87">
      <c r="CF927" s="161">
        <v>20321</v>
      </c>
      <c r="CG927" s="161">
        <v>20321</v>
      </c>
      <c r="CH927" s="161" t="s">
        <v>1063</v>
      </c>
      <c r="CI927" s="161">
        <v>20321</v>
      </c>
    </row>
    <row r="928" spans="84:87">
      <c r="CF928" s="161">
        <v>20323</v>
      </c>
      <c r="CG928" s="161">
        <v>20323</v>
      </c>
      <c r="CH928" s="161" t="s">
        <v>1064</v>
      </c>
      <c r="CI928" s="161">
        <v>20323</v>
      </c>
    </row>
    <row r="929" spans="84:87">
      <c r="CF929" s="161">
        <v>20324</v>
      </c>
      <c r="CG929" s="161">
        <v>20324</v>
      </c>
      <c r="CH929" s="161" t="s">
        <v>1065</v>
      </c>
      <c r="CI929" s="161">
        <v>20324</v>
      </c>
    </row>
    <row r="930" spans="84:87">
      <c r="CF930" s="161">
        <v>20349</v>
      </c>
      <c r="CG930" s="161">
        <v>20349</v>
      </c>
      <c r="CH930" s="161" t="s">
        <v>1066</v>
      </c>
      <c r="CI930" s="161">
        <v>20349</v>
      </c>
    </row>
    <row r="931" spans="84:87">
      <c r="CF931" s="161">
        <v>20350</v>
      </c>
      <c r="CG931" s="161">
        <v>20350</v>
      </c>
      <c r="CH931" s="161" t="s">
        <v>1067</v>
      </c>
      <c r="CI931" s="161">
        <v>20350</v>
      </c>
    </row>
    <row r="932" spans="84:87">
      <c r="CF932" s="161">
        <v>20361</v>
      </c>
      <c r="CG932" s="161">
        <v>20361</v>
      </c>
      <c r="CH932" s="161" t="s">
        <v>1068</v>
      </c>
      <c r="CI932" s="161">
        <v>20361</v>
      </c>
    </row>
    <row r="933" spans="84:87">
      <c r="CF933" s="161">
        <v>20362</v>
      </c>
      <c r="CG933" s="161">
        <v>20362</v>
      </c>
      <c r="CH933" s="161" t="s">
        <v>1069</v>
      </c>
      <c r="CI933" s="161">
        <v>20362</v>
      </c>
    </row>
    <row r="934" spans="84:87">
      <c r="CF934" s="161">
        <v>20363</v>
      </c>
      <c r="CG934" s="161">
        <v>20363</v>
      </c>
      <c r="CH934" s="161" t="s">
        <v>1070</v>
      </c>
      <c r="CI934" s="161">
        <v>20363</v>
      </c>
    </row>
    <row r="935" spans="84:87">
      <c r="CF935" s="161">
        <v>20382</v>
      </c>
      <c r="CG935" s="161">
        <v>20382</v>
      </c>
      <c r="CH935" s="161" t="s">
        <v>1071</v>
      </c>
      <c r="CI935" s="161">
        <v>20382</v>
      </c>
    </row>
    <row r="936" spans="84:87">
      <c r="CF936" s="161">
        <v>20383</v>
      </c>
      <c r="CG936" s="161">
        <v>20383</v>
      </c>
      <c r="CH936" s="161" t="s">
        <v>1072</v>
      </c>
      <c r="CI936" s="161">
        <v>20383</v>
      </c>
    </row>
    <row r="937" spans="84:87">
      <c r="CF937" s="161">
        <v>20384</v>
      </c>
      <c r="CG937" s="161">
        <v>20384</v>
      </c>
      <c r="CH937" s="161" t="s">
        <v>1073</v>
      </c>
      <c r="CI937" s="161">
        <v>20384</v>
      </c>
    </row>
    <row r="938" spans="84:87">
      <c r="CF938" s="161">
        <v>20385</v>
      </c>
      <c r="CG938" s="161">
        <v>20385</v>
      </c>
      <c r="CH938" s="161" t="s">
        <v>1074</v>
      </c>
      <c r="CI938" s="161">
        <v>20385</v>
      </c>
    </row>
    <row r="939" spans="84:87">
      <c r="CF939" s="161">
        <v>20386</v>
      </c>
      <c r="CG939" s="161">
        <v>20386</v>
      </c>
      <c r="CH939" s="161" t="s">
        <v>1075</v>
      </c>
      <c r="CI939" s="161">
        <v>20386</v>
      </c>
    </row>
    <row r="940" spans="84:87">
      <c r="CF940" s="161">
        <v>20388</v>
      </c>
      <c r="CG940" s="161">
        <v>20388</v>
      </c>
      <c r="CH940" s="161" t="s">
        <v>1076</v>
      </c>
      <c r="CI940" s="161">
        <v>20388</v>
      </c>
    </row>
    <row r="941" spans="84:87">
      <c r="CF941" s="161">
        <v>20402</v>
      </c>
      <c r="CG941" s="161">
        <v>20402</v>
      </c>
      <c r="CH941" s="161" t="s">
        <v>1077</v>
      </c>
      <c r="CI941" s="161">
        <v>20402</v>
      </c>
    </row>
    <row r="942" spans="84:87">
      <c r="CF942" s="161">
        <v>20403</v>
      </c>
      <c r="CG942" s="161">
        <v>20403</v>
      </c>
      <c r="CH942" s="161" t="s">
        <v>1078</v>
      </c>
      <c r="CI942" s="161">
        <v>20403</v>
      </c>
    </row>
    <row r="943" spans="84:87">
      <c r="CF943" s="161">
        <v>20404</v>
      </c>
      <c r="CG943" s="161">
        <v>20404</v>
      </c>
      <c r="CH943" s="161" t="s">
        <v>1079</v>
      </c>
      <c r="CI943" s="161">
        <v>20404</v>
      </c>
    </row>
    <row r="944" spans="84:87">
      <c r="CF944" s="161">
        <v>20407</v>
      </c>
      <c r="CG944" s="161">
        <v>20407</v>
      </c>
      <c r="CH944" s="161" t="s">
        <v>1080</v>
      </c>
      <c r="CI944" s="161">
        <v>20407</v>
      </c>
    </row>
    <row r="945" spans="84:87">
      <c r="CF945" s="161">
        <v>20409</v>
      </c>
      <c r="CG945" s="161">
        <v>20409</v>
      </c>
      <c r="CH945" s="161" t="s">
        <v>1081</v>
      </c>
      <c r="CI945" s="161">
        <v>20409</v>
      </c>
    </row>
    <row r="946" spans="84:87">
      <c r="CF946" s="161">
        <v>20410</v>
      </c>
      <c r="CG946" s="161">
        <v>20410</v>
      </c>
      <c r="CH946" s="161" t="s">
        <v>1082</v>
      </c>
      <c r="CI946" s="161">
        <v>20410</v>
      </c>
    </row>
    <row r="947" spans="84:87">
      <c r="CF947" s="161">
        <v>20411</v>
      </c>
      <c r="CG947" s="161">
        <v>20411</v>
      </c>
      <c r="CH947" s="161" t="s">
        <v>1083</v>
      </c>
      <c r="CI947" s="161">
        <v>20411</v>
      </c>
    </row>
    <row r="948" spans="84:87">
      <c r="CF948" s="161">
        <v>20412</v>
      </c>
      <c r="CG948" s="161">
        <v>20412</v>
      </c>
      <c r="CH948" s="161" t="s">
        <v>1084</v>
      </c>
      <c r="CI948" s="161">
        <v>20412</v>
      </c>
    </row>
    <row r="949" spans="84:87">
      <c r="CF949" s="161">
        <v>20413</v>
      </c>
      <c r="CG949" s="161">
        <v>20413</v>
      </c>
      <c r="CH949" s="161" t="s">
        <v>1085</v>
      </c>
      <c r="CI949" s="161">
        <v>20413</v>
      </c>
    </row>
    <row r="950" spans="84:87">
      <c r="CF950" s="161">
        <v>20414</v>
      </c>
      <c r="CG950" s="161">
        <v>20414</v>
      </c>
      <c r="CH950" s="161" t="s">
        <v>1086</v>
      </c>
      <c r="CI950" s="161">
        <v>20414</v>
      </c>
    </row>
    <row r="951" spans="84:87">
      <c r="CF951" s="161">
        <v>20415</v>
      </c>
      <c r="CG951" s="161">
        <v>20415</v>
      </c>
      <c r="CH951" s="161" t="s">
        <v>1087</v>
      </c>
      <c r="CI951" s="161">
        <v>20415</v>
      </c>
    </row>
    <row r="952" spans="84:87">
      <c r="CF952" s="161">
        <v>20416</v>
      </c>
      <c r="CG952" s="161">
        <v>20416</v>
      </c>
      <c r="CH952" s="161" t="s">
        <v>1088</v>
      </c>
      <c r="CI952" s="161">
        <v>20416</v>
      </c>
    </row>
    <row r="953" spans="84:87">
      <c r="CF953" s="161">
        <v>20417</v>
      </c>
      <c r="CG953" s="161">
        <v>20417</v>
      </c>
      <c r="CH953" s="161" t="s">
        <v>1089</v>
      </c>
      <c r="CI953" s="161">
        <v>20417</v>
      </c>
    </row>
    <row r="954" spans="84:87">
      <c r="CF954" s="161">
        <v>20422</v>
      </c>
      <c r="CG954" s="161">
        <v>20422</v>
      </c>
      <c r="CH954" s="161" t="s">
        <v>1090</v>
      </c>
      <c r="CI954" s="161">
        <v>20422</v>
      </c>
    </row>
    <row r="955" spans="84:87">
      <c r="CF955" s="161">
        <v>20423</v>
      </c>
      <c r="CG955" s="161">
        <v>20423</v>
      </c>
      <c r="CH955" s="161" t="s">
        <v>1091</v>
      </c>
      <c r="CI955" s="161">
        <v>20423</v>
      </c>
    </row>
    <row r="956" spans="84:87">
      <c r="CF956" s="161">
        <v>20425</v>
      </c>
      <c r="CG956" s="161">
        <v>20425</v>
      </c>
      <c r="CH956" s="161" t="s">
        <v>1092</v>
      </c>
      <c r="CI956" s="161">
        <v>20425</v>
      </c>
    </row>
    <row r="957" spans="84:87">
      <c r="CF957" s="161">
        <v>20429</v>
      </c>
      <c r="CG957" s="161">
        <v>20429</v>
      </c>
      <c r="CH957" s="161" t="s">
        <v>1093</v>
      </c>
      <c r="CI957" s="161">
        <v>20429</v>
      </c>
    </row>
    <row r="958" spans="84:87">
      <c r="CF958" s="161">
        <v>20430</v>
      </c>
      <c r="CG958" s="161">
        <v>20430</v>
      </c>
      <c r="CH958" s="161" t="s">
        <v>1094</v>
      </c>
      <c r="CI958" s="161">
        <v>20430</v>
      </c>
    </row>
    <row r="959" spans="84:87">
      <c r="CF959" s="161">
        <v>20432</v>
      </c>
      <c r="CG959" s="161">
        <v>20432</v>
      </c>
      <c r="CH959" s="161" t="s">
        <v>1095</v>
      </c>
      <c r="CI959" s="161">
        <v>20432</v>
      </c>
    </row>
    <row r="960" spans="84:87">
      <c r="CF960" s="161">
        <v>20446</v>
      </c>
      <c r="CG960" s="161">
        <v>20446</v>
      </c>
      <c r="CH960" s="161" t="s">
        <v>1096</v>
      </c>
      <c r="CI960" s="161">
        <v>20446</v>
      </c>
    </row>
    <row r="961" spans="84:87">
      <c r="CF961" s="161">
        <v>20448</v>
      </c>
      <c r="CG961" s="161">
        <v>20448</v>
      </c>
      <c r="CH961" s="161" t="s">
        <v>1097</v>
      </c>
      <c r="CI961" s="161">
        <v>20448</v>
      </c>
    </row>
    <row r="962" spans="84:87">
      <c r="CF962" s="161">
        <v>20450</v>
      </c>
      <c r="CG962" s="161">
        <v>20450</v>
      </c>
      <c r="CH962" s="161" t="s">
        <v>1098</v>
      </c>
      <c r="CI962" s="161">
        <v>20450</v>
      </c>
    </row>
    <row r="963" spans="84:87">
      <c r="CF963" s="161">
        <v>20451</v>
      </c>
      <c r="CG963" s="161">
        <v>20451</v>
      </c>
      <c r="CH963" s="161" t="s">
        <v>1099</v>
      </c>
      <c r="CI963" s="161">
        <v>20451</v>
      </c>
    </row>
    <row r="964" spans="84:87">
      <c r="CF964" s="161">
        <v>20452</v>
      </c>
      <c r="CG964" s="161">
        <v>20452</v>
      </c>
      <c r="CH964" s="161" t="s">
        <v>1100</v>
      </c>
      <c r="CI964" s="161">
        <v>20452</v>
      </c>
    </row>
    <row r="965" spans="84:87">
      <c r="CF965" s="161">
        <v>20481</v>
      </c>
      <c r="CG965" s="161">
        <v>20481</v>
      </c>
      <c r="CH965" s="161" t="s">
        <v>1101</v>
      </c>
      <c r="CI965" s="161">
        <v>20481</v>
      </c>
    </row>
    <row r="966" spans="84:87">
      <c r="CF966" s="161">
        <v>20482</v>
      </c>
      <c r="CG966" s="161">
        <v>20482</v>
      </c>
      <c r="CH966" s="161" t="s">
        <v>1102</v>
      </c>
      <c r="CI966" s="161">
        <v>20482</v>
      </c>
    </row>
    <row r="967" spans="84:87">
      <c r="CF967" s="161">
        <v>20485</v>
      </c>
      <c r="CG967" s="161">
        <v>20485</v>
      </c>
      <c r="CH967" s="161" t="s">
        <v>1103</v>
      </c>
      <c r="CI967" s="161">
        <v>20485</v>
      </c>
    </row>
    <row r="968" spans="84:87">
      <c r="CF968" s="161">
        <v>20486</v>
      </c>
      <c r="CG968" s="161">
        <v>20486</v>
      </c>
      <c r="CH968" s="161" t="s">
        <v>1104</v>
      </c>
      <c r="CI968" s="161">
        <v>20486</v>
      </c>
    </row>
    <row r="969" spans="84:87">
      <c r="CF969" s="161">
        <v>20521</v>
      </c>
      <c r="CG969" s="161">
        <v>20521</v>
      </c>
      <c r="CH969" s="161" t="s">
        <v>1105</v>
      </c>
      <c r="CI969" s="161">
        <v>20521</v>
      </c>
    </row>
    <row r="970" spans="84:87">
      <c r="CF970" s="161">
        <v>20541</v>
      </c>
      <c r="CG970" s="161">
        <v>20541</v>
      </c>
      <c r="CH970" s="161" t="s">
        <v>1106</v>
      </c>
      <c r="CI970" s="161">
        <v>20541</v>
      </c>
    </row>
    <row r="971" spans="84:87">
      <c r="CF971" s="161">
        <v>20543</v>
      </c>
      <c r="CG971" s="161">
        <v>20543</v>
      </c>
      <c r="CH971" s="161" t="s">
        <v>1107</v>
      </c>
      <c r="CI971" s="161">
        <v>20543</v>
      </c>
    </row>
    <row r="972" spans="84:87">
      <c r="CF972" s="161">
        <v>20561</v>
      </c>
      <c r="CG972" s="161">
        <v>20561</v>
      </c>
      <c r="CH972" s="161" t="s">
        <v>1108</v>
      </c>
      <c r="CI972" s="161">
        <v>20561</v>
      </c>
    </row>
    <row r="973" spans="84:87">
      <c r="CF973" s="161">
        <v>20562</v>
      </c>
      <c r="CG973" s="161">
        <v>20562</v>
      </c>
      <c r="CH973" s="161" t="s">
        <v>1109</v>
      </c>
      <c r="CI973" s="161">
        <v>20562</v>
      </c>
    </row>
    <row r="974" spans="84:87">
      <c r="CF974" s="161">
        <v>20563</v>
      </c>
      <c r="CG974" s="161">
        <v>20563</v>
      </c>
      <c r="CH974" s="161" t="s">
        <v>1110</v>
      </c>
      <c r="CI974" s="161">
        <v>20563</v>
      </c>
    </row>
    <row r="975" spans="84:87">
      <c r="CF975" s="161">
        <v>20583</v>
      </c>
      <c r="CG975" s="161">
        <v>20583</v>
      </c>
      <c r="CH975" s="161" t="s">
        <v>1111</v>
      </c>
      <c r="CI975" s="161">
        <v>20583</v>
      </c>
    </row>
    <row r="976" spans="84:87">
      <c r="CF976" s="161">
        <v>20588</v>
      </c>
      <c r="CG976" s="161">
        <v>20588</v>
      </c>
      <c r="CH976" s="161" t="s">
        <v>1112</v>
      </c>
      <c r="CI976" s="161">
        <v>20588</v>
      </c>
    </row>
    <row r="977" spans="84:87">
      <c r="CF977" s="161">
        <v>20590</v>
      </c>
      <c r="CG977" s="161">
        <v>20590</v>
      </c>
      <c r="CH977" s="161" t="s">
        <v>1113</v>
      </c>
      <c r="CI977" s="161">
        <v>20590</v>
      </c>
    </row>
    <row r="978" spans="84:87">
      <c r="CF978" s="161">
        <v>20602</v>
      </c>
      <c r="CG978" s="161">
        <v>20602</v>
      </c>
      <c r="CH978" s="161" t="s">
        <v>1114</v>
      </c>
      <c r="CI978" s="161">
        <v>20602</v>
      </c>
    </row>
    <row r="979" spans="84:87">
      <c r="CF979" s="161">
        <v>21201</v>
      </c>
      <c r="CG979" s="161">
        <v>21201</v>
      </c>
      <c r="CH979" s="161" t="s">
        <v>1115</v>
      </c>
      <c r="CI979" s="161">
        <v>21201</v>
      </c>
    </row>
    <row r="980" spans="84:87">
      <c r="CF980" s="161">
        <v>21202</v>
      </c>
      <c r="CG980" s="161">
        <v>21202</v>
      </c>
      <c r="CH980" s="161" t="s">
        <v>1116</v>
      </c>
      <c r="CI980" s="161">
        <v>21202</v>
      </c>
    </row>
    <row r="981" spans="84:87">
      <c r="CF981" s="161">
        <v>21203</v>
      </c>
      <c r="CG981" s="161">
        <v>21203</v>
      </c>
      <c r="CH981" s="161" t="s">
        <v>1117</v>
      </c>
      <c r="CI981" s="161">
        <v>21203</v>
      </c>
    </row>
    <row r="982" spans="84:87">
      <c r="CF982" s="161">
        <v>21204</v>
      </c>
      <c r="CG982" s="161">
        <v>21204</v>
      </c>
      <c r="CH982" s="161" t="s">
        <v>1118</v>
      </c>
      <c r="CI982" s="161">
        <v>21204</v>
      </c>
    </row>
    <row r="983" spans="84:87">
      <c r="CF983" s="161">
        <v>21205</v>
      </c>
      <c r="CG983" s="161">
        <v>21205</v>
      </c>
      <c r="CH983" s="161" t="s">
        <v>1119</v>
      </c>
      <c r="CI983" s="161">
        <v>21205</v>
      </c>
    </row>
    <row r="984" spans="84:87">
      <c r="CF984" s="161">
        <v>21206</v>
      </c>
      <c r="CG984" s="161">
        <v>21206</v>
      </c>
      <c r="CH984" s="161" t="s">
        <v>1120</v>
      </c>
      <c r="CI984" s="161">
        <v>21206</v>
      </c>
    </row>
    <row r="985" spans="84:87">
      <c r="CF985" s="161">
        <v>21207</v>
      </c>
      <c r="CG985" s="161">
        <v>21207</v>
      </c>
      <c r="CH985" s="161" t="s">
        <v>1121</v>
      </c>
      <c r="CI985" s="161">
        <v>21207</v>
      </c>
    </row>
    <row r="986" spans="84:87">
      <c r="CF986" s="161">
        <v>21208</v>
      </c>
      <c r="CG986" s="161">
        <v>21208</v>
      </c>
      <c r="CH986" s="161" t="s">
        <v>1122</v>
      </c>
      <c r="CI986" s="161">
        <v>21208</v>
      </c>
    </row>
    <row r="987" spans="84:87">
      <c r="CF987" s="161">
        <v>21209</v>
      </c>
      <c r="CG987" s="161">
        <v>21209</v>
      </c>
      <c r="CH987" s="161" t="s">
        <v>1123</v>
      </c>
      <c r="CI987" s="161">
        <v>21209</v>
      </c>
    </row>
    <row r="988" spans="84:87">
      <c r="CF988" s="161">
        <v>21210</v>
      </c>
      <c r="CG988" s="161">
        <v>21210</v>
      </c>
      <c r="CH988" s="161" t="s">
        <v>1124</v>
      </c>
      <c r="CI988" s="161">
        <v>21210</v>
      </c>
    </row>
    <row r="989" spans="84:87">
      <c r="CF989" s="161">
        <v>21211</v>
      </c>
      <c r="CG989" s="161">
        <v>21211</v>
      </c>
      <c r="CH989" s="161" t="s">
        <v>1125</v>
      </c>
      <c r="CI989" s="161">
        <v>21211</v>
      </c>
    </row>
    <row r="990" spans="84:87">
      <c r="CF990" s="161">
        <v>21212</v>
      </c>
      <c r="CG990" s="161">
        <v>21212</v>
      </c>
      <c r="CH990" s="161" t="s">
        <v>1126</v>
      </c>
      <c r="CI990" s="161">
        <v>21212</v>
      </c>
    </row>
    <row r="991" spans="84:87">
      <c r="CF991" s="161">
        <v>21213</v>
      </c>
      <c r="CG991" s="161">
        <v>21213</v>
      </c>
      <c r="CH991" s="161" t="s">
        <v>1127</v>
      </c>
      <c r="CI991" s="161">
        <v>21213</v>
      </c>
    </row>
    <row r="992" spans="84:87">
      <c r="CF992" s="161">
        <v>21214</v>
      </c>
      <c r="CG992" s="161">
        <v>21214</v>
      </c>
      <c r="CH992" s="161" t="s">
        <v>1128</v>
      </c>
      <c r="CI992" s="161">
        <v>21214</v>
      </c>
    </row>
    <row r="993" spans="84:87">
      <c r="CF993" s="161">
        <v>21215</v>
      </c>
      <c r="CG993" s="161">
        <v>21215</v>
      </c>
      <c r="CH993" s="161" t="s">
        <v>1129</v>
      </c>
      <c r="CI993" s="161">
        <v>21215</v>
      </c>
    </row>
    <row r="994" spans="84:87">
      <c r="CF994" s="161">
        <v>21216</v>
      </c>
      <c r="CG994" s="161">
        <v>21216</v>
      </c>
      <c r="CH994" s="161" t="s">
        <v>1130</v>
      </c>
      <c r="CI994" s="161">
        <v>21216</v>
      </c>
    </row>
    <row r="995" spans="84:87" ht="14">
      <c r="CF995" s="161">
        <v>21217</v>
      </c>
      <c r="CG995" s="161">
        <v>21217</v>
      </c>
      <c r="CH995" s="161" t="s">
        <v>2070</v>
      </c>
      <c r="CI995" s="161">
        <v>21217</v>
      </c>
    </row>
    <row r="996" spans="84:87">
      <c r="CF996" s="161">
        <v>21218</v>
      </c>
      <c r="CG996" s="161">
        <v>21218</v>
      </c>
      <c r="CH996" s="161" t="s">
        <v>1131</v>
      </c>
      <c r="CI996" s="161">
        <v>21218</v>
      </c>
    </row>
    <row r="997" spans="84:87">
      <c r="CF997" s="161">
        <v>21219</v>
      </c>
      <c r="CG997" s="161">
        <v>21219</v>
      </c>
      <c r="CH997" s="161" t="s">
        <v>1132</v>
      </c>
      <c r="CI997" s="161">
        <v>21219</v>
      </c>
    </row>
    <row r="998" spans="84:87">
      <c r="CF998" s="161">
        <v>21220</v>
      </c>
      <c r="CG998" s="161">
        <v>21220</v>
      </c>
      <c r="CH998" s="161" t="s">
        <v>1133</v>
      </c>
      <c r="CI998" s="161">
        <v>21220</v>
      </c>
    </row>
    <row r="999" spans="84:87">
      <c r="CF999" s="161">
        <v>21221</v>
      </c>
      <c r="CG999" s="161">
        <v>21221</v>
      </c>
      <c r="CH999" s="161" t="s">
        <v>1134</v>
      </c>
      <c r="CI999" s="161">
        <v>21221</v>
      </c>
    </row>
    <row r="1000" spans="84:87">
      <c r="CF1000" s="161">
        <v>21302</v>
      </c>
      <c r="CG1000" s="161">
        <v>21302</v>
      </c>
      <c r="CH1000" s="161" t="s">
        <v>1135</v>
      </c>
      <c r="CI1000" s="161">
        <v>21302</v>
      </c>
    </row>
    <row r="1001" spans="84:87">
      <c r="CF1001" s="161">
        <v>21303</v>
      </c>
      <c r="CG1001" s="161">
        <v>21303</v>
      </c>
      <c r="CH1001" s="161" t="s">
        <v>1136</v>
      </c>
      <c r="CI1001" s="161">
        <v>21303</v>
      </c>
    </row>
    <row r="1002" spans="84:87">
      <c r="CF1002" s="161">
        <v>21341</v>
      </c>
      <c r="CG1002" s="161">
        <v>21341</v>
      </c>
      <c r="CH1002" s="161" t="s">
        <v>1137</v>
      </c>
      <c r="CI1002" s="161">
        <v>21341</v>
      </c>
    </row>
    <row r="1003" spans="84:87">
      <c r="CF1003" s="161">
        <v>21361</v>
      </c>
      <c r="CG1003" s="161">
        <v>21361</v>
      </c>
      <c r="CH1003" s="161" t="s">
        <v>1138</v>
      </c>
      <c r="CI1003" s="161">
        <v>21361</v>
      </c>
    </row>
    <row r="1004" spans="84:87">
      <c r="CF1004" s="161">
        <v>21362</v>
      </c>
      <c r="CG1004" s="161">
        <v>21362</v>
      </c>
      <c r="CH1004" s="161" t="s">
        <v>1139</v>
      </c>
      <c r="CI1004" s="161">
        <v>21362</v>
      </c>
    </row>
    <row r="1005" spans="84:87">
      <c r="CF1005" s="161">
        <v>21381</v>
      </c>
      <c r="CG1005" s="161">
        <v>21381</v>
      </c>
      <c r="CH1005" s="161" t="s">
        <v>1140</v>
      </c>
      <c r="CI1005" s="161">
        <v>21381</v>
      </c>
    </row>
    <row r="1006" spans="84:87">
      <c r="CF1006" s="161">
        <v>21382</v>
      </c>
      <c r="CG1006" s="161">
        <v>21382</v>
      </c>
      <c r="CH1006" s="161" t="s">
        <v>1141</v>
      </c>
      <c r="CI1006" s="161">
        <v>21382</v>
      </c>
    </row>
    <row r="1007" spans="84:87">
      <c r="CF1007" s="161">
        <v>21383</v>
      </c>
      <c r="CG1007" s="161">
        <v>21383</v>
      </c>
      <c r="CH1007" s="161" t="s">
        <v>1142</v>
      </c>
      <c r="CI1007" s="161">
        <v>21383</v>
      </c>
    </row>
    <row r="1008" spans="84:87">
      <c r="CF1008" s="161">
        <v>21401</v>
      </c>
      <c r="CG1008" s="161">
        <v>21401</v>
      </c>
      <c r="CH1008" s="161" t="s">
        <v>1143</v>
      </c>
      <c r="CI1008" s="161">
        <v>21401</v>
      </c>
    </row>
    <row r="1009" spans="84:87">
      <c r="CF1009" s="161">
        <v>21403</v>
      </c>
      <c r="CG1009" s="161">
        <v>21403</v>
      </c>
      <c r="CH1009" s="161" t="s">
        <v>1144</v>
      </c>
      <c r="CI1009" s="161">
        <v>21403</v>
      </c>
    </row>
    <row r="1010" spans="84:87">
      <c r="CF1010" s="161">
        <v>21404</v>
      </c>
      <c r="CG1010" s="161">
        <v>21404</v>
      </c>
      <c r="CH1010" s="161" t="s">
        <v>1145</v>
      </c>
      <c r="CI1010" s="161">
        <v>21404</v>
      </c>
    </row>
    <row r="1011" spans="84:87">
      <c r="CF1011" s="161">
        <v>21421</v>
      </c>
      <c r="CG1011" s="161">
        <v>21421</v>
      </c>
      <c r="CH1011" s="161" t="s">
        <v>1146</v>
      </c>
      <c r="CI1011" s="161">
        <v>21421</v>
      </c>
    </row>
    <row r="1012" spans="84:87">
      <c r="CF1012" s="161">
        <v>21501</v>
      </c>
      <c r="CG1012" s="161">
        <v>21501</v>
      </c>
      <c r="CH1012" s="161" t="s">
        <v>1147</v>
      </c>
      <c r="CI1012" s="161">
        <v>21501</v>
      </c>
    </row>
    <row r="1013" spans="84:87">
      <c r="CF1013" s="161">
        <v>21502</v>
      </c>
      <c r="CG1013" s="161">
        <v>21502</v>
      </c>
      <c r="CH1013" s="161" t="s">
        <v>1148</v>
      </c>
      <c r="CI1013" s="161">
        <v>21502</v>
      </c>
    </row>
    <row r="1014" spans="84:87">
      <c r="CF1014" s="161">
        <v>21503</v>
      </c>
      <c r="CG1014" s="161">
        <v>21503</v>
      </c>
      <c r="CH1014" s="161" t="s">
        <v>1149</v>
      </c>
      <c r="CI1014" s="161">
        <v>21503</v>
      </c>
    </row>
    <row r="1015" spans="84:87">
      <c r="CF1015" s="161">
        <v>21504</v>
      </c>
      <c r="CG1015" s="161">
        <v>21504</v>
      </c>
      <c r="CH1015" s="161" t="s">
        <v>1150</v>
      </c>
      <c r="CI1015" s="161">
        <v>21504</v>
      </c>
    </row>
    <row r="1016" spans="84:87">
      <c r="CF1016" s="161">
        <v>21505</v>
      </c>
      <c r="CG1016" s="161">
        <v>21505</v>
      </c>
      <c r="CH1016" s="161" t="s">
        <v>1151</v>
      </c>
      <c r="CI1016" s="161">
        <v>21505</v>
      </c>
    </row>
    <row r="1017" spans="84:87">
      <c r="CF1017" s="161">
        <v>21506</v>
      </c>
      <c r="CG1017" s="161">
        <v>21506</v>
      </c>
      <c r="CH1017" s="161" t="s">
        <v>1152</v>
      </c>
      <c r="CI1017" s="161">
        <v>21506</v>
      </c>
    </row>
    <row r="1018" spans="84:87">
      <c r="CF1018" s="161">
        <v>21507</v>
      </c>
      <c r="CG1018" s="161">
        <v>21507</v>
      </c>
      <c r="CH1018" s="161" t="s">
        <v>1153</v>
      </c>
      <c r="CI1018" s="161">
        <v>21507</v>
      </c>
    </row>
    <row r="1019" spans="84:87">
      <c r="CF1019" s="161">
        <v>21521</v>
      </c>
      <c r="CG1019" s="161">
        <v>21521</v>
      </c>
      <c r="CH1019" s="161" t="s">
        <v>1154</v>
      </c>
      <c r="CI1019" s="161">
        <v>21521</v>
      </c>
    </row>
    <row r="1020" spans="84:87">
      <c r="CF1020" s="161">
        <v>21604</v>
      </c>
      <c r="CG1020" s="161">
        <v>21604</v>
      </c>
      <c r="CH1020" s="161" t="s">
        <v>1155</v>
      </c>
      <c r="CI1020" s="161">
        <v>21604</v>
      </c>
    </row>
    <row r="1021" spans="84:87">
      <c r="CF1021" s="161">
        <v>22101</v>
      </c>
      <c r="CG1021" s="161">
        <v>22101</v>
      </c>
      <c r="CH1021" s="161" t="s">
        <v>1156</v>
      </c>
      <c r="CI1021" s="161">
        <v>22101</v>
      </c>
    </row>
    <row r="1022" spans="84:87">
      <c r="CF1022" s="161">
        <v>22102</v>
      </c>
      <c r="CG1022" s="161">
        <v>22102</v>
      </c>
      <c r="CH1022" s="161" t="s">
        <v>1157</v>
      </c>
      <c r="CI1022" s="161">
        <v>22102</v>
      </c>
    </row>
    <row r="1023" spans="84:87">
      <c r="CF1023" s="161">
        <v>22103</v>
      </c>
      <c r="CG1023" s="161">
        <v>22103</v>
      </c>
      <c r="CH1023" s="161" t="s">
        <v>1158</v>
      </c>
      <c r="CI1023" s="161">
        <v>22103</v>
      </c>
    </row>
    <row r="1024" spans="84:87">
      <c r="CF1024" s="161">
        <v>22130</v>
      </c>
      <c r="CG1024" s="161">
        <v>22130</v>
      </c>
      <c r="CH1024" s="161" t="s">
        <v>1159</v>
      </c>
      <c r="CI1024" s="161">
        <v>22130</v>
      </c>
    </row>
    <row r="1025" spans="84:87">
      <c r="CF1025" s="161">
        <v>22138</v>
      </c>
      <c r="CG1025" s="161">
        <v>22138</v>
      </c>
      <c r="CH1025" s="161" t="s">
        <v>2109</v>
      </c>
      <c r="CI1025" s="161">
        <v>22138</v>
      </c>
    </row>
    <row r="1026" spans="84:87">
      <c r="CF1026" s="161">
        <v>22139</v>
      </c>
      <c r="CG1026" s="161">
        <v>22139</v>
      </c>
      <c r="CH1026" s="161" t="s">
        <v>2110</v>
      </c>
      <c r="CI1026" s="161">
        <v>22139</v>
      </c>
    </row>
    <row r="1027" spans="84:87">
      <c r="CF1027" s="161">
        <v>22140</v>
      </c>
      <c r="CG1027" s="161">
        <v>22140</v>
      </c>
      <c r="CH1027" s="161" t="s">
        <v>1160</v>
      </c>
      <c r="CI1027" s="161">
        <v>22140</v>
      </c>
    </row>
    <row r="1028" spans="84:87">
      <c r="CF1028" s="161">
        <v>22203</v>
      </c>
      <c r="CG1028" s="161">
        <v>22203</v>
      </c>
      <c r="CH1028" s="161" t="s">
        <v>1161</v>
      </c>
      <c r="CI1028" s="161">
        <v>22203</v>
      </c>
    </row>
    <row r="1029" spans="84:87">
      <c r="CF1029" s="161">
        <v>22205</v>
      </c>
      <c r="CG1029" s="161">
        <v>22205</v>
      </c>
      <c r="CH1029" s="161" t="s">
        <v>1162</v>
      </c>
      <c r="CI1029" s="161">
        <v>22205</v>
      </c>
    </row>
    <row r="1030" spans="84:87">
      <c r="CF1030" s="161">
        <v>22206</v>
      </c>
      <c r="CG1030" s="161">
        <v>22206</v>
      </c>
      <c r="CH1030" s="161" t="s">
        <v>1163</v>
      </c>
      <c r="CI1030" s="161">
        <v>22206</v>
      </c>
    </row>
    <row r="1031" spans="84:87">
      <c r="CF1031" s="161">
        <v>22207</v>
      </c>
      <c r="CG1031" s="161">
        <v>22207</v>
      </c>
      <c r="CH1031" s="161" t="s">
        <v>1164</v>
      </c>
      <c r="CI1031" s="161">
        <v>22207</v>
      </c>
    </row>
    <row r="1032" spans="84:87">
      <c r="CF1032" s="161">
        <v>22208</v>
      </c>
      <c r="CG1032" s="161">
        <v>22208</v>
      </c>
      <c r="CH1032" s="161" t="s">
        <v>1165</v>
      </c>
      <c r="CI1032" s="161">
        <v>22208</v>
      </c>
    </row>
    <row r="1033" spans="84:87">
      <c r="CF1033" s="161">
        <v>22209</v>
      </c>
      <c r="CG1033" s="161">
        <v>22209</v>
      </c>
      <c r="CH1033" s="161" t="s">
        <v>1166</v>
      </c>
      <c r="CI1033" s="161">
        <v>22209</v>
      </c>
    </row>
    <row r="1034" spans="84:87">
      <c r="CF1034" s="161">
        <v>22210</v>
      </c>
      <c r="CG1034" s="161">
        <v>22210</v>
      </c>
      <c r="CH1034" s="161" t="s">
        <v>1167</v>
      </c>
      <c r="CI1034" s="161">
        <v>22210</v>
      </c>
    </row>
    <row r="1035" spans="84:87">
      <c r="CF1035" s="161">
        <v>22211</v>
      </c>
      <c r="CG1035" s="161">
        <v>22211</v>
      </c>
      <c r="CH1035" s="161" t="s">
        <v>1168</v>
      </c>
      <c r="CI1035" s="161">
        <v>22211</v>
      </c>
    </row>
    <row r="1036" spans="84:87">
      <c r="CF1036" s="161">
        <v>22212</v>
      </c>
      <c r="CG1036" s="161">
        <v>22212</v>
      </c>
      <c r="CH1036" s="161" t="s">
        <v>1169</v>
      </c>
      <c r="CI1036" s="161">
        <v>22212</v>
      </c>
    </row>
    <row r="1037" spans="84:87">
      <c r="CF1037" s="161">
        <v>22213</v>
      </c>
      <c r="CG1037" s="161">
        <v>22213</v>
      </c>
      <c r="CH1037" s="161" t="s">
        <v>1170</v>
      </c>
      <c r="CI1037" s="161">
        <v>22213</v>
      </c>
    </row>
    <row r="1038" spans="84:87">
      <c r="CF1038" s="161">
        <v>22214</v>
      </c>
      <c r="CG1038" s="161">
        <v>22214</v>
      </c>
      <c r="CH1038" s="161" t="s">
        <v>1171</v>
      </c>
      <c r="CI1038" s="161">
        <v>22214</v>
      </c>
    </row>
    <row r="1039" spans="84:87">
      <c r="CF1039" s="161">
        <v>22215</v>
      </c>
      <c r="CG1039" s="161">
        <v>22215</v>
      </c>
      <c r="CH1039" s="161" t="s">
        <v>1172</v>
      </c>
      <c r="CI1039" s="161">
        <v>22215</v>
      </c>
    </row>
    <row r="1040" spans="84:87">
      <c r="CF1040" s="161">
        <v>22216</v>
      </c>
      <c r="CG1040" s="161">
        <v>22216</v>
      </c>
      <c r="CH1040" s="161" t="s">
        <v>1173</v>
      </c>
      <c r="CI1040" s="161">
        <v>22216</v>
      </c>
    </row>
    <row r="1041" spans="84:87">
      <c r="CF1041" s="161">
        <v>22219</v>
      </c>
      <c r="CG1041" s="161">
        <v>22219</v>
      </c>
      <c r="CH1041" s="161" t="s">
        <v>1174</v>
      </c>
      <c r="CI1041" s="161">
        <v>22219</v>
      </c>
    </row>
    <row r="1042" spans="84:87">
      <c r="CF1042" s="161">
        <v>22220</v>
      </c>
      <c r="CG1042" s="161">
        <v>22220</v>
      </c>
      <c r="CH1042" s="161" t="s">
        <v>1175</v>
      </c>
      <c r="CI1042" s="161">
        <v>22220</v>
      </c>
    </row>
    <row r="1043" spans="84:87">
      <c r="CF1043" s="161">
        <v>22221</v>
      </c>
      <c r="CG1043" s="161">
        <v>22221</v>
      </c>
      <c r="CH1043" s="161" t="s">
        <v>1176</v>
      </c>
      <c r="CI1043" s="161">
        <v>22221</v>
      </c>
    </row>
    <row r="1044" spans="84:87">
      <c r="CF1044" s="161">
        <v>22222</v>
      </c>
      <c r="CG1044" s="161">
        <v>22222</v>
      </c>
      <c r="CH1044" s="161" t="s">
        <v>1177</v>
      </c>
      <c r="CI1044" s="161">
        <v>22222</v>
      </c>
    </row>
    <row r="1045" spans="84:87">
      <c r="CF1045" s="161">
        <v>22223</v>
      </c>
      <c r="CG1045" s="161">
        <v>22223</v>
      </c>
      <c r="CH1045" s="161" t="s">
        <v>1178</v>
      </c>
      <c r="CI1045" s="161">
        <v>22223</v>
      </c>
    </row>
    <row r="1046" spans="84:87">
      <c r="CF1046" s="161">
        <v>22224</v>
      </c>
      <c r="CG1046" s="161">
        <v>22224</v>
      </c>
      <c r="CH1046" s="161" t="s">
        <v>1179</v>
      </c>
      <c r="CI1046" s="161">
        <v>22224</v>
      </c>
    </row>
    <row r="1047" spans="84:87">
      <c r="CF1047" s="161">
        <v>22225</v>
      </c>
      <c r="CG1047" s="161">
        <v>22225</v>
      </c>
      <c r="CH1047" s="161" t="s">
        <v>1180</v>
      </c>
      <c r="CI1047" s="161">
        <v>22225</v>
      </c>
    </row>
    <row r="1048" spans="84:87">
      <c r="CF1048" s="161">
        <v>22226</v>
      </c>
      <c r="CG1048" s="161">
        <v>22226</v>
      </c>
      <c r="CH1048" s="161" t="s">
        <v>1181</v>
      </c>
      <c r="CI1048" s="161">
        <v>22226</v>
      </c>
    </row>
    <row r="1049" spans="84:87">
      <c r="CF1049" s="161">
        <v>22301</v>
      </c>
      <c r="CG1049" s="161">
        <v>22301</v>
      </c>
      <c r="CH1049" s="161" t="s">
        <v>1182</v>
      </c>
      <c r="CI1049" s="161">
        <v>22301</v>
      </c>
    </row>
    <row r="1050" spans="84:87">
      <c r="CF1050" s="161">
        <v>22302</v>
      </c>
      <c r="CG1050" s="161">
        <v>22302</v>
      </c>
      <c r="CH1050" s="161" t="s">
        <v>1183</v>
      </c>
      <c r="CI1050" s="161">
        <v>22302</v>
      </c>
    </row>
    <row r="1051" spans="84:87">
      <c r="CF1051" s="161">
        <v>22304</v>
      </c>
      <c r="CG1051" s="161">
        <v>22304</v>
      </c>
      <c r="CH1051" s="161" t="s">
        <v>1184</v>
      </c>
      <c r="CI1051" s="161">
        <v>22304</v>
      </c>
    </row>
    <row r="1052" spans="84:87">
      <c r="CF1052" s="161">
        <v>22305</v>
      </c>
      <c r="CG1052" s="161">
        <v>22305</v>
      </c>
      <c r="CH1052" s="161" t="s">
        <v>1185</v>
      </c>
      <c r="CI1052" s="161">
        <v>22305</v>
      </c>
    </row>
    <row r="1053" spans="84:87">
      <c r="CF1053" s="161">
        <v>22306</v>
      </c>
      <c r="CG1053" s="161">
        <v>22306</v>
      </c>
      <c r="CH1053" s="161" t="s">
        <v>1186</v>
      </c>
      <c r="CI1053" s="161">
        <v>22306</v>
      </c>
    </row>
    <row r="1054" spans="84:87">
      <c r="CF1054" s="161">
        <v>22325</v>
      </c>
      <c r="CG1054" s="161">
        <v>22325</v>
      </c>
      <c r="CH1054" s="161" t="s">
        <v>1187</v>
      </c>
      <c r="CI1054" s="161">
        <v>22325</v>
      </c>
    </row>
    <row r="1055" spans="84:87">
      <c r="CF1055" s="161">
        <v>22341</v>
      </c>
      <c r="CG1055" s="161">
        <v>22341</v>
      </c>
      <c r="CH1055" s="161" t="s">
        <v>1188</v>
      </c>
      <c r="CI1055" s="161">
        <v>22341</v>
      </c>
    </row>
    <row r="1056" spans="84:87">
      <c r="CF1056" s="161">
        <v>22342</v>
      </c>
      <c r="CG1056" s="161">
        <v>22342</v>
      </c>
      <c r="CH1056" s="161" t="s">
        <v>1189</v>
      </c>
      <c r="CI1056" s="161">
        <v>22342</v>
      </c>
    </row>
    <row r="1057" spans="84:87">
      <c r="CF1057" s="161">
        <v>22344</v>
      </c>
      <c r="CG1057" s="161">
        <v>22344</v>
      </c>
      <c r="CH1057" s="161" t="s">
        <v>1190</v>
      </c>
      <c r="CI1057" s="161">
        <v>22344</v>
      </c>
    </row>
    <row r="1058" spans="84:87">
      <c r="CF1058" s="161">
        <v>22424</v>
      </c>
      <c r="CG1058" s="161">
        <v>22424</v>
      </c>
      <c r="CH1058" s="161" t="s">
        <v>1191</v>
      </c>
      <c r="CI1058" s="161">
        <v>22424</v>
      </c>
    </row>
    <row r="1059" spans="84:87">
      <c r="CF1059" s="161">
        <v>22429</v>
      </c>
      <c r="CG1059" s="161">
        <v>22429</v>
      </c>
      <c r="CH1059" s="161" t="s">
        <v>1192</v>
      </c>
      <c r="CI1059" s="161">
        <v>22429</v>
      </c>
    </row>
    <row r="1060" spans="84:87">
      <c r="CF1060" s="161">
        <v>22461</v>
      </c>
      <c r="CG1060" s="161">
        <v>22461</v>
      </c>
      <c r="CH1060" s="161" t="s">
        <v>1193</v>
      </c>
      <c r="CI1060" s="161">
        <v>22461</v>
      </c>
    </row>
    <row r="1061" spans="84:87">
      <c r="CF1061" s="161">
        <v>23101</v>
      </c>
      <c r="CG1061" s="161">
        <v>23101</v>
      </c>
      <c r="CH1061" s="161" t="s">
        <v>1194</v>
      </c>
      <c r="CI1061" s="161">
        <v>23101</v>
      </c>
    </row>
    <row r="1062" spans="84:87">
      <c r="CF1062" s="161">
        <v>23102</v>
      </c>
      <c r="CG1062" s="161">
        <v>23102</v>
      </c>
      <c r="CH1062" s="161" t="s">
        <v>1195</v>
      </c>
      <c r="CI1062" s="161">
        <v>23102</v>
      </c>
    </row>
    <row r="1063" spans="84:87">
      <c r="CF1063" s="161">
        <v>23103</v>
      </c>
      <c r="CG1063" s="161">
        <v>23103</v>
      </c>
      <c r="CH1063" s="161" t="s">
        <v>1196</v>
      </c>
      <c r="CI1063" s="161">
        <v>23103</v>
      </c>
    </row>
    <row r="1064" spans="84:87">
      <c r="CF1064" s="161">
        <v>23104</v>
      </c>
      <c r="CG1064" s="161">
        <v>23104</v>
      </c>
      <c r="CH1064" s="161" t="s">
        <v>1197</v>
      </c>
      <c r="CI1064" s="161">
        <v>23104</v>
      </c>
    </row>
    <row r="1065" spans="84:87">
      <c r="CF1065" s="161">
        <v>23105</v>
      </c>
      <c r="CG1065" s="161">
        <v>23105</v>
      </c>
      <c r="CH1065" s="161" t="s">
        <v>1198</v>
      </c>
      <c r="CI1065" s="161">
        <v>23105</v>
      </c>
    </row>
    <row r="1066" spans="84:87">
      <c r="CF1066" s="161">
        <v>23106</v>
      </c>
      <c r="CG1066" s="161">
        <v>23106</v>
      </c>
      <c r="CH1066" s="161" t="s">
        <v>1199</v>
      </c>
      <c r="CI1066" s="161">
        <v>23106</v>
      </c>
    </row>
    <row r="1067" spans="84:87">
      <c r="CF1067" s="161">
        <v>23107</v>
      </c>
      <c r="CG1067" s="161">
        <v>23107</v>
      </c>
      <c r="CH1067" s="161" t="s">
        <v>1200</v>
      </c>
      <c r="CI1067" s="161">
        <v>23107</v>
      </c>
    </row>
    <row r="1068" spans="84:87">
      <c r="CF1068" s="161">
        <v>23108</v>
      </c>
      <c r="CG1068" s="161">
        <v>23108</v>
      </c>
      <c r="CH1068" s="161" t="s">
        <v>1201</v>
      </c>
      <c r="CI1068" s="161">
        <v>23108</v>
      </c>
    </row>
    <row r="1069" spans="84:87">
      <c r="CF1069" s="161">
        <v>23109</v>
      </c>
      <c r="CG1069" s="161">
        <v>23109</v>
      </c>
      <c r="CH1069" s="161" t="s">
        <v>1202</v>
      </c>
      <c r="CI1069" s="161">
        <v>23109</v>
      </c>
    </row>
    <row r="1070" spans="84:87">
      <c r="CF1070" s="161">
        <v>23110</v>
      </c>
      <c r="CG1070" s="161">
        <v>23110</v>
      </c>
      <c r="CH1070" s="161" t="s">
        <v>1203</v>
      </c>
      <c r="CI1070" s="161">
        <v>23110</v>
      </c>
    </row>
    <row r="1071" spans="84:87">
      <c r="CF1071" s="161">
        <v>23111</v>
      </c>
      <c r="CG1071" s="161">
        <v>23111</v>
      </c>
      <c r="CH1071" s="161" t="s">
        <v>1204</v>
      </c>
      <c r="CI1071" s="161">
        <v>23111</v>
      </c>
    </row>
    <row r="1072" spans="84:87">
      <c r="CF1072" s="161">
        <v>23112</v>
      </c>
      <c r="CG1072" s="161">
        <v>23112</v>
      </c>
      <c r="CH1072" s="161" t="s">
        <v>1205</v>
      </c>
      <c r="CI1072" s="161">
        <v>23112</v>
      </c>
    </row>
    <row r="1073" spans="84:87">
      <c r="CF1073" s="161">
        <v>23113</v>
      </c>
      <c r="CG1073" s="161">
        <v>23113</v>
      </c>
      <c r="CH1073" s="161" t="s">
        <v>1206</v>
      </c>
      <c r="CI1073" s="161">
        <v>23113</v>
      </c>
    </row>
    <row r="1074" spans="84:87">
      <c r="CF1074" s="161">
        <v>23114</v>
      </c>
      <c r="CG1074" s="161">
        <v>23114</v>
      </c>
      <c r="CH1074" s="161" t="s">
        <v>1207</v>
      </c>
      <c r="CI1074" s="161">
        <v>23114</v>
      </c>
    </row>
    <row r="1075" spans="84:87">
      <c r="CF1075" s="161">
        <v>23115</v>
      </c>
      <c r="CG1075" s="161">
        <v>23115</v>
      </c>
      <c r="CH1075" s="161" t="s">
        <v>1208</v>
      </c>
      <c r="CI1075" s="161">
        <v>23115</v>
      </c>
    </row>
    <row r="1076" spans="84:87">
      <c r="CF1076" s="161">
        <v>23116</v>
      </c>
      <c r="CG1076" s="161">
        <v>23116</v>
      </c>
      <c r="CH1076" s="161" t="s">
        <v>1209</v>
      </c>
      <c r="CI1076" s="161">
        <v>23116</v>
      </c>
    </row>
    <row r="1077" spans="84:87">
      <c r="CF1077" s="161">
        <v>23201</v>
      </c>
      <c r="CG1077" s="161">
        <v>23201</v>
      </c>
      <c r="CH1077" s="161" t="s">
        <v>1210</v>
      </c>
      <c r="CI1077" s="161">
        <v>23201</v>
      </c>
    </row>
    <row r="1078" spans="84:87">
      <c r="CF1078" s="161">
        <v>23202</v>
      </c>
      <c r="CG1078" s="161">
        <v>23202</v>
      </c>
      <c r="CH1078" s="161" t="s">
        <v>1211</v>
      </c>
      <c r="CI1078" s="161">
        <v>23202</v>
      </c>
    </row>
    <row r="1079" spans="84:87">
      <c r="CF1079" s="161">
        <v>23203</v>
      </c>
      <c r="CG1079" s="161">
        <v>23203</v>
      </c>
      <c r="CH1079" s="161" t="s">
        <v>1212</v>
      </c>
      <c r="CI1079" s="161">
        <v>23203</v>
      </c>
    </row>
    <row r="1080" spans="84:87">
      <c r="CF1080" s="161">
        <v>23204</v>
      </c>
      <c r="CG1080" s="161">
        <v>23204</v>
      </c>
      <c r="CH1080" s="161" t="s">
        <v>1213</v>
      </c>
      <c r="CI1080" s="161">
        <v>23204</v>
      </c>
    </row>
    <row r="1081" spans="84:87">
      <c r="CF1081" s="161">
        <v>23205</v>
      </c>
      <c r="CG1081" s="161">
        <v>23205</v>
      </c>
      <c r="CH1081" s="161" t="s">
        <v>1214</v>
      </c>
      <c r="CI1081" s="161">
        <v>23205</v>
      </c>
    </row>
    <row r="1082" spans="84:87">
      <c r="CF1082" s="161">
        <v>23206</v>
      </c>
      <c r="CG1082" s="161">
        <v>23206</v>
      </c>
      <c r="CH1082" s="161" t="s">
        <v>1215</v>
      </c>
      <c r="CI1082" s="161">
        <v>23206</v>
      </c>
    </row>
    <row r="1083" spans="84:87">
      <c r="CF1083" s="161">
        <v>23207</v>
      </c>
      <c r="CG1083" s="161">
        <v>23207</v>
      </c>
      <c r="CH1083" s="161" t="s">
        <v>1216</v>
      </c>
      <c r="CI1083" s="161">
        <v>23207</v>
      </c>
    </row>
    <row r="1084" spans="84:87">
      <c r="CF1084" s="161">
        <v>23208</v>
      </c>
      <c r="CG1084" s="161">
        <v>23208</v>
      </c>
      <c r="CH1084" s="161" t="s">
        <v>1217</v>
      </c>
      <c r="CI1084" s="161">
        <v>23208</v>
      </c>
    </row>
    <row r="1085" spans="84:87">
      <c r="CF1085" s="161">
        <v>23209</v>
      </c>
      <c r="CG1085" s="161">
        <v>23209</v>
      </c>
      <c r="CH1085" s="161" t="s">
        <v>1218</v>
      </c>
      <c r="CI1085" s="161">
        <v>23209</v>
      </c>
    </row>
    <row r="1086" spans="84:87">
      <c r="CF1086" s="161">
        <v>23210</v>
      </c>
      <c r="CG1086" s="161">
        <v>23210</v>
      </c>
      <c r="CH1086" s="161" t="s">
        <v>1219</v>
      </c>
      <c r="CI1086" s="161">
        <v>23210</v>
      </c>
    </row>
    <row r="1087" spans="84:87">
      <c r="CF1087" s="161">
        <v>23211</v>
      </c>
      <c r="CG1087" s="161">
        <v>23211</v>
      </c>
      <c r="CH1087" s="161" t="s">
        <v>1220</v>
      </c>
      <c r="CI1087" s="161">
        <v>23211</v>
      </c>
    </row>
    <row r="1088" spans="84:87">
      <c r="CF1088" s="161">
        <v>23212</v>
      </c>
      <c r="CG1088" s="161">
        <v>23212</v>
      </c>
      <c r="CH1088" s="161" t="s">
        <v>1221</v>
      </c>
      <c r="CI1088" s="161">
        <v>23212</v>
      </c>
    </row>
    <row r="1089" spans="84:87">
      <c r="CF1089" s="161">
        <v>23213</v>
      </c>
      <c r="CG1089" s="161">
        <v>23213</v>
      </c>
      <c r="CH1089" s="161" t="s">
        <v>1222</v>
      </c>
      <c r="CI1089" s="161">
        <v>23213</v>
      </c>
    </row>
    <row r="1090" spans="84:87">
      <c r="CF1090" s="161">
        <v>23214</v>
      </c>
      <c r="CG1090" s="161">
        <v>23214</v>
      </c>
      <c r="CH1090" s="161" t="s">
        <v>1223</v>
      </c>
      <c r="CI1090" s="161">
        <v>23214</v>
      </c>
    </row>
    <row r="1091" spans="84:87">
      <c r="CF1091" s="161">
        <v>23215</v>
      </c>
      <c r="CG1091" s="161">
        <v>23215</v>
      </c>
      <c r="CH1091" s="161" t="s">
        <v>1224</v>
      </c>
      <c r="CI1091" s="161">
        <v>23215</v>
      </c>
    </row>
    <row r="1092" spans="84:87">
      <c r="CF1092" s="161">
        <v>23216</v>
      </c>
      <c r="CG1092" s="161">
        <v>23216</v>
      </c>
      <c r="CH1092" s="161" t="s">
        <v>1225</v>
      </c>
      <c r="CI1092" s="161">
        <v>23216</v>
      </c>
    </row>
    <row r="1093" spans="84:87">
      <c r="CF1093" s="161">
        <v>23217</v>
      </c>
      <c r="CG1093" s="161">
        <v>23217</v>
      </c>
      <c r="CH1093" s="161" t="s">
        <v>1226</v>
      </c>
      <c r="CI1093" s="161">
        <v>23217</v>
      </c>
    </row>
    <row r="1094" spans="84:87">
      <c r="CF1094" s="161">
        <v>23219</v>
      </c>
      <c r="CG1094" s="161">
        <v>23219</v>
      </c>
      <c r="CH1094" s="161" t="s">
        <v>1227</v>
      </c>
      <c r="CI1094" s="161">
        <v>23219</v>
      </c>
    </row>
    <row r="1095" spans="84:87">
      <c r="CF1095" s="161">
        <v>23220</v>
      </c>
      <c r="CG1095" s="161">
        <v>23220</v>
      </c>
      <c r="CH1095" s="161" t="s">
        <v>1228</v>
      </c>
      <c r="CI1095" s="161">
        <v>23220</v>
      </c>
    </row>
    <row r="1096" spans="84:87">
      <c r="CF1096" s="161">
        <v>23221</v>
      </c>
      <c r="CG1096" s="161">
        <v>23221</v>
      </c>
      <c r="CH1096" s="161" t="s">
        <v>1229</v>
      </c>
      <c r="CI1096" s="161">
        <v>23221</v>
      </c>
    </row>
    <row r="1097" spans="84:87">
      <c r="CF1097" s="161">
        <v>23222</v>
      </c>
      <c r="CG1097" s="161">
        <v>23222</v>
      </c>
      <c r="CH1097" s="161" t="s">
        <v>1230</v>
      </c>
      <c r="CI1097" s="161">
        <v>23222</v>
      </c>
    </row>
    <row r="1098" spans="84:87">
      <c r="CF1098" s="161">
        <v>23223</v>
      </c>
      <c r="CG1098" s="161">
        <v>23223</v>
      </c>
      <c r="CH1098" s="161" t="s">
        <v>1231</v>
      </c>
      <c r="CI1098" s="161">
        <v>23223</v>
      </c>
    </row>
    <row r="1099" spans="84:87">
      <c r="CF1099" s="161">
        <v>23224</v>
      </c>
      <c r="CG1099" s="161">
        <v>23224</v>
      </c>
      <c r="CH1099" s="161" t="s">
        <v>1232</v>
      </c>
      <c r="CI1099" s="161">
        <v>23224</v>
      </c>
    </row>
    <row r="1100" spans="84:87">
      <c r="CF1100" s="161">
        <v>23225</v>
      </c>
      <c r="CG1100" s="161">
        <v>23225</v>
      </c>
      <c r="CH1100" s="161" t="s">
        <v>1233</v>
      </c>
      <c r="CI1100" s="161">
        <v>23225</v>
      </c>
    </row>
    <row r="1101" spans="84:87">
      <c r="CF1101" s="161">
        <v>23226</v>
      </c>
      <c r="CG1101" s="161">
        <v>23226</v>
      </c>
      <c r="CH1101" s="161" t="s">
        <v>1234</v>
      </c>
      <c r="CI1101" s="161">
        <v>23226</v>
      </c>
    </row>
    <row r="1102" spans="84:87">
      <c r="CF1102" s="161">
        <v>23227</v>
      </c>
      <c r="CG1102" s="161">
        <v>23227</v>
      </c>
      <c r="CH1102" s="161" t="s">
        <v>1235</v>
      </c>
      <c r="CI1102" s="161">
        <v>23227</v>
      </c>
    </row>
    <row r="1103" spans="84:87">
      <c r="CF1103" s="161">
        <v>23228</v>
      </c>
      <c r="CG1103" s="161">
        <v>23228</v>
      </c>
      <c r="CH1103" s="161" t="s">
        <v>1236</v>
      </c>
      <c r="CI1103" s="161">
        <v>23228</v>
      </c>
    </row>
    <row r="1104" spans="84:87">
      <c r="CF1104" s="161">
        <v>23229</v>
      </c>
      <c r="CG1104" s="161">
        <v>23229</v>
      </c>
      <c r="CH1104" s="161" t="s">
        <v>1237</v>
      </c>
      <c r="CI1104" s="161">
        <v>23229</v>
      </c>
    </row>
    <row r="1105" spans="84:87">
      <c r="CF1105" s="161">
        <v>23230</v>
      </c>
      <c r="CG1105" s="161">
        <v>23230</v>
      </c>
      <c r="CH1105" s="161" t="s">
        <v>1238</v>
      </c>
      <c r="CI1105" s="161">
        <v>23230</v>
      </c>
    </row>
    <row r="1106" spans="84:87">
      <c r="CF1106" s="161">
        <v>23231</v>
      </c>
      <c r="CG1106" s="161">
        <v>23231</v>
      </c>
      <c r="CH1106" s="161" t="s">
        <v>1239</v>
      </c>
      <c r="CI1106" s="161">
        <v>23231</v>
      </c>
    </row>
    <row r="1107" spans="84:87">
      <c r="CF1107" s="161">
        <v>23232</v>
      </c>
      <c r="CG1107" s="161">
        <v>23232</v>
      </c>
      <c r="CH1107" s="161" t="s">
        <v>1240</v>
      </c>
      <c r="CI1107" s="161">
        <v>23232</v>
      </c>
    </row>
    <row r="1108" spans="84:87">
      <c r="CF1108" s="161">
        <v>23233</v>
      </c>
      <c r="CG1108" s="161">
        <v>23233</v>
      </c>
      <c r="CH1108" s="161" t="s">
        <v>1241</v>
      </c>
      <c r="CI1108" s="161">
        <v>23233</v>
      </c>
    </row>
    <row r="1109" spans="84:87">
      <c r="CF1109" s="161">
        <v>23234</v>
      </c>
      <c r="CG1109" s="161">
        <v>23234</v>
      </c>
      <c r="CH1109" s="161" t="s">
        <v>1242</v>
      </c>
      <c r="CI1109" s="161">
        <v>23234</v>
      </c>
    </row>
    <row r="1110" spans="84:87">
      <c r="CF1110" s="161">
        <v>23235</v>
      </c>
      <c r="CG1110" s="161">
        <v>23235</v>
      </c>
      <c r="CH1110" s="161" t="s">
        <v>1243</v>
      </c>
      <c r="CI1110" s="161">
        <v>23235</v>
      </c>
    </row>
    <row r="1111" spans="84:87">
      <c r="CF1111" s="161">
        <v>23236</v>
      </c>
      <c r="CG1111" s="161">
        <v>23236</v>
      </c>
      <c r="CH1111" s="161" t="s">
        <v>1244</v>
      </c>
      <c r="CI1111" s="161">
        <v>23236</v>
      </c>
    </row>
    <row r="1112" spans="84:87">
      <c r="CF1112" s="161">
        <v>23237</v>
      </c>
      <c r="CG1112" s="161">
        <v>23237</v>
      </c>
      <c r="CH1112" s="161" t="s">
        <v>1245</v>
      </c>
      <c r="CI1112" s="161">
        <v>23237</v>
      </c>
    </row>
    <row r="1113" spans="84:87">
      <c r="CF1113" s="161">
        <v>23238</v>
      </c>
      <c r="CG1113" s="161">
        <v>23238</v>
      </c>
      <c r="CH1113" s="161" t="s">
        <v>1246</v>
      </c>
      <c r="CI1113" s="161">
        <v>23238</v>
      </c>
    </row>
    <row r="1114" spans="84:87">
      <c r="CF1114" s="161">
        <v>23302</v>
      </c>
      <c r="CG1114" s="161">
        <v>23302</v>
      </c>
      <c r="CH1114" s="161" t="s">
        <v>1247</v>
      </c>
      <c r="CI1114" s="161">
        <v>23302</v>
      </c>
    </row>
    <row r="1115" spans="84:87">
      <c r="CF1115" s="161">
        <v>23342</v>
      </c>
      <c r="CG1115" s="161">
        <v>23342</v>
      </c>
      <c r="CH1115" s="161" t="s">
        <v>1248</v>
      </c>
      <c r="CI1115" s="161">
        <v>23342</v>
      </c>
    </row>
    <row r="1116" spans="84:87">
      <c r="CF1116" s="161">
        <v>23361</v>
      </c>
      <c r="CG1116" s="161">
        <v>23361</v>
      </c>
      <c r="CH1116" s="161" t="s">
        <v>1249</v>
      </c>
      <c r="CI1116" s="161">
        <v>23361</v>
      </c>
    </row>
    <row r="1117" spans="84:87">
      <c r="CF1117" s="161">
        <v>23362</v>
      </c>
      <c r="CG1117" s="161">
        <v>23362</v>
      </c>
      <c r="CH1117" s="161" t="s">
        <v>1250</v>
      </c>
      <c r="CI1117" s="161">
        <v>23362</v>
      </c>
    </row>
    <row r="1118" spans="84:87">
      <c r="CF1118" s="161">
        <v>23424</v>
      </c>
      <c r="CG1118" s="161">
        <v>23424</v>
      </c>
      <c r="CH1118" s="161" t="s">
        <v>1251</v>
      </c>
      <c r="CI1118" s="161">
        <v>23424</v>
      </c>
    </row>
    <row r="1119" spans="84:87">
      <c r="CF1119" s="161">
        <v>23425</v>
      </c>
      <c r="CG1119" s="161">
        <v>23425</v>
      </c>
      <c r="CH1119" s="161" t="s">
        <v>1252</v>
      </c>
      <c r="CI1119" s="161">
        <v>23425</v>
      </c>
    </row>
    <row r="1120" spans="84:87">
      <c r="CF1120" s="161">
        <v>23427</v>
      </c>
      <c r="CG1120" s="161">
        <v>23427</v>
      </c>
      <c r="CH1120" s="161" t="s">
        <v>1253</v>
      </c>
      <c r="CI1120" s="161">
        <v>23427</v>
      </c>
    </row>
    <row r="1121" spans="84:87">
      <c r="CF1121" s="161">
        <v>23441</v>
      </c>
      <c r="CG1121" s="161">
        <v>23441</v>
      </c>
      <c r="CH1121" s="161" t="s">
        <v>1254</v>
      </c>
      <c r="CI1121" s="161">
        <v>23441</v>
      </c>
    </row>
    <row r="1122" spans="84:87">
      <c r="CF1122" s="161">
        <v>23442</v>
      </c>
      <c r="CG1122" s="161">
        <v>23442</v>
      </c>
      <c r="CH1122" s="161" t="s">
        <v>1255</v>
      </c>
      <c r="CI1122" s="161">
        <v>23442</v>
      </c>
    </row>
    <row r="1123" spans="84:87">
      <c r="CF1123" s="161">
        <v>23445</v>
      </c>
      <c r="CG1123" s="161">
        <v>23445</v>
      </c>
      <c r="CH1123" s="161" t="s">
        <v>1256</v>
      </c>
      <c r="CI1123" s="161">
        <v>23445</v>
      </c>
    </row>
    <row r="1124" spans="84:87">
      <c r="CF1124" s="161">
        <v>23446</v>
      </c>
      <c r="CG1124" s="161">
        <v>23446</v>
      </c>
      <c r="CH1124" s="161" t="s">
        <v>1257</v>
      </c>
      <c r="CI1124" s="161">
        <v>23446</v>
      </c>
    </row>
    <row r="1125" spans="84:87">
      <c r="CF1125" s="161">
        <v>23447</v>
      </c>
      <c r="CG1125" s="161">
        <v>23447</v>
      </c>
      <c r="CH1125" s="161" t="s">
        <v>1258</v>
      </c>
      <c r="CI1125" s="161">
        <v>23447</v>
      </c>
    </row>
    <row r="1126" spans="84:87">
      <c r="CF1126" s="161">
        <v>23501</v>
      </c>
      <c r="CG1126" s="161">
        <v>23501</v>
      </c>
      <c r="CH1126" s="161" t="s">
        <v>1259</v>
      </c>
      <c r="CI1126" s="161">
        <v>23501</v>
      </c>
    </row>
    <row r="1127" spans="84:87">
      <c r="CF1127" s="161">
        <v>23561</v>
      </c>
      <c r="CG1127" s="161">
        <v>23561</v>
      </c>
      <c r="CH1127" s="161" t="s">
        <v>1260</v>
      </c>
      <c r="CI1127" s="161">
        <v>23561</v>
      </c>
    </row>
    <row r="1128" spans="84:87">
      <c r="CF1128" s="161">
        <v>23562</v>
      </c>
      <c r="CG1128" s="161">
        <v>23562</v>
      </c>
      <c r="CH1128" s="161" t="s">
        <v>1261</v>
      </c>
      <c r="CI1128" s="161">
        <v>23562</v>
      </c>
    </row>
    <row r="1129" spans="84:87">
      <c r="CF1129" s="161">
        <v>23563</v>
      </c>
      <c r="CG1129" s="161">
        <v>23563</v>
      </c>
      <c r="CH1129" s="161" t="s">
        <v>1262</v>
      </c>
      <c r="CI1129" s="161">
        <v>23563</v>
      </c>
    </row>
    <row r="1130" spans="84:87">
      <c r="CF1130" s="161">
        <v>24201</v>
      </c>
      <c r="CG1130" s="161">
        <v>24201</v>
      </c>
      <c r="CH1130" s="161" t="s">
        <v>1263</v>
      </c>
      <c r="CI1130" s="161">
        <v>24201</v>
      </c>
    </row>
    <row r="1131" spans="84:87">
      <c r="CF1131" s="161">
        <v>24202</v>
      </c>
      <c r="CG1131" s="161">
        <v>24202</v>
      </c>
      <c r="CH1131" s="161" t="s">
        <v>1264</v>
      </c>
      <c r="CI1131" s="161">
        <v>24202</v>
      </c>
    </row>
    <row r="1132" spans="84:87">
      <c r="CF1132" s="161">
        <v>24203</v>
      </c>
      <c r="CG1132" s="161">
        <v>24203</v>
      </c>
      <c r="CH1132" s="161" t="s">
        <v>1265</v>
      </c>
      <c r="CI1132" s="161">
        <v>24203</v>
      </c>
    </row>
    <row r="1133" spans="84:87">
      <c r="CF1133" s="161">
        <v>24204</v>
      </c>
      <c r="CG1133" s="161">
        <v>24204</v>
      </c>
      <c r="CH1133" s="161" t="s">
        <v>1266</v>
      </c>
      <c r="CI1133" s="161">
        <v>24204</v>
      </c>
    </row>
    <row r="1134" spans="84:87">
      <c r="CF1134" s="161">
        <v>24205</v>
      </c>
      <c r="CG1134" s="161">
        <v>24205</v>
      </c>
      <c r="CH1134" s="161" t="s">
        <v>1267</v>
      </c>
      <c r="CI1134" s="161">
        <v>24205</v>
      </c>
    </row>
    <row r="1135" spans="84:87">
      <c r="CF1135" s="161">
        <v>24207</v>
      </c>
      <c r="CG1135" s="161">
        <v>24207</v>
      </c>
      <c r="CH1135" s="161" t="s">
        <v>1268</v>
      </c>
      <c r="CI1135" s="161">
        <v>24207</v>
      </c>
    </row>
    <row r="1136" spans="84:87">
      <c r="CF1136" s="161">
        <v>24208</v>
      </c>
      <c r="CG1136" s="161">
        <v>24208</v>
      </c>
      <c r="CH1136" s="161" t="s">
        <v>1269</v>
      </c>
      <c r="CI1136" s="161">
        <v>24208</v>
      </c>
    </row>
    <row r="1137" spans="84:87">
      <c r="CF1137" s="161">
        <v>24209</v>
      </c>
      <c r="CG1137" s="161">
        <v>24209</v>
      </c>
      <c r="CH1137" s="161" t="s">
        <v>1270</v>
      </c>
      <c r="CI1137" s="161">
        <v>24209</v>
      </c>
    </row>
    <row r="1138" spans="84:87">
      <c r="CF1138" s="161">
        <v>24210</v>
      </c>
      <c r="CG1138" s="161">
        <v>24210</v>
      </c>
      <c r="CH1138" s="161" t="s">
        <v>1271</v>
      </c>
      <c r="CI1138" s="161">
        <v>24210</v>
      </c>
    </row>
    <row r="1139" spans="84:87">
      <c r="CF1139" s="161">
        <v>24211</v>
      </c>
      <c r="CG1139" s="161">
        <v>24211</v>
      </c>
      <c r="CH1139" s="161" t="s">
        <v>1272</v>
      </c>
      <c r="CI1139" s="161">
        <v>24211</v>
      </c>
    </row>
    <row r="1140" spans="84:87">
      <c r="CF1140" s="161">
        <v>24212</v>
      </c>
      <c r="CG1140" s="161">
        <v>24212</v>
      </c>
      <c r="CH1140" s="161" t="s">
        <v>1273</v>
      </c>
      <c r="CI1140" s="161">
        <v>24212</v>
      </c>
    </row>
    <row r="1141" spans="84:87">
      <c r="CF1141" s="161">
        <v>24214</v>
      </c>
      <c r="CG1141" s="161">
        <v>24214</v>
      </c>
      <c r="CH1141" s="161" t="s">
        <v>1274</v>
      </c>
      <c r="CI1141" s="161">
        <v>24214</v>
      </c>
    </row>
    <row r="1142" spans="84:87">
      <c r="CF1142" s="161">
        <v>24215</v>
      </c>
      <c r="CG1142" s="161">
        <v>24215</v>
      </c>
      <c r="CH1142" s="161" t="s">
        <v>1275</v>
      </c>
      <c r="CI1142" s="161">
        <v>24215</v>
      </c>
    </row>
    <row r="1143" spans="84:87">
      <c r="CF1143" s="161">
        <v>24216</v>
      </c>
      <c r="CG1143" s="161">
        <v>24216</v>
      </c>
      <c r="CH1143" s="161" t="s">
        <v>1276</v>
      </c>
      <c r="CI1143" s="161">
        <v>24216</v>
      </c>
    </row>
    <row r="1144" spans="84:87">
      <c r="CF1144" s="161">
        <v>24303</v>
      </c>
      <c r="CG1144" s="161">
        <v>24303</v>
      </c>
      <c r="CH1144" s="161" t="s">
        <v>1277</v>
      </c>
      <c r="CI1144" s="161">
        <v>24303</v>
      </c>
    </row>
    <row r="1145" spans="84:87">
      <c r="CF1145" s="161">
        <v>24324</v>
      </c>
      <c r="CG1145" s="161">
        <v>24324</v>
      </c>
      <c r="CH1145" s="161" t="s">
        <v>1278</v>
      </c>
      <c r="CI1145" s="161">
        <v>24324</v>
      </c>
    </row>
    <row r="1146" spans="84:87">
      <c r="CF1146" s="161">
        <v>24341</v>
      </c>
      <c r="CG1146" s="161">
        <v>24341</v>
      </c>
      <c r="CH1146" s="161" t="s">
        <v>1279</v>
      </c>
      <c r="CI1146" s="161">
        <v>24341</v>
      </c>
    </row>
    <row r="1147" spans="84:87">
      <c r="CF1147" s="161">
        <v>24343</v>
      </c>
      <c r="CG1147" s="161">
        <v>24343</v>
      </c>
      <c r="CH1147" s="161" t="s">
        <v>1280</v>
      </c>
      <c r="CI1147" s="161">
        <v>24343</v>
      </c>
    </row>
    <row r="1148" spans="84:87">
      <c r="CF1148" s="161">
        <v>24344</v>
      </c>
      <c r="CG1148" s="161">
        <v>24344</v>
      </c>
      <c r="CH1148" s="161" t="s">
        <v>1281</v>
      </c>
      <c r="CI1148" s="161">
        <v>24344</v>
      </c>
    </row>
    <row r="1149" spans="84:87">
      <c r="CF1149" s="161">
        <v>24441</v>
      </c>
      <c r="CG1149" s="161">
        <v>24441</v>
      </c>
      <c r="CH1149" s="161" t="s">
        <v>1282</v>
      </c>
      <c r="CI1149" s="161">
        <v>24441</v>
      </c>
    </row>
    <row r="1150" spans="84:87">
      <c r="CF1150" s="161">
        <v>24442</v>
      </c>
      <c r="CG1150" s="161">
        <v>24442</v>
      </c>
      <c r="CH1150" s="161" t="s">
        <v>1283</v>
      </c>
      <c r="CI1150" s="161">
        <v>24442</v>
      </c>
    </row>
    <row r="1151" spans="84:87">
      <c r="CF1151" s="161">
        <v>24443</v>
      </c>
      <c r="CG1151" s="161">
        <v>24443</v>
      </c>
      <c r="CH1151" s="161" t="s">
        <v>1284</v>
      </c>
      <c r="CI1151" s="161">
        <v>24443</v>
      </c>
    </row>
    <row r="1152" spans="84:87">
      <c r="CF1152" s="161">
        <v>24461</v>
      </c>
      <c r="CG1152" s="161">
        <v>24461</v>
      </c>
      <c r="CH1152" s="161" t="s">
        <v>1285</v>
      </c>
      <c r="CI1152" s="161">
        <v>24461</v>
      </c>
    </row>
    <row r="1153" spans="84:87">
      <c r="CF1153" s="161">
        <v>24470</v>
      </c>
      <c r="CG1153" s="161">
        <v>24470</v>
      </c>
      <c r="CH1153" s="161" t="s">
        <v>1286</v>
      </c>
      <c r="CI1153" s="161">
        <v>24470</v>
      </c>
    </row>
    <row r="1154" spans="84:87">
      <c r="CF1154" s="161">
        <v>24471</v>
      </c>
      <c r="CG1154" s="161">
        <v>24471</v>
      </c>
      <c r="CH1154" s="161" t="s">
        <v>1287</v>
      </c>
      <c r="CI1154" s="161">
        <v>24471</v>
      </c>
    </row>
    <row r="1155" spans="84:87">
      <c r="CF1155" s="161">
        <v>24472</v>
      </c>
      <c r="CG1155" s="161">
        <v>24472</v>
      </c>
      <c r="CH1155" s="161" t="s">
        <v>1288</v>
      </c>
      <c r="CI1155" s="161">
        <v>24472</v>
      </c>
    </row>
    <row r="1156" spans="84:87">
      <c r="CF1156" s="161">
        <v>24543</v>
      </c>
      <c r="CG1156" s="161">
        <v>24543</v>
      </c>
      <c r="CH1156" s="161" t="s">
        <v>1289</v>
      </c>
      <c r="CI1156" s="161">
        <v>24543</v>
      </c>
    </row>
    <row r="1157" spans="84:87">
      <c r="CF1157" s="161">
        <v>24561</v>
      </c>
      <c r="CG1157" s="161">
        <v>24561</v>
      </c>
      <c r="CH1157" s="161" t="s">
        <v>1290</v>
      </c>
      <c r="CI1157" s="161">
        <v>24561</v>
      </c>
    </row>
    <row r="1158" spans="84:87">
      <c r="CF1158" s="161">
        <v>24562</v>
      </c>
      <c r="CG1158" s="161">
        <v>24562</v>
      </c>
      <c r="CH1158" s="161" t="s">
        <v>1291</v>
      </c>
      <c r="CI1158" s="161">
        <v>24562</v>
      </c>
    </row>
    <row r="1159" spans="84:87">
      <c r="CF1159" s="161">
        <v>25201</v>
      </c>
      <c r="CG1159" s="161">
        <v>25201</v>
      </c>
      <c r="CH1159" s="161" t="s">
        <v>1292</v>
      </c>
      <c r="CI1159" s="161">
        <v>25201</v>
      </c>
    </row>
    <row r="1160" spans="84:87">
      <c r="CF1160" s="161">
        <v>25202</v>
      </c>
      <c r="CG1160" s="161">
        <v>25202</v>
      </c>
      <c r="CH1160" s="161" t="s">
        <v>1293</v>
      </c>
      <c r="CI1160" s="161">
        <v>25202</v>
      </c>
    </row>
    <row r="1161" spans="84:87">
      <c r="CF1161" s="161">
        <v>25203</v>
      </c>
      <c r="CG1161" s="161">
        <v>25203</v>
      </c>
      <c r="CH1161" s="161" t="s">
        <v>1294</v>
      </c>
      <c r="CI1161" s="161">
        <v>25203</v>
      </c>
    </row>
    <row r="1162" spans="84:87">
      <c r="CF1162" s="161">
        <v>25204</v>
      </c>
      <c r="CG1162" s="161">
        <v>25204</v>
      </c>
      <c r="CH1162" s="161" t="s">
        <v>1295</v>
      </c>
      <c r="CI1162" s="161">
        <v>25204</v>
      </c>
    </row>
    <row r="1163" spans="84:87">
      <c r="CF1163" s="161">
        <v>25206</v>
      </c>
      <c r="CG1163" s="161">
        <v>25206</v>
      </c>
      <c r="CH1163" s="161" t="s">
        <v>1296</v>
      </c>
      <c r="CI1163" s="161">
        <v>25206</v>
      </c>
    </row>
    <row r="1164" spans="84:87">
      <c r="CF1164" s="161">
        <v>25207</v>
      </c>
      <c r="CG1164" s="161">
        <v>25207</v>
      </c>
      <c r="CH1164" s="161" t="s">
        <v>1297</v>
      </c>
      <c r="CI1164" s="161">
        <v>25207</v>
      </c>
    </row>
    <row r="1165" spans="84:87">
      <c r="CF1165" s="161">
        <v>25208</v>
      </c>
      <c r="CG1165" s="161">
        <v>25208</v>
      </c>
      <c r="CH1165" s="161" t="s">
        <v>1298</v>
      </c>
      <c r="CI1165" s="161">
        <v>25208</v>
      </c>
    </row>
    <row r="1166" spans="84:87">
      <c r="CF1166" s="161">
        <v>25209</v>
      </c>
      <c r="CG1166" s="161">
        <v>25209</v>
      </c>
      <c r="CH1166" s="161" t="s">
        <v>1299</v>
      </c>
      <c r="CI1166" s="161">
        <v>25209</v>
      </c>
    </row>
    <row r="1167" spans="84:87">
      <c r="CF1167" s="161">
        <v>25210</v>
      </c>
      <c r="CG1167" s="161">
        <v>25210</v>
      </c>
      <c r="CH1167" s="161" t="s">
        <v>1300</v>
      </c>
      <c r="CI1167" s="161">
        <v>25210</v>
      </c>
    </row>
    <row r="1168" spans="84:87">
      <c r="CF1168" s="161">
        <v>25211</v>
      </c>
      <c r="CG1168" s="161">
        <v>25211</v>
      </c>
      <c r="CH1168" s="161" t="s">
        <v>1301</v>
      </c>
      <c r="CI1168" s="161">
        <v>25211</v>
      </c>
    </row>
    <row r="1169" spans="84:87">
      <c r="CF1169" s="161">
        <v>25212</v>
      </c>
      <c r="CG1169" s="161">
        <v>25212</v>
      </c>
      <c r="CH1169" s="161" t="s">
        <v>1302</v>
      </c>
      <c r="CI1169" s="161">
        <v>25212</v>
      </c>
    </row>
    <row r="1170" spans="84:87">
      <c r="CF1170" s="161">
        <v>25213</v>
      </c>
      <c r="CG1170" s="161">
        <v>25213</v>
      </c>
      <c r="CH1170" s="161" t="s">
        <v>1303</v>
      </c>
      <c r="CI1170" s="161">
        <v>25213</v>
      </c>
    </row>
    <row r="1171" spans="84:87">
      <c r="CF1171" s="161">
        <v>25214</v>
      </c>
      <c r="CG1171" s="161">
        <v>25214</v>
      </c>
      <c r="CH1171" s="161" t="s">
        <v>1304</v>
      </c>
      <c r="CI1171" s="161">
        <v>25214</v>
      </c>
    </row>
    <row r="1172" spans="84:87">
      <c r="CF1172" s="161">
        <v>25383</v>
      </c>
      <c r="CG1172" s="161">
        <v>25383</v>
      </c>
      <c r="CH1172" s="161" t="s">
        <v>1305</v>
      </c>
      <c r="CI1172" s="161">
        <v>25383</v>
      </c>
    </row>
    <row r="1173" spans="84:87">
      <c r="CF1173" s="161">
        <v>25384</v>
      </c>
      <c r="CG1173" s="161">
        <v>25384</v>
      </c>
      <c r="CH1173" s="161" t="s">
        <v>1306</v>
      </c>
      <c r="CI1173" s="161">
        <v>25384</v>
      </c>
    </row>
    <row r="1174" spans="84:87">
      <c r="CF1174" s="161">
        <v>25425</v>
      </c>
      <c r="CG1174" s="161">
        <v>25425</v>
      </c>
      <c r="CH1174" s="161" t="s">
        <v>1307</v>
      </c>
      <c r="CI1174" s="161">
        <v>25425</v>
      </c>
    </row>
    <row r="1175" spans="84:87">
      <c r="CF1175" s="161">
        <v>25441</v>
      </c>
      <c r="CG1175" s="161">
        <v>25441</v>
      </c>
      <c r="CH1175" s="161" t="s">
        <v>1308</v>
      </c>
      <c r="CI1175" s="161">
        <v>25441</v>
      </c>
    </row>
    <row r="1176" spans="84:87">
      <c r="CF1176" s="161">
        <v>25442</v>
      </c>
      <c r="CG1176" s="161">
        <v>25442</v>
      </c>
      <c r="CH1176" s="161" t="s">
        <v>1309</v>
      </c>
      <c r="CI1176" s="161">
        <v>25442</v>
      </c>
    </row>
    <row r="1177" spans="84:87">
      <c r="CF1177" s="161">
        <v>25443</v>
      </c>
      <c r="CG1177" s="161">
        <v>25443</v>
      </c>
      <c r="CH1177" s="161" t="s">
        <v>1310</v>
      </c>
      <c r="CI1177" s="161">
        <v>25443</v>
      </c>
    </row>
    <row r="1178" spans="84:87">
      <c r="CF1178" s="161">
        <v>26101</v>
      </c>
      <c r="CG1178" s="161">
        <v>26101</v>
      </c>
      <c r="CH1178" s="161" t="s">
        <v>1311</v>
      </c>
      <c r="CI1178" s="161">
        <v>26101</v>
      </c>
    </row>
    <row r="1179" spans="84:87">
      <c r="CF1179" s="161">
        <v>26102</v>
      </c>
      <c r="CG1179" s="161">
        <v>26102</v>
      </c>
      <c r="CH1179" s="161" t="s">
        <v>1312</v>
      </c>
      <c r="CI1179" s="161">
        <v>26102</v>
      </c>
    </row>
    <row r="1180" spans="84:87">
      <c r="CF1180" s="161">
        <v>26103</v>
      </c>
      <c r="CG1180" s="161">
        <v>26103</v>
      </c>
      <c r="CH1180" s="161" t="s">
        <v>1313</v>
      </c>
      <c r="CI1180" s="161">
        <v>26103</v>
      </c>
    </row>
    <row r="1181" spans="84:87">
      <c r="CF1181" s="161">
        <v>26104</v>
      </c>
      <c r="CG1181" s="161">
        <v>26104</v>
      </c>
      <c r="CH1181" s="161" t="s">
        <v>1314</v>
      </c>
      <c r="CI1181" s="161">
        <v>26104</v>
      </c>
    </row>
    <row r="1182" spans="84:87">
      <c r="CF1182" s="161">
        <v>26105</v>
      </c>
      <c r="CG1182" s="161">
        <v>26105</v>
      </c>
      <c r="CH1182" s="161" t="s">
        <v>1315</v>
      </c>
      <c r="CI1182" s="161">
        <v>26105</v>
      </c>
    </row>
    <row r="1183" spans="84:87">
      <c r="CF1183" s="161">
        <v>26106</v>
      </c>
      <c r="CG1183" s="161">
        <v>26106</v>
      </c>
      <c r="CH1183" s="161" t="s">
        <v>1316</v>
      </c>
      <c r="CI1183" s="161">
        <v>26106</v>
      </c>
    </row>
    <row r="1184" spans="84:87">
      <c r="CF1184" s="161">
        <v>26107</v>
      </c>
      <c r="CG1184" s="161">
        <v>26107</v>
      </c>
      <c r="CH1184" s="161" t="s">
        <v>1317</v>
      </c>
      <c r="CI1184" s="161">
        <v>26107</v>
      </c>
    </row>
    <row r="1185" spans="84:87">
      <c r="CF1185" s="161">
        <v>26108</v>
      </c>
      <c r="CG1185" s="161">
        <v>26108</v>
      </c>
      <c r="CH1185" s="161" t="s">
        <v>1318</v>
      </c>
      <c r="CI1185" s="161">
        <v>26108</v>
      </c>
    </row>
    <row r="1186" spans="84:87">
      <c r="CF1186" s="161">
        <v>26109</v>
      </c>
      <c r="CG1186" s="161">
        <v>26109</v>
      </c>
      <c r="CH1186" s="161" t="s">
        <v>1319</v>
      </c>
      <c r="CI1186" s="161">
        <v>26109</v>
      </c>
    </row>
    <row r="1187" spans="84:87">
      <c r="CF1187" s="161">
        <v>26110</v>
      </c>
      <c r="CG1187" s="161">
        <v>26110</v>
      </c>
      <c r="CH1187" s="161" t="s">
        <v>1320</v>
      </c>
      <c r="CI1187" s="161">
        <v>26110</v>
      </c>
    </row>
    <row r="1188" spans="84:87">
      <c r="CF1188" s="161">
        <v>26111</v>
      </c>
      <c r="CG1188" s="161">
        <v>26111</v>
      </c>
      <c r="CH1188" s="161" t="s">
        <v>1321</v>
      </c>
      <c r="CI1188" s="161">
        <v>26111</v>
      </c>
    </row>
    <row r="1189" spans="84:87">
      <c r="CF1189" s="161">
        <v>26201</v>
      </c>
      <c r="CG1189" s="161">
        <v>26201</v>
      </c>
      <c r="CH1189" s="161" t="s">
        <v>1322</v>
      </c>
      <c r="CI1189" s="161">
        <v>26201</v>
      </c>
    </row>
    <row r="1190" spans="84:87">
      <c r="CF1190" s="161">
        <v>26202</v>
      </c>
      <c r="CG1190" s="161">
        <v>26202</v>
      </c>
      <c r="CH1190" s="161" t="s">
        <v>1323</v>
      </c>
      <c r="CI1190" s="161">
        <v>26202</v>
      </c>
    </row>
    <row r="1191" spans="84:87">
      <c r="CF1191" s="161">
        <v>26203</v>
      </c>
      <c r="CG1191" s="161">
        <v>26203</v>
      </c>
      <c r="CH1191" s="161" t="s">
        <v>1324</v>
      </c>
      <c r="CI1191" s="161">
        <v>26203</v>
      </c>
    </row>
    <row r="1192" spans="84:87">
      <c r="CF1192" s="161">
        <v>26204</v>
      </c>
      <c r="CG1192" s="161">
        <v>26204</v>
      </c>
      <c r="CH1192" s="161" t="s">
        <v>1325</v>
      </c>
      <c r="CI1192" s="161">
        <v>26204</v>
      </c>
    </row>
    <row r="1193" spans="84:87">
      <c r="CF1193" s="161">
        <v>26205</v>
      </c>
      <c r="CG1193" s="161">
        <v>26205</v>
      </c>
      <c r="CH1193" s="161" t="s">
        <v>1326</v>
      </c>
      <c r="CI1193" s="161">
        <v>26205</v>
      </c>
    </row>
    <row r="1194" spans="84:87">
      <c r="CF1194" s="161">
        <v>26206</v>
      </c>
      <c r="CG1194" s="161">
        <v>26206</v>
      </c>
      <c r="CH1194" s="161" t="s">
        <v>1327</v>
      </c>
      <c r="CI1194" s="161">
        <v>26206</v>
      </c>
    </row>
    <row r="1195" spans="84:87">
      <c r="CF1195" s="161">
        <v>26207</v>
      </c>
      <c r="CG1195" s="161">
        <v>26207</v>
      </c>
      <c r="CH1195" s="161" t="s">
        <v>1328</v>
      </c>
      <c r="CI1195" s="161">
        <v>26207</v>
      </c>
    </row>
    <row r="1196" spans="84:87">
      <c r="CF1196" s="161">
        <v>26208</v>
      </c>
      <c r="CG1196" s="161">
        <v>26208</v>
      </c>
      <c r="CH1196" s="161" t="s">
        <v>1329</v>
      </c>
      <c r="CI1196" s="161">
        <v>26208</v>
      </c>
    </row>
    <row r="1197" spans="84:87">
      <c r="CF1197" s="161">
        <v>26209</v>
      </c>
      <c r="CG1197" s="161">
        <v>26209</v>
      </c>
      <c r="CH1197" s="161" t="s">
        <v>1330</v>
      </c>
      <c r="CI1197" s="161">
        <v>26209</v>
      </c>
    </row>
    <row r="1198" spans="84:87">
      <c r="CF1198" s="161">
        <v>26210</v>
      </c>
      <c r="CG1198" s="161">
        <v>26210</v>
      </c>
      <c r="CH1198" s="161" t="s">
        <v>1331</v>
      </c>
      <c r="CI1198" s="161">
        <v>26210</v>
      </c>
    </row>
    <row r="1199" spans="84:87">
      <c r="CF1199" s="161">
        <v>26211</v>
      </c>
      <c r="CG1199" s="161">
        <v>26211</v>
      </c>
      <c r="CH1199" s="161" t="s">
        <v>1332</v>
      </c>
      <c r="CI1199" s="161">
        <v>26211</v>
      </c>
    </row>
    <row r="1200" spans="84:87">
      <c r="CF1200" s="161">
        <v>26212</v>
      </c>
      <c r="CG1200" s="161">
        <v>26212</v>
      </c>
      <c r="CH1200" s="161" t="s">
        <v>1333</v>
      </c>
      <c r="CI1200" s="161">
        <v>26212</v>
      </c>
    </row>
    <row r="1201" spans="84:87">
      <c r="CF1201" s="161">
        <v>26213</v>
      </c>
      <c r="CG1201" s="161">
        <v>26213</v>
      </c>
      <c r="CH1201" s="161" t="s">
        <v>1334</v>
      </c>
      <c r="CI1201" s="161">
        <v>26213</v>
      </c>
    </row>
    <row r="1202" spans="84:87">
      <c r="CF1202" s="161">
        <v>26214</v>
      </c>
      <c r="CG1202" s="161">
        <v>26214</v>
      </c>
      <c r="CH1202" s="161" t="s">
        <v>1335</v>
      </c>
      <c r="CI1202" s="161">
        <v>26214</v>
      </c>
    </row>
    <row r="1203" spans="84:87">
      <c r="CF1203" s="161">
        <v>26303</v>
      </c>
      <c r="CG1203" s="161">
        <v>26303</v>
      </c>
      <c r="CH1203" s="161" t="s">
        <v>1336</v>
      </c>
      <c r="CI1203" s="161">
        <v>26303</v>
      </c>
    </row>
    <row r="1204" spans="84:87">
      <c r="CF1204" s="161">
        <v>26322</v>
      </c>
      <c r="CG1204" s="161">
        <v>26322</v>
      </c>
      <c r="CH1204" s="161" t="s">
        <v>1337</v>
      </c>
      <c r="CI1204" s="161">
        <v>26322</v>
      </c>
    </row>
    <row r="1205" spans="84:87">
      <c r="CF1205" s="161">
        <v>26343</v>
      </c>
      <c r="CG1205" s="161">
        <v>26343</v>
      </c>
      <c r="CH1205" s="161" t="s">
        <v>1338</v>
      </c>
      <c r="CI1205" s="161">
        <v>26343</v>
      </c>
    </row>
    <row r="1206" spans="84:87">
      <c r="CF1206" s="161">
        <v>26344</v>
      </c>
      <c r="CG1206" s="161">
        <v>26344</v>
      </c>
      <c r="CH1206" s="161" t="s">
        <v>1339</v>
      </c>
      <c r="CI1206" s="161">
        <v>26344</v>
      </c>
    </row>
    <row r="1207" spans="84:87">
      <c r="CF1207" s="161">
        <v>26364</v>
      </c>
      <c r="CG1207" s="161">
        <v>26364</v>
      </c>
      <c r="CH1207" s="161" t="s">
        <v>1340</v>
      </c>
      <c r="CI1207" s="161">
        <v>26364</v>
      </c>
    </row>
    <row r="1208" spans="84:87">
      <c r="CF1208" s="161">
        <v>26365</v>
      </c>
      <c r="CG1208" s="161">
        <v>26365</v>
      </c>
      <c r="CH1208" s="161" t="s">
        <v>1341</v>
      </c>
      <c r="CI1208" s="161">
        <v>26365</v>
      </c>
    </row>
    <row r="1209" spans="84:87">
      <c r="CF1209" s="161">
        <v>26366</v>
      </c>
      <c r="CG1209" s="161">
        <v>26366</v>
      </c>
      <c r="CH1209" s="161" t="s">
        <v>1342</v>
      </c>
      <c r="CI1209" s="161">
        <v>26366</v>
      </c>
    </row>
    <row r="1210" spans="84:87">
      <c r="CF1210" s="161">
        <v>26367</v>
      </c>
      <c r="CG1210" s="161">
        <v>26367</v>
      </c>
      <c r="CH1210" s="161" t="s">
        <v>1343</v>
      </c>
      <c r="CI1210" s="161">
        <v>26367</v>
      </c>
    </row>
    <row r="1211" spans="84:87">
      <c r="CF1211" s="161">
        <v>26407</v>
      </c>
      <c r="CG1211" s="161">
        <v>26407</v>
      </c>
      <c r="CH1211" s="161" t="s">
        <v>1344</v>
      </c>
      <c r="CI1211" s="161">
        <v>26407</v>
      </c>
    </row>
    <row r="1212" spans="84:87">
      <c r="CF1212" s="161">
        <v>26463</v>
      </c>
      <c r="CG1212" s="161">
        <v>26463</v>
      </c>
      <c r="CH1212" s="161" t="s">
        <v>1345</v>
      </c>
      <c r="CI1212" s="161">
        <v>26463</v>
      </c>
    </row>
    <row r="1213" spans="84:87">
      <c r="CF1213" s="161">
        <v>26465</v>
      </c>
      <c r="CG1213" s="161">
        <v>26465</v>
      </c>
      <c r="CH1213" s="161" t="s">
        <v>1346</v>
      </c>
      <c r="CI1213" s="161">
        <v>26465</v>
      </c>
    </row>
    <row r="1214" spans="84:87">
      <c r="CF1214" s="161">
        <v>27102</v>
      </c>
      <c r="CG1214" s="161">
        <v>27102</v>
      </c>
      <c r="CH1214" s="161" t="s">
        <v>1347</v>
      </c>
      <c r="CI1214" s="161">
        <v>27102</v>
      </c>
    </row>
    <row r="1215" spans="84:87">
      <c r="CF1215" s="161">
        <v>27103</v>
      </c>
      <c r="CG1215" s="161">
        <v>27103</v>
      </c>
      <c r="CH1215" s="161" t="s">
        <v>1348</v>
      </c>
      <c r="CI1215" s="161">
        <v>27103</v>
      </c>
    </row>
    <row r="1216" spans="84:87">
      <c r="CF1216" s="161">
        <v>27104</v>
      </c>
      <c r="CG1216" s="161">
        <v>27104</v>
      </c>
      <c r="CH1216" s="161" t="s">
        <v>1349</v>
      </c>
      <c r="CI1216" s="161">
        <v>27104</v>
      </c>
    </row>
    <row r="1217" spans="84:87">
      <c r="CF1217" s="161">
        <v>27106</v>
      </c>
      <c r="CG1217" s="161">
        <v>27106</v>
      </c>
      <c r="CH1217" s="161" t="s">
        <v>1350</v>
      </c>
      <c r="CI1217" s="161">
        <v>27106</v>
      </c>
    </row>
    <row r="1218" spans="84:87">
      <c r="CF1218" s="161">
        <v>27107</v>
      </c>
      <c r="CG1218" s="161">
        <v>27107</v>
      </c>
      <c r="CH1218" s="161" t="s">
        <v>1351</v>
      </c>
      <c r="CI1218" s="161">
        <v>27107</v>
      </c>
    </row>
    <row r="1219" spans="84:87">
      <c r="CF1219" s="161">
        <v>27108</v>
      </c>
      <c r="CG1219" s="161">
        <v>27108</v>
      </c>
      <c r="CH1219" s="161" t="s">
        <v>1352</v>
      </c>
      <c r="CI1219" s="161">
        <v>27108</v>
      </c>
    </row>
    <row r="1220" spans="84:87">
      <c r="CF1220" s="161">
        <v>27109</v>
      </c>
      <c r="CG1220" s="161">
        <v>27109</v>
      </c>
      <c r="CH1220" s="161" t="s">
        <v>1353</v>
      </c>
      <c r="CI1220" s="161">
        <v>27109</v>
      </c>
    </row>
    <row r="1221" spans="84:87">
      <c r="CF1221" s="161">
        <v>27111</v>
      </c>
      <c r="CG1221" s="161">
        <v>27111</v>
      </c>
      <c r="CH1221" s="161" t="s">
        <v>1354</v>
      </c>
      <c r="CI1221" s="161">
        <v>27111</v>
      </c>
    </row>
    <row r="1222" spans="84:87">
      <c r="CF1222" s="161">
        <v>27113</v>
      </c>
      <c r="CG1222" s="161">
        <v>27113</v>
      </c>
      <c r="CH1222" s="161" t="s">
        <v>1355</v>
      </c>
      <c r="CI1222" s="161">
        <v>27113</v>
      </c>
    </row>
    <row r="1223" spans="84:87">
      <c r="CF1223" s="161">
        <v>27114</v>
      </c>
      <c r="CG1223" s="161">
        <v>27114</v>
      </c>
      <c r="CH1223" s="161" t="s">
        <v>1356</v>
      </c>
      <c r="CI1223" s="161">
        <v>27114</v>
      </c>
    </row>
    <row r="1224" spans="84:87">
      <c r="CF1224" s="161">
        <v>27115</v>
      </c>
      <c r="CG1224" s="161">
        <v>27115</v>
      </c>
      <c r="CH1224" s="161" t="s">
        <v>1357</v>
      </c>
      <c r="CI1224" s="161">
        <v>27115</v>
      </c>
    </row>
    <row r="1225" spans="84:87">
      <c r="CF1225" s="161">
        <v>27116</v>
      </c>
      <c r="CG1225" s="161">
        <v>27116</v>
      </c>
      <c r="CH1225" s="161" t="s">
        <v>1358</v>
      </c>
      <c r="CI1225" s="161">
        <v>27116</v>
      </c>
    </row>
    <row r="1226" spans="84:87">
      <c r="CF1226" s="161">
        <v>27117</v>
      </c>
      <c r="CG1226" s="161">
        <v>27117</v>
      </c>
      <c r="CH1226" s="161" t="s">
        <v>1359</v>
      </c>
      <c r="CI1226" s="161">
        <v>27117</v>
      </c>
    </row>
    <row r="1227" spans="84:87">
      <c r="CF1227" s="161">
        <v>27118</v>
      </c>
      <c r="CG1227" s="161">
        <v>27118</v>
      </c>
      <c r="CH1227" s="161" t="s">
        <v>1360</v>
      </c>
      <c r="CI1227" s="161">
        <v>27118</v>
      </c>
    </row>
    <row r="1228" spans="84:87">
      <c r="CF1228" s="161">
        <v>27119</v>
      </c>
      <c r="CG1228" s="161">
        <v>27119</v>
      </c>
      <c r="CH1228" s="161" t="s">
        <v>1361</v>
      </c>
      <c r="CI1228" s="161">
        <v>27119</v>
      </c>
    </row>
    <row r="1229" spans="84:87">
      <c r="CF1229" s="161">
        <v>27120</v>
      </c>
      <c r="CG1229" s="161">
        <v>27120</v>
      </c>
      <c r="CH1229" s="161" t="s">
        <v>1362</v>
      </c>
      <c r="CI1229" s="161">
        <v>27120</v>
      </c>
    </row>
    <row r="1230" spans="84:87">
      <c r="CF1230" s="161">
        <v>27121</v>
      </c>
      <c r="CG1230" s="161">
        <v>27121</v>
      </c>
      <c r="CH1230" s="161" t="s">
        <v>1363</v>
      </c>
      <c r="CI1230" s="161">
        <v>27121</v>
      </c>
    </row>
    <row r="1231" spans="84:87">
      <c r="CF1231" s="161">
        <v>27122</v>
      </c>
      <c r="CG1231" s="161">
        <v>27122</v>
      </c>
      <c r="CH1231" s="161" t="s">
        <v>1364</v>
      </c>
      <c r="CI1231" s="161">
        <v>27122</v>
      </c>
    </row>
    <row r="1232" spans="84:87">
      <c r="CF1232" s="161">
        <v>27123</v>
      </c>
      <c r="CG1232" s="161">
        <v>27123</v>
      </c>
      <c r="CH1232" s="161" t="s">
        <v>1365</v>
      </c>
      <c r="CI1232" s="161">
        <v>27123</v>
      </c>
    </row>
    <row r="1233" spans="84:87">
      <c r="CF1233" s="161">
        <v>27124</v>
      </c>
      <c r="CG1233" s="161">
        <v>27124</v>
      </c>
      <c r="CH1233" s="161" t="s">
        <v>1366</v>
      </c>
      <c r="CI1233" s="161">
        <v>27124</v>
      </c>
    </row>
    <row r="1234" spans="84:87">
      <c r="CF1234" s="161">
        <v>27125</v>
      </c>
      <c r="CG1234" s="161">
        <v>27125</v>
      </c>
      <c r="CH1234" s="161" t="s">
        <v>1367</v>
      </c>
      <c r="CI1234" s="161">
        <v>27125</v>
      </c>
    </row>
    <row r="1235" spans="84:87">
      <c r="CF1235" s="161">
        <v>27126</v>
      </c>
      <c r="CG1235" s="161">
        <v>27126</v>
      </c>
      <c r="CH1235" s="161" t="s">
        <v>1368</v>
      </c>
      <c r="CI1235" s="161">
        <v>27126</v>
      </c>
    </row>
    <row r="1236" spans="84:87">
      <c r="CF1236" s="161">
        <v>27127</v>
      </c>
      <c r="CG1236" s="161">
        <v>27127</v>
      </c>
      <c r="CH1236" s="161" t="s">
        <v>1369</v>
      </c>
      <c r="CI1236" s="161">
        <v>27127</v>
      </c>
    </row>
    <row r="1237" spans="84:87">
      <c r="CF1237" s="161">
        <v>27128</v>
      </c>
      <c r="CG1237" s="161">
        <v>27128</v>
      </c>
      <c r="CH1237" s="161" t="s">
        <v>1370</v>
      </c>
      <c r="CI1237" s="161">
        <v>27128</v>
      </c>
    </row>
    <row r="1238" spans="84:87">
      <c r="CF1238" s="161">
        <v>27140</v>
      </c>
      <c r="CG1238" s="161">
        <v>27140</v>
      </c>
      <c r="CH1238" s="161" t="s">
        <v>1371</v>
      </c>
      <c r="CI1238" s="161">
        <v>27140</v>
      </c>
    </row>
    <row r="1239" spans="84:87">
      <c r="CF1239" s="161">
        <v>27141</v>
      </c>
      <c r="CG1239" s="161">
        <v>27141</v>
      </c>
      <c r="CH1239" s="161" t="s">
        <v>1372</v>
      </c>
      <c r="CI1239" s="161">
        <v>27141</v>
      </c>
    </row>
    <row r="1240" spans="84:87">
      <c r="CF1240" s="161">
        <v>27142</v>
      </c>
      <c r="CG1240" s="161">
        <v>27142</v>
      </c>
      <c r="CH1240" s="161" t="s">
        <v>1373</v>
      </c>
      <c r="CI1240" s="161">
        <v>27142</v>
      </c>
    </row>
    <row r="1241" spans="84:87">
      <c r="CF1241" s="161">
        <v>27143</v>
      </c>
      <c r="CG1241" s="161">
        <v>27143</v>
      </c>
      <c r="CH1241" s="161" t="s">
        <v>1374</v>
      </c>
      <c r="CI1241" s="161">
        <v>27143</v>
      </c>
    </row>
    <row r="1242" spans="84:87">
      <c r="CF1242" s="161">
        <v>27144</v>
      </c>
      <c r="CG1242" s="161">
        <v>27144</v>
      </c>
      <c r="CH1242" s="161" t="s">
        <v>1375</v>
      </c>
      <c r="CI1242" s="161">
        <v>27144</v>
      </c>
    </row>
    <row r="1243" spans="84:87">
      <c r="CF1243" s="161">
        <v>27145</v>
      </c>
      <c r="CG1243" s="161">
        <v>27145</v>
      </c>
      <c r="CH1243" s="161" t="s">
        <v>1376</v>
      </c>
      <c r="CI1243" s="161">
        <v>27145</v>
      </c>
    </row>
    <row r="1244" spans="84:87">
      <c r="CF1244" s="161">
        <v>27146</v>
      </c>
      <c r="CG1244" s="161">
        <v>27146</v>
      </c>
      <c r="CH1244" s="161" t="s">
        <v>1377</v>
      </c>
      <c r="CI1244" s="161">
        <v>27146</v>
      </c>
    </row>
    <row r="1245" spans="84:87">
      <c r="CF1245" s="161">
        <v>27147</v>
      </c>
      <c r="CG1245" s="161">
        <v>27147</v>
      </c>
      <c r="CH1245" s="161" t="s">
        <v>1378</v>
      </c>
      <c r="CI1245" s="161">
        <v>27147</v>
      </c>
    </row>
    <row r="1246" spans="84:87">
      <c r="CF1246" s="161">
        <v>27202</v>
      </c>
      <c r="CG1246" s="161">
        <v>27202</v>
      </c>
      <c r="CH1246" s="161" t="s">
        <v>1379</v>
      </c>
      <c r="CI1246" s="161">
        <v>27202</v>
      </c>
    </row>
    <row r="1247" spans="84:87">
      <c r="CF1247" s="161">
        <v>27203</v>
      </c>
      <c r="CG1247" s="161">
        <v>27203</v>
      </c>
      <c r="CH1247" s="161" t="s">
        <v>1380</v>
      </c>
      <c r="CI1247" s="161">
        <v>27203</v>
      </c>
    </row>
    <row r="1248" spans="84:87">
      <c r="CF1248" s="161">
        <v>27204</v>
      </c>
      <c r="CG1248" s="161">
        <v>27204</v>
      </c>
      <c r="CH1248" s="161" t="s">
        <v>1381</v>
      </c>
      <c r="CI1248" s="161">
        <v>27204</v>
      </c>
    </row>
    <row r="1249" spans="84:87">
      <c r="CF1249" s="161">
        <v>27205</v>
      </c>
      <c r="CG1249" s="161">
        <v>27205</v>
      </c>
      <c r="CH1249" s="161" t="s">
        <v>1382</v>
      </c>
      <c r="CI1249" s="161">
        <v>27205</v>
      </c>
    </row>
    <row r="1250" spans="84:87">
      <c r="CF1250" s="161">
        <v>27206</v>
      </c>
      <c r="CG1250" s="161">
        <v>27206</v>
      </c>
      <c r="CH1250" s="161" t="s">
        <v>1383</v>
      </c>
      <c r="CI1250" s="161">
        <v>27206</v>
      </c>
    </row>
    <row r="1251" spans="84:87">
      <c r="CF1251" s="161">
        <v>27207</v>
      </c>
      <c r="CG1251" s="161">
        <v>27207</v>
      </c>
      <c r="CH1251" s="161" t="s">
        <v>1384</v>
      </c>
      <c r="CI1251" s="161">
        <v>27207</v>
      </c>
    </row>
    <row r="1252" spans="84:87" ht="14">
      <c r="CF1252" s="161">
        <v>27208</v>
      </c>
      <c r="CG1252" s="161">
        <v>27208</v>
      </c>
      <c r="CH1252" s="161" t="s">
        <v>2071</v>
      </c>
      <c r="CI1252" s="161">
        <v>27208</v>
      </c>
    </row>
    <row r="1253" spans="84:87">
      <c r="CF1253" s="161">
        <v>27209</v>
      </c>
      <c r="CG1253" s="161">
        <v>27209</v>
      </c>
      <c r="CH1253" s="161" t="s">
        <v>1385</v>
      </c>
      <c r="CI1253" s="161">
        <v>27209</v>
      </c>
    </row>
    <row r="1254" spans="84:87">
      <c r="CF1254" s="161">
        <v>27210</v>
      </c>
      <c r="CG1254" s="161">
        <v>27210</v>
      </c>
      <c r="CH1254" s="161" t="s">
        <v>1386</v>
      </c>
      <c r="CI1254" s="161">
        <v>27210</v>
      </c>
    </row>
    <row r="1255" spans="84:87">
      <c r="CF1255" s="161">
        <v>27211</v>
      </c>
      <c r="CG1255" s="161">
        <v>27211</v>
      </c>
      <c r="CH1255" s="161" t="s">
        <v>1387</v>
      </c>
      <c r="CI1255" s="161">
        <v>27211</v>
      </c>
    </row>
    <row r="1256" spans="84:87">
      <c r="CF1256" s="161">
        <v>27212</v>
      </c>
      <c r="CG1256" s="161">
        <v>27212</v>
      </c>
      <c r="CH1256" s="161" t="s">
        <v>1388</v>
      </c>
      <c r="CI1256" s="161">
        <v>27212</v>
      </c>
    </row>
    <row r="1257" spans="84:87">
      <c r="CF1257" s="161">
        <v>27213</v>
      </c>
      <c r="CG1257" s="161">
        <v>27213</v>
      </c>
      <c r="CH1257" s="161" t="s">
        <v>1389</v>
      </c>
      <c r="CI1257" s="161">
        <v>27213</v>
      </c>
    </row>
    <row r="1258" spans="84:87">
      <c r="CF1258" s="161">
        <v>27214</v>
      </c>
      <c r="CG1258" s="161">
        <v>27214</v>
      </c>
      <c r="CH1258" s="161" t="s">
        <v>1390</v>
      </c>
      <c r="CI1258" s="161">
        <v>27214</v>
      </c>
    </row>
    <row r="1259" spans="84:87">
      <c r="CF1259" s="161">
        <v>27215</v>
      </c>
      <c r="CG1259" s="161">
        <v>27215</v>
      </c>
      <c r="CH1259" s="161" t="s">
        <v>1391</v>
      </c>
      <c r="CI1259" s="161">
        <v>27215</v>
      </c>
    </row>
    <row r="1260" spans="84:87">
      <c r="CF1260" s="161">
        <v>27216</v>
      </c>
      <c r="CG1260" s="161">
        <v>27216</v>
      </c>
      <c r="CH1260" s="161" t="s">
        <v>1392</v>
      </c>
      <c r="CI1260" s="161">
        <v>27216</v>
      </c>
    </row>
    <row r="1261" spans="84:87">
      <c r="CF1261" s="161">
        <v>27217</v>
      </c>
      <c r="CG1261" s="161">
        <v>27217</v>
      </c>
      <c r="CH1261" s="161" t="s">
        <v>1393</v>
      </c>
      <c r="CI1261" s="161">
        <v>27217</v>
      </c>
    </row>
    <row r="1262" spans="84:87">
      <c r="CF1262" s="161">
        <v>27218</v>
      </c>
      <c r="CG1262" s="161">
        <v>27218</v>
      </c>
      <c r="CH1262" s="161" t="s">
        <v>1394</v>
      </c>
      <c r="CI1262" s="161">
        <v>27218</v>
      </c>
    </row>
    <row r="1263" spans="84:87">
      <c r="CF1263" s="161">
        <v>27219</v>
      </c>
      <c r="CG1263" s="161">
        <v>27219</v>
      </c>
      <c r="CH1263" s="161" t="s">
        <v>1395</v>
      </c>
      <c r="CI1263" s="161">
        <v>27219</v>
      </c>
    </row>
    <row r="1264" spans="84:87">
      <c r="CF1264" s="161">
        <v>27220</v>
      </c>
      <c r="CG1264" s="161">
        <v>27220</v>
      </c>
      <c r="CH1264" s="161" t="s">
        <v>1396</v>
      </c>
      <c r="CI1264" s="161">
        <v>27220</v>
      </c>
    </row>
    <row r="1265" spans="84:87">
      <c r="CF1265" s="161">
        <v>27221</v>
      </c>
      <c r="CG1265" s="161">
        <v>27221</v>
      </c>
      <c r="CH1265" s="161" t="s">
        <v>1397</v>
      </c>
      <c r="CI1265" s="161">
        <v>27221</v>
      </c>
    </row>
    <row r="1266" spans="84:87">
      <c r="CF1266" s="161">
        <v>27222</v>
      </c>
      <c r="CG1266" s="161">
        <v>27222</v>
      </c>
      <c r="CH1266" s="161" t="s">
        <v>1398</v>
      </c>
      <c r="CI1266" s="161">
        <v>27222</v>
      </c>
    </row>
    <row r="1267" spans="84:87">
      <c r="CF1267" s="161">
        <v>27223</v>
      </c>
      <c r="CG1267" s="161">
        <v>27223</v>
      </c>
      <c r="CH1267" s="161" t="s">
        <v>1399</v>
      </c>
      <c r="CI1267" s="161">
        <v>27223</v>
      </c>
    </row>
    <row r="1268" spans="84:87">
      <c r="CF1268" s="161">
        <v>27224</v>
      </c>
      <c r="CG1268" s="161">
        <v>27224</v>
      </c>
      <c r="CH1268" s="161" t="s">
        <v>1400</v>
      </c>
      <c r="CI1268" s="161">
        <v>27224</v>
      </c>
    </row>
    <row r="1269" spans="84:87">
      <c r="CF1269" s="161">
        <v>27225</v>
      </c>
      <c r="CG1269" s="161">
        <v>27225</v>
      </c>
      <c r="CH1269" s="161" t="s">
        <v>1401</v>
      </c>
      <c r="CI1269" s="161">
        <v>27225</v>
      </c>
    </row>
    <row r="1270" spans="84:87">
      <c r="CF1270" s="161">
        <v>27226</v>
      </c>
      <c r="CG1270" s="161">
        <v>27226</v>
      </c>
      <c r="CH1270" s="161" t="s">
        <v>1402</v>
      </c>
      <c r="CI1270" s="161">
        <v>27226</v>
      </c>
    </row>
    <row r="1271" spans="84:87">
      <c r="CF1271" s="161">
        <v>27227</v>
      </c>
      <c r="CG1271" s="161">
        <v>27227</v>
      </c>
      <c r="CH1271" s="161" t="s">
        <v>1403</v>
      </c>
      <c r="CI1271" s="161">
        <v>27227</v>
      </c>
    </row>
    <row r="1272" spans="84:87">
      <c r="CF1272" s="161">
        <v>27228</v>
      </c>
      <c r="CG1272" s="161">
        <v>27228</v>
      </c>
      <c r="CH1272" s="161" t="s">
        <v>1404</v>
      </c>
      <c r="CI1272" s="161">
        <v>27228</v>
      </c>
    </row>
    <row r="1273" spans="84:87">
      <c r="CF1273" s="161">
        <v>27229</v>
      </c>
      <c r="CG1273" s="161">
        <v>27229</v>
      </c>
      <c r="CH1273" s="161" t="s">
        <v>1405</v>
      </c>
      <c r="CI1273" s="161">
        <v>27229</v>
      </c>
    </row>
    <row r="1274" spans="84:87">
      <c r="CF1274" s="161">
        <v>27230</v>
      </c>
      <c r="CG1274" s="161">
        <v>27230</v>
      </c>
      <c r="CH1274" s="161" t="s">
        <v>1406</v>
      </c>
      <c r="CI1274" s="161">
        <v>27230</v>
      </c>
    </row>
    <row r="1275" spans="84:87">
      <c r="CF1275" s="161">
        <v>27231</v>
      </c>
      <c r="CG1275" s="161">
        <v>27231</v>
      </c>
      <c r="CH1275" s="161" t="s">
        <v>1407</v>
      </c>
      <c r="CI1275" s="161">
        <v>27231</v>
      </c>
    </row>
    <row r="1276" spans="84:87">
      <c r="CF1276" s="161">
        <v>27232</v>
      </c>
      <c r="CG1276" s="161">
        <v>27232</v>
      </c>
      <c r="CH1276" s="161" t="s">
        <v>1408</v>
      </c>
      <c r="CI1276" s="161">
        <v>27232</v>
      </c>
    </row>
    <row r="1277" spans="84:87">
      <c r="CF1277" s="161">
        <v>27301</v>
      </c>
      <c r="CG1277" s="161">
        <v>27301</v>
      </c>
      <c r="CH1277" s="161" t="s">
        <v>1409</v>
      </c>
      <c r="CI1277" s="161">
        <v>27301</v>
      </c>
    </row>
    <row r="1278" spans="84:87">
      <c r="CF1278" s="161">
        <v>27321</v>
      </c>
      <c r="CG1278" s="161">
        <v>27321</v>
      </c>
      <c r="CH1278" s="161" t="s">
        <v>1410</v>
      </c>
      <c r="CI1278" s="161">
        <v>27321</v>
      </c>
    </row>
    <row r="1279" spans="84:87">
      <c r="CF1279" s="161">
        <v>27322</v>
      </c>
      <c r="CG1279" s="161">
        <v>27322</v>
      </c>
      <c r="CH1279" s="161" t="s">
        <v>1411</v>
      </c>
      <c r="CI1279" s="161">
        <v>27322</v>
      </c>
    </row>
    <row r="1280" spans="84:87">
      <c r="CF1280" s="161">
        <v>27341</v>
      </c>
      <c r="CG1280" s="161">
        <v>27341</v>
      </c>
      <c r="CH1280" s="161" t="s">
        <v>1412</v>
      </c>
      <c r="CI1280" s="161">
        <v>27341</v>
      </c>
    </row>
    <row r="1281" spans="84:87">
      <c r="CF1281" s="161">
        <v>27361</v>
      </c>
      <c r="CG1281" s="161">
        <v>27361</v>
      </c>
      <c r="CH1281" s="161" t="s">
        <v>1413</v>
      </c>
      <c r="CI1281" s="161">
        <v>27361</v>
      </c>
    </row>
    <row r="1282" spans="84:87">
      <c r="CF1282" s="161">
        <v>27362</v>
      </c>
      <c r="CG1282" s="161">
        <v>27362</v>
      </c>
      <c r="CH1282" s="161" t="s">
        <v>1414</v>
      </c>
      <c r="CI1282" s="161">
        <v>27362</v>
      </c>
    </row>
    <row r="1283" spans="84:87">
      <c r="CF1283" s="161">
        <v>27366</v>
      </c>
      <c r="CG1283" s="161">
        <v>27366</v>
      </c>
      <c r="CH1283" s="161" t="s">
        <v>1415</v>
      </c>
      <c r="CI1283" s="161">
        <v>27366</v>
      </c>
    </row>
    <row r="1284" spans="84:87">
      <c r="CF1284" s="161">
        <v>27381</v>
      </c>
      <c r="CG1284" s="161">
        <v>27381</v>
      </c>
      <c r="CH1284" s="161" t="s">
        <v>1416</v>
      </c>
      <c r="CI1284" s="161">
        <v>27381</v>
      </c>
    </row>
    <row r="1285" spans="84:87">
      <c r="CF1285" s="161">
        <v>27382</v>
      </c>
      <c r="CG1285" s="161">
        <v>27382</v>
      </c>
      <c r="CH1285" s="161" t="s">
        <v>1417</v>
      </c>
      <c r="CI1285" s="161">
        <v>27382</v>
      </c>
    </row>
    <row r="1286" spans="84:87">
      <c r="CF1286" s="161">
        <v>27383</v>
      </c>
      <c r="CG1286" s="161">
        <v>27383</v>
      </c>
      <c r="CH1286" s="161" t="s">
        <v>1418</v>
      </c>
      <c r="CI1286" s="161">
        <v>27383</v>
      </c>
    </row>
    <row r="1287" spans="84:87" ht="14">
      <c r="CF1287" s="161">
        <v>28101</v>
      </c>
      <c r="CG1287" s="161">
        <v>28101</v>
      </c>
      <c r="CH1287" s="161" t="s">
        <v>2072</v>
      </c>
      <c r="CI1287" s="161">
        <v>28101</v>
      </c>
    </row>
    <row r="1288" spans="84:87">
      <c r="CF1288" s="161">
        <v>28102</v>
      </c>
      <c r="CG1288" s="161">
        <v>28102</v>
      </c>
      <c r="CH1288" s="161" t="s">
        <v>2073</v>
      </c>
      <c r="CI1288" s="161">
        <v>28102</v>
      </c>
    </row>
    <row r="1289" spans="84:87">
      <c r="CF1289" s="161">
        <v>28105</v>
      </c>
      <c r="CG1289" s="161">
        <v>28105</v>
      </c>
      <c r="CH1289" s="161" t="s">
        <v>1419</v>
      </c>
      <c r="CI1289" s="161">
        <v>28105</v>
      </c>
    </row>
    <row r="1290" spans="84:87">
      <c r="CF1290" s="161">
        <v>28106</v>
      </c>
      <c r="CG1290" s="161">
        <v>28106</v>
      </c>
      <c r="CH1290" s="161" t="s">
        <v>1420</v>
      </c>
      <c r="CI1290" s="161">
        <v>28106</v>
      </c>
    </row>
    <row r="1291" spans="84:87">
      <c r="CF1291" s="161">
        <v>28107</v>
      </c>
      <c r="CG1291" s="161">
        <v>28107</v>
      </c>
      <c r="CH1291" s="161" t="s">
        <v>1421</v>
      </c>
      <c r="CI1291" s="161">
        <v>28107</v>
      </c>
    </row>
    <row r="1292" spans="84:87">
      <c r="CF1292" s="161">
        <v>28108</v>
      </c>
      <c r="CG1292" s="161">
        <v>28108</v>
      </c>
      <c r="CH1292" s="161" t="s">
        <v>1422</v>
      </c>
      <c r="CI1292" s="161">
        <v>28108</v>
      </c>
    </row>
    <row r="1293" spans="84:87">
      <c r="CF1293" s="161">
        <v>28109</v>
      </c>
      <c r="CG1293" s="161">
        <v>28109</v>
      </c>
      <c r="CH1293" s="161" t="s">
        <v>1423</v>
      </c>
      <c r="CI1293" s="161">
        <v>28109</v>
      </c>
    </row>
    <row r="1294" spans="84:87">
      <c r="CF1294" s="161">
        <v>28110</v>
      </c>
      <c r="CG1294" s="161">
        <v>28110</v>
      </c>
      <c r="CH1294" s="161" t="s">
        <v>1424</v>
      </c>
      <c r="CI1294" s="161">
        <v>28110</v>
      </c>
    </row>
    <row r="1295" spans="84:87">
      <c r="CF1295" s="161">
        <v>28111</v>
      </c>
      <c r="CG1295" s="161">
        <v>28111</v>
      </c>
      <c r="CH1295" s="161" t="s">
        <v>1425</v>
      </c>
      <c r="CI1295" s="161">
        <v>28111</v>
      </c>
    </row>
    <row r="1296" spans="84:87">
      <c r="CF1296" s="161">
        <v>28201</v>
      </c>
      <c r="CG1296" s="161">
        <v>28201</v>
      </c>
      <c r="CH1296" s="161" t="s">
        <v>1426</v>
      </c>
      <c r="CI1296" s="161">
        <v>28201</v>
      </c>
    </row>
    <row r="1297" spans="84:87">
      <c r="CF1297" s="161">
        <v>28202</v>
      </c>
      <c r="CG1297" s="161">
        <v>28202</v>
      </c>
      <c r="CH1297" s="161" t="s">
        <v>1427</v>
      </c>
      <c r="CI1297" s="161">
        <v>28202</v>
      </c>
    </row>
    <row r="1298" spans="84:87">
      <c r="CF1298" s="161">
        <v>28203</v>
      </c>
      <c r="CG1298" s="161">
        <v>28203</v>
      </c>
      <c r="CH1298" s="161" t="s">
        <v>1428</v>
      </c>
      <c r="CI1298" s="161">
        <v>28203</v>
      </c>
    </row>
    <row r="1299" spans="84:87">
      <c r="CF1299" s="161">
        <v>28204</v>
      </c>
      <c r="CG1299" s="161">
        <v>28204</v>
      </c>
      <c r="CH1299" s="161" t="s">
        <v>1429</v>
      </c>
      <c r="CI1299" s="161">
        <v>28204</v>
      </c>
    </row>
    <row r="1300" spans="84:87">
      <c r="CF1300" s="161">
        <v>28205</v>
      </c>
      <c r="CG1300" s="161">
        <v>28205</v>
      </c>
      <c r="CH1300" s="161" t="s">
        <v>1430</v>
      </c>
      <c r="CI1300" s="161">
        <v>28205</v>
      </c>
    </row>
    <row r="1301" spans="84:87" ht="14">
      <c r="CF1301" s="161">
        <v>28206</v>
      </c>
      <c r="CG1301" s="161">
        <v>28206</v>
      </c>
      <c r="CH1301" s="161" t="s">
        <v>2074</v>
      </c>
      <c r="CI1301" s="161">
        <v>28206</v>
      </c>
    </row>
    <row r="1302" spans="84:87">
      <c r="CF1302" s="161">
        <v>28207</v>
      </c>
      <c r="CG1302" s="161">
        <v>28207</v>
      </c>
      <c r="CH1302" s="161" t="s">
        <v>1431</v>
      </c>
      <c r="CI1302" s="161">
        <v>28207</v>
      </c>
    </row>
    <row r="1303" spans="84:87">
      <c r="CF1303" s="161">
        <v>28208</v>
      </c>
      <c r="CG1303" s="161">
        <v>28208</v>
      </c>
      <c r="CH1303" s="161" t="s">
        <v>1432</v>
      </c>
      <c r="CI1303" s="161">
        <v>28208</v>
      </c>
    </row>
    <row r="1304" spans="84:87">
      <c r="CF1304" s="161">
        <v>28209</v>
      </c>
      <c r="CG1304" s="161">
        <v>28209</v>
      </c>
      <c r="CH1304" s="161" t="s">
        <v>1433</v>
      </c>
      <c r="CI1304" s="161">
        <v>28209</v>
      </c>
    </row>
    <row r="1305" spans="84:87">
      <c r="CF1305" s="161">
        <v>28210</v>
      </c>
      <c r="CG1305" s="161">
        <v>28210</v>
      </c>
      <c r="CH1305" s="161" t="s">
        <v>1434</v>
      </c>
      <c r="CI1305" s="161">
        <v>28210</v>
      </c>
    </row>
    <row r="1306" spans="84:87">
      <c r="CF1306" s="161">
        <v>28212</v>
      </c>
      <c r="CG1306" s="161">
        <v>28212</v>
      </c>
      <c r="CH1306" s="161" t="s">
        <v>1435</v>
      </c>
      <c r="CI1306" s="161">
        <v>28212</v>
      </c>
    </row>
    <row r="1307" spans="84:87">
      <c r="CF1307" s="161">
        <v>28213</v>
      </c>
      <c r="CG1307" s="161">
        <v>28213</v>
      </c>
      <c r="CH1307" s="161" t="s">
        <v>1436</v>
      </c>
      <c r="CI1307" s="161">
        <v>28213</v>
      </c>
    </row>
    <row r="1308" spans="84:87">
      <c r="CF1308" s="161">
        <v>28214</v>
      </c>
      <c r="CG1308" s="161">
        <v>28214</v>
      </c>
      <c r="CH1308" s="161" t="s">
        <v>2075</v>
      </c>
      <c r="CI1308" s="161">
        <v>28214</v>
      </c>
    </row>
    <row r="1309" spans="84:87">
      <c r="CF1309" s="161">
        <v>28215</v>
      </c>
      <c r="CG1309" s="161">
        <v>28215</v>
      </c>
      <c r="CH1309" s="161" t="s">
        <v>1437</v>
      </c>
      <c r="CI1309" s="161">
        <v>28215</v>
      </c>
    </row>
    <row r="1310" spans="84:87">
      <c r="CF1310" s="161">
        <v>28216</v>
      </c>
      <c r="CG1310" s="161">
        <v>28216</v>
      </c>
      <c r="CH1310" s="161" t="s">
        <v>1438</v>
      </c>
      <c r="CI1310" s="161">
        <v>28216</v>
      </c>
    </row>
    <row r="1311" spans="84:87">
      <c r="CF1311" s="161">
        <v>28217</v>
      </c>
      <c r="CG1311" s="161">
        <v>28217</v>
      </c>
      <c r="CH1311" s="161" t="s">
        <v>1439</v>
      </c>
      <c r="CI1311" s="161">
        <v>28217</v>
      </c>
    </row>
    <row r="1312" spans="84:87">
      <c r="CF1312" s="161">
        <v>28218</v>
      </c>
      <c r="CG1312" s="161">
        <v>28218</v>
      </c>
      <c r="CH1312" s="161" t="s">
        <v>1440</v>
      </c>
      <c r="CI1312" s="161">
        <v>28218</v>
      </c>
    </row>
    <row r="1313" spans="84:87">
      <c r="CF1313" s="161">
        <v>28219</v>
      </c>
      <c r="CG1313" s="161">
        <v>28219</v>
      </c>
      <c r="CH1313" s="161" t="s">
        <v>1441</v>
      </c>
      <c r="CI1313" s="161">
        <v>28219</v>
      </c>
    </row>
    <row r="1314" spans="84:87">
      <c r="CF1314" s="161">
        <v>28220</v>
      </c>
      <c r="CG1314" s="161">
        <v>28220</v>
      </c>
      <c r="CH1314" s="161" t="s">
        <v>1442</v>
      </c>
      <c r="CI1314" s="161">
        <v>28220</v>
      </c>
    </row>
    <row r="1315" spans="84:87">
      <c r="CF1315" s="161">
        <v>28221</v>
      </c>
      <c r="CG1315" s="161">
        <v>28221</v>
      </c>
      <c r="CH1315" s="161" t="s">
        <v>1443</v>
      </c>
      <c r="CI1315" s="161">
        <v>28221</v>
      </c>
    </row>
    <row r="1316" spans="84:87">
      <c r="CF1316" s="161">
        <v>28222</v>
      </c>
      <c r="CG1316" s="161">
        <v>28222</v>
      </c>
      <c r="CH1316" s="161" t="s">
        <v>1444</v>
      </c>
      <c r="CI1316" s="161">
        <v>28222</v>
      </c>
    </row>
    <row r="1317" spans="84:87">
      <c r="CF1317" s="161">
        <v>28223</v>
      </c>
      <c r="CG1317" s="161">
        <v>28223</v>
      </c>
      <c r="CH1317" s="161" t="s">
        <v>1445</v>
      </c>
      <c r="CI1317" s="161">
        <v>28223</v>
      </c>
    </row>
    <row r="1318" spans="84:87">
      <c r="CF1318" s="161">
        <v>28224</v>
      </c>
      <c r="CG1318" s="161">
        <v>28224</v>
      </c>
      <c r="CH1318" s="161" t="s">
        <v>1446</v>
      </c>
      <c r="CI1318" s="161">
        <v>28224</v>
      </c>
    </row>
    <row r="1319" spans="84:87">
      <c r="CF1319" s="161">
        <v>28225</v>
      </c>
      <c r="CG1319" s="161">
        <v>28225</v>
      </c>
      <c r="CH1319" s="161" t="s">
        <v>1447</v>
      </c>
      <c r="CI1319" s="161">
        <v>28225</v>
      </c>
    </row>
    <row r="1320" spans="84:87">
      <c r="CF1320" s="161">
        <v>28226</v>
      </c>
      <c r="CG1320" s="161">
        <v>28226</v>
      </c>
      <c r="CH1320" s="161" t="s">
        <v>1448</v>
      </c>
      <c r="CI1320" s="161">
        <v>28226</v>
      </c>
    </row>
    <row r="1321" spans="84:87">
      <c r="CF1321" s="161">
        <v>28227</v>
      </c>
      <c r="CG1321" s="161">
        <v>28227</v>
      </c>
      <c r="CH1321" s="161" t="s">
        <v>1449</v>
      </c>
      <c r="CI1321" s="161">
        <v>28227</v>
      </c>
    </row>
    <row r="1322" spans="84:87">
      <c r="CF1322" s="161">
        <v>28228</v>
      </c>
      <c r="CG1322" s="161">
        <v>28228</v>
      </c>
      <c r="CH1322" s="161" t="s">
        <v>1450</v>
      </c>
      <c r="CI1322" s="161">
        <v>28228</v>
      </c>
    </row>
    <row r="1323" spans="84:87">
      <c r="CF1323" s="161">
        <v>28229</v>
      </c>
      <c r="CG1323" s="161">
        <v>28229</v>
      </c>
      <c r="CH1323" s="161" t="s">
        <v>1451</v>
      </c>
      <c r="CI1323" s="161">
        <v>28229</v>
      </c>
    </row>
    <row r="1324" spans="84:87">
      <c r="CF1324" s="161">
        <v>28301</v>
      </c>
      <c r="CG1324" s="161">
        <v>28301</v>
      </c>
      <c r="CH1324" s="161" t="s">
        <v>1452</v>
      </c>
      <c r="CI1324" s="161">
        <v>28301</v>
      </c>
    </row>
    <row r="1325" spans="84:87">
      <c r="CF1325" s="161">
        <v>28365</v>
      </c>
      <c r="CG1325" s="161">
        <v>28365</v>
      </c>
      <c r="CH1325" s="161" t="s">
        <v>1453</v>
      </c>
      <c r="CI1325" s="161">
        <v>28365</v>
      </c>
    </row>
    <row r="1326" spans="84:87">
      <c r="CF1326" s="161">
        <v>28381</v>
      </c>
      <c r="CG1326" s="161">
        <v>28381</v>
      </c>
      <c r="CH1326" s="161" t="s">
        <v>1454</v>
      </c>
      <c r="CI1326" s="161">
        <v>28381</v>
      </c>
    </row>
    <row r="1327" spans="84:87">
      <c r="CF1327" s="161">
        <v>28382</v>
      </c>
      <c r="CG1327" s="161">
        <v>28382</v>
      </c>
      <c r="CH1327" s="161" t="s">
        <v>1455</v>
      </c>
      <c r="CI1327" s="161">
        <v>28382</v>
      </c>
    </row>
    <row r="1328" spans="84:87">
      <c r="CF1328" s="161">
        <v>28442</v>
      </c>
      <c r="CG1328" s="161">
        <v>28442</v>
      </c>
      <c r="CH1328" s="161" t="s">
        <v>1456</v>
      </c>
      <c r="CI1328" s="161">
        <v>28442</v>
      </c>
    </row>
    <row r="1329" spans="84:87">
      <c r="CF1329" s="161">
        <v>28443</v>
      </c>
      <c r="CG1329" s="161">
        <v>28443</v>
      </c>
      <c r="CH1329" s="161" t="s">
        <v>1457</v>
      </c>
      <c r="CI1329" s="161">
        <v>28443</v>
      </c>
    </row>
    <row r="1330" spans="84:87">
      <c r="CF1330" s="161">
        <v>28446</v>
      </c>
      <c r="CG1330" s="161">
        <v>28446</v>
      </c>
      <c r="CH1330" s="161" t="s">
        <v>1458</v>
      </c>
      <c r="CI1330" s="161">
        <v>28446</v>
      </c>
    </row>
    <row r="1331" spans="84:87">
      <c r="CF1331" s="161">
        <v>28464</v>
      </c>
      <c r="CG1331" s="161">
        <v>28464</v>
      </c>
      <c r="CH1331" s="161" t="s">
        <v>1459</v>
      </c>
      <c r="CI1331" s="161">
        <v>28464</v>
      </c>
    </row>
    <row r="1332" spans="84:87">
      <c r="CF1332" s="161">
        <v>28481</v>
      </c>
      <c r="CG1332" s="161">
        <v>28481</v>
      </c>
      <c r="CH1332" s="161" t="s">
        <v>1460</v>
      </c>
      <c r="CI1332" s="161">
        <v>28481</v>
      </c>
    </row>
    <row r="1333" spans="84:87">
      <c r="CF1333" s="161">
        <v>28501</v>
      </c>
      <c r="CG1333" s="161">
        <v>28501</v>
      </c>
      <c r="CH1333" s="161" t="s">
        <v>1461</v>
      </c>
      <c r="CI1333" s="161">
        <v>28501</v>
      </c>
    </row>
    <row r="1334" spans="84:87">
      <c r="CF1334" s="161">
        <v>28585</v>
      </c>
      <c r="CG1334" s="161">
        <v>28585</v>
      </c>
      <c r="CH1334" s="161" t="s">
        <v>1462</v>
      </c>
      <c r="CI1334" s="161">
        <v>28585</v>
      </c>
    </row>
    <row r="1335" spans="84:87">
      <c r="CF1335" s="161">
        <v>28586</v>
      </c>
      <c r="CG1335" s="161">
        <v>28586</v>
      </c>
      <c r="CH1335" s="161" t="s">
        <v>1463</v>
      </c>
      <c r="CI1335" s="161">
        <v>28586</v>
      </c>
    </row>
    <row r="1336" spans="84:87">
      <c r="CF1336" s="161">
        <v>29201</v>
      </c>
      <c r="CG1336" s="161">
        <v>29201</v>
      </c>
      <c r="CH1336" s="161" t="s">
        <v>1464</v>
      </c>
      <c r="CI1336" s="161">
        <v>29201</v>
      </c>
    </row>
    <row r="1337" spans="84:87">
      <c r="CF1337" s="161">
        <v>29202</v>
      </c>
      <c r="CG1337" s="161">
        <v>29202</v>
      </c>
      <c r="CH1337" s="161" t="s">
        <v>1465</v>
      </c>
      <c r="CI1337" s="161">
        <v>29202</v>
      </c>
    </row>
    <row r="1338" spans="84:87">
      <c r="CF1338" s="161">
        <v>29203</v>
      </c>
      <c r="CG1338" s="161">
        <v>29203</v>
      </c>
      <c r="CH1338" s="161" t="s">
        <v>1466</v>
      </c>
      <c r="CI1338" s="161">
        <v>29203</v>
      </c>
    </row>
    <row r="1339" spans="84:87">
      <c r="CF1339" s="161">
        <v>29204</v>
      </c>
      <c r="CG1339" s="161">
        <v>29204</v>
      </c>
      <c r="CH1339" s="161" t="s">
        <v>1467</v>
      </c>
      <c r="CI1339" s="161">
        <v>29204</v>
      </c>
    </row>
    <row r="1340" spans="84:87">
      <c r="CF1340" s="161">
        <v>29205</v>
      </c>
      <c r="CG1340" s="161">
        <v>29205</v>
      </c>
      <c r="CH1340" s="161" t="s">
        <v>1468</v>
      </c>
      <c r="CI1340" s="161">
        <v>29205</v>
      </c>
    </row>
    <row r="1341" spans="84:87">
      <c r="CF1341" s="161">
        <v>29206</v>
      </c>
      <c r="CG1341" s="161">
        <v>29206</v>
      </c>
      <c r="CH1341" s="161" t="s">
        <v>1469</v>
      </c>
      <c r="CI1341" s="161">
        <v>29206</v>
      </c>
    </row>
    <row r="1342" spans="84:87">
      <c r="CF1342" s="161">
        <v>29207</v>
      </c>
      <c r="CG1342" s="161">
        <v>29207</v>
      </c>
      <c r="CH1342" s="161" t="s">
        <v>1470</v>
      </c>
      <c r="CI1342" s="161">
        <v>29207</v>
      </c>
    </row>
    <row r="1343" spans="84:87">
      <c r="CF1343" s="161">
        <v>29208</v>
      </c>
      <c r="CG1343" s="161">
        <v>29208</v>
      </c>
      <c r="CH1343" s="161" t="s">
        <v>1471</v>
      </c>
      <c r="CI1343" s="161">
        <v>29208</v>
      </c>
    </row>
    <row r="1344" spans="84:87">
      <c r="CF1344" s="161">
        <v>29209</v>
      </c>
      <c r="CG1344" s="161">
        <v>29209</v>
      </c>
      <c r="CH1344" s="161" t="s">
        <v>1472</v>
      </c>
      <c r="CI1344" s="161">
        <v>29209</v>
      </c>
    </row>
    <row r="1345" spans="84:87">
      <c r="CF1345" s="161">
        <v>29210</v>
      </c>
      <c r="CG1345" s="161">
        <v>29210</v>
      </c>
      <c r="CH1345" s="161" t="s">
        <v>1473</v>
      </c>
      <c r="CI1345" s="161">
        <v>29210</v>
      </c>
    </row>
    <row r="1346" spans="84:87">
      <c r="CF1346" s="161">
        <v>29211</v>
      </c>
      <c r="CG1346" s="161">
        <v>29211</v>
      </c>
      <c r="CH1346" s="161" t="s">
        <v>2076</v>
      </c>
      <c r="CI1346" s="161">
        <v>29211</v>
      </c>
    </row>
    <row r="1347" spans="84:87">
      <c r="CF1347" s="161">
        <v>29212</v>
      </c>
      <c r="CG1347" s="161">
        <v>29212</v>
      </c>
      <c r="CH1347" s="161" t="s">
        <v>1474</v>
      </c>
      <c r="CI1347" s="161">
        <v>29212</v>
      </c>
    </row>
    <row r="1348" spans="84:87">
      <c r="CF1348" s="161">
        <v>29322</v>
      </c>
      <c r="CG1348" s="161">
        <v>29322</v>
      </c>
      <c r="CH1348" s="161" t="s">
        <v>1475</v>
      </c>
      <c r="CI1348" s="161">
        <v>29322</v>
      </c>
    </row>
    <row r="1349" spans="84:87">
      <c r="CF1349" s="161">
        <v>29342</v>
      </c>
      <c r="CG1349" s="161">
        <v>29342</v>
      </c>
      <c r="CH1349" s="161" t="s">
        <v>1476</v>
      </c>
      <c r="CI1349" s="161">
        <v>29342</v>
      </c>
    </row>
    <row r="1350" spans="84:87">
      <c r="CF1350" s="161">
        <v>29343</v>
      </c>
      <c r="CG1350" s="161">
        <v>29343</v>
      </c>
      <c r="CH1350" s="161" t="s">
        <v>1477</v>
      </c>
      <c r="CI1350" s="161">
        <v>29343</v>
      </c>
    </row>
    <row r="1351" spans="84:87">
      <c r="CF1351" s="161">
        <v>29344</v>
      </c>
      <c r="CG1351" s="161">
        <v>29344</v>
      </c>
      <c r="CH1351" s="161" t="s">
        <v>1478</v>
      </c>
      <c r="CI1351" s="161">
        <v>29344</v>
      </c>
    </row>
    <row r="1352" spans="84:87">
      <c r="CF1352" s="161">
        <v>29345</v>
      </c>
      <c r="CG1352" s="161">
        <v>29345</v>
      </c>
      <c r="CH1352" s="161" t="s">
        <v>2077</v>
      </c>
      <c r="CI1352" s="161">
        <v>29345</v>
      </c>
    </row>
    <row r="1353" spans="84:87">
      <c r="CF1353" s="161">
        <v>29361</v>
      </c>
      <c r="CG1353" s="161">
        <v>29361</v>
      </c>
      <c r="CH1353" s="161" t="s">
        <v>1479</v>
      </c>
      <c r="CI1353" s="161">
        <v>29361</v>
      </c>
    </row>
    <row r="1354" spans="84:87">
      <c r="CF1354" s="161">
        <v>29362</v>
      </c>
      <c r="CG1354" s="161">
        <v>29362</v>
      </c>
      <c r="CH1354" s="161" t="s">
        <v>1480</v>
      </c>
      <c r="CI1354" s="161">
        <v>29362</v>
      </c>
    </row>
    <row r="1355" spans="84:87">
      <c r="CF1355" s="161">
        <v>29363</v>
      </c>
      <c r="CG1355" s="161">
        <v>29363</v>
      </c>
      <c r="CH1355" s="161" t="s">
        <v>1481</v>
      </c>
      <c r="CI1355" s="161">
        <v>29363</v>
      </c>
    </row>
    <row r="1356" spans="84:87">
      <c r="CF1356" s="161">
        <v>29385</v>
      </c>
      <c r="CG1356" s="161">
        <v>29385</v>
      </c>
      <c r="CH1356" s="161" t="s">
        <v>1482</v>
      </c>
      <c r="CI1356" s="161">
        <v>29385</v>
      </c>
    </row>
    <row r="1357" spans="84:87">
      <c r="CF1357" s="161">
        <v>29386</v>
      </c>
      <c r="CG1357" s="161">
        <v>29386</v>
      </c>
      <c r="CH1357" s="161" t="s">
        <v>1483</v>
      </c>
      <c r="CI1357" s="161">
        <v>29386</v>
      </c>
    </row>
    <row r="1358" spans="84:87">
      <c r="CF1358" s="161">
        <v>29401</v>
      </c>
      <c r="CG1358" s="161">
        <v>29401</v>
      </c>
      <c r="CH1358" s="161" t="s">
        <v>1484</v>
      </c>
      <c r="CI1358" s="161">
        <v>29401</v>
      </c>
    </row>
    <row r="1359" spans="84:87">
      <c r="CF1359" s="161">
        <v>29402</v>
      </c>
      <c r="CG1359" s="161">
        <v>29402</v>
      </c>
      <c r="CH1359" s="161" t="s">
        <v>1485</v>
      </c>
      <c r="CI1359" s="161">
        <v>29402</v>
      </c>
    </row>
    <row r="1360" spans="84:87" ht="14">
      <c r="CF1360" s="161">
        <v>29424</v>
      </c>
      <c r="CG1360" s="161">
        <v>29424</v>
      </c>
      <c r="CH1360" s="161" t="s">
        <v>2078</v>
      </c>
      <c r="CI1360" s="161">
        <v>29424</v>
      </c>
    </row>
    <row r="1361" spans="84:87">
      <c r="CF1361" s="161">
        <v>29425</v>
      </c>
      <c r="CG1361" s="161">
        <v>29425</v>
      </c>
      <c r="CH1361" s="161" t="s">
        <v>2079</v>
      </c>
      <c r="CI1361" s="161">
        <v>29425</v>
      </c>
    </row>
    <row r="1362" spans="84:87">
      <c r="CF1362" s="161">
        <v>29426</v>
      </c>
      <c r="CG1362" s="161">
        <v>29426</v>
      </c>
      <c r="CH1362" s="161" t="s">
        <v>2080</v>
      </c>
      <c r="CI1362" s="161">
        <v>29426</v>
      </c>
    </row>
    <row r="1363" spans="84:87">
      <c r="CF1363" s="161">
        <v>29427</v>
      </c>
      <c r="CG1363" s="161">
        <v>29427</v>
      </c>
      <c r="CH1363" s="161" t="s">
        <v>2081</v>
      </c>
      <c r="CI1363" s="161">
        <v>29427</v>
      </c>
    </row>
    <row r="1364" spans="84:87">
      <c r="CF1364" s="161">
        <v>29441</v>
      </c>
      <c r="CG1364" s="161">
        <v>29441</v>
      </c>
      <c r="CH1364" s="161" t="s">
        <v>1486</v>
      </c>
      <c r="CI1364" s="161">
        <v>29441</v>
      </c>
    </row>
    <row r="1365" spans="84:87">
      <c r="CF1365" s="161">
        <v>29442</v>
      </c>
      <c r="CG1365" s="161">
        <v>29442</v>
      </c>
      <c r="CH1365" s="161" t="s">
        <v>1487</v>
      </c>
      <c r="CI1365" s="161">
        <v>29442</v>
      </c>
    </row>
    <row r="1366" spans="84:87">
      <c r="CF1366" s="161">
        <v>29443</v>
      </c>
      <c r="CG1366" s="161">
        <v>29443</v>
      </c>
      <c r="CH1366" s="161" t="s">
        <v>1488</v>
      </c>
      <c r="CI1366" s="161">
        <v>29443</v>
      </c>
    </row>
    <row r="1367" spans="84:87">
      <c r="CF1367" s="161">
        <v>29444</v>
      </c>
      <c r="CG1367" s="161">
        <v>29444</v>
      </c>
      <c r="CH1367" s="161" t="s">
        <v>1489</v>
      </c>
      <c r="CI1367" s="161">
        <v>29444</v>
      </c>
    </row>
    <row r="1368" spans="84:87">
      <c r="CF1368" s="161">
        <v>29446</v>
      </c>
      <c r="CG1368" s="161">
        <v>29446</v>
      </c>
      <c r="CH1368" s="161" t="s">
        <v>1490</v>
      </c>
      <c r="CI1368" s="161">
        <v>29446</v>
      </c>
    </row>
    <row r="1369" spans="84:87">
      <c r="CF1369" s="161">
        <v>29447</v>
      </c>
      <c r="CG1369" s="161">
        <v>29447</v>
      </c>
      <c r="CH1369" s="161" t="s">
        <v>1491</v>
      </c>
      <c r="CI1369" s="161">
        <v>29447</v>
      </c>
    </row>
    <row r="1370" spans="84:87">
      <c r="CF1370" s="161">
        <v>29449</v>
      </c>
      <c r="CG1370" s="161">
        <v>29449</v>
      </c>
      <c r="CH1370" s="161" t="s">
        <v>1492</v>
      </c>
      <c r="CI1370" s="161">
        <v>29449</v>
      </c>
    </row>
    <row r="1371" spans="84:87">
      <c r="CF1371" s="161">
        <v>29450</v>
      </c>
      <c r="CG1371" s="161">
        <v>29450</v>
      </c>
      <c r="CH1371" s="161" t="s">
        <v>1493</v>
      </c>
      <c r="CI1371" s="161">
        <v>29450</v>
      </c>
    </row>
    <row r="1372" spans="84:87">
      <c r="CF1372" s="161">
        <v>29451</v>
      </c>
      <c r="CG1372" s="161">
        <v>29451</v>
      </c>
      <c r="CH1372" s="161" t="s">
        <v>1494</v>
      </c>
      <c r="CI1372" s="161">
        <v>29451</v>
      </c>
    </row>
    <row r="1373" spans="84:87">
      <c r="CF1373" s="161">
        <v>29452</v>
      </c>
      <c r="CG1373" s="161">
        <v>29452</v>
      </c>
      <c r="CH1373" s="161" t="s">
        <v>1495</v>
      </c>
      <c r="CI1373" s="161">
        <v>29452</v>
      </c>
    </row>
    <row r="1374" spans="84:87">
      <c r="CF1374" s="161">
        <v>29453</v>
      </c>
      <c r="CG1374" s="161">
        <v>29453</v>
      </c>
      <c r="CH1374" s="161" t="s">
        <v>1496</v>
      </c>
      <c r="CI1374" s="161">
        <v>29453</v>
      </c>
    </row>
    <row r="1375" spans="84:87">
      <c r="CF1375" s="161">
        <v>30201</v>
      </c>
      <c r="CG1375" s="161">
        <v>30201</v>
      </c>
      <c r="CH1375" s="161" t="s">
        <v>1497</v>
      </c>
      <c r="CI1375" s="161">
        <v>30201</v>
      </c>
    </row>
    <row r="1376" spans="84:87">
      <c r="CF1376" s="161">
        <v>30202</v>
      </c>
      <c r="CG1376" s="161">
        <v>30202</v>
      </c>
      <c r="CH1376" s="161" t="s">
        <v>1498</v>
      </c>
      <c r="CI1376" s="161">
        <v>30202</v>
      </c>
    </row>
    <row r="1377" spans="84:87">
      <c r="CF1377" s="161">
        <v>30203</v>
      </c>
      <c r="CG1377" s="161">
        <v>30203</v>
      </c>
      <c r="CH1377" s="161" t="s">
        <v>1499</v>
      </c>
      <c r="CI1377" s="161">
        <v>30203</v>
      </c>
    </row>
    <row r="1378" spans="84:87">
      <c r="CF1378" s="161">
        <v>30204</v>
      </c>
      <c r="CG1378" s="161">
        <v>30204</v>
      </c>
      <c r="CH1378" s="161" t="s">
        <v>1500</v>
      </c>
      <c r="CI1378" s="161">
        <v>30204</v>
      </c>
    </row>
    <row r="1379" spans="84:87">
      <c r="CF1379" s="161">
        <v>30205</v>
      </c>
      <c r="CG1379" s="161">
        <v>30205</v>
      </c>
      <c r="CH1379" s="161" t="s">
        <v>1501</v>
      </c>
      <c r="CI1379" s="161">
        <v>30205</v>
      </c>
    </row>
    <row r="1380" spans="84:87">
      <c r="CF1380" s="161">
        <v>30206</v>
      </c>
      <c r="CG1380" s="161">
        <v>30206</v>
      </c>
      <c r="CH1380" s="161" t="s">
        <v>1502</v>
      </c>
      <c r="CI1380" s="161">
        <v>30206</v>
      </c>
    </row>
    <row r="1381" spans="84:87">
      <c r="CF1381" s="161">
        <v>30207</v>
      </c>
      <c r="CG1381" s="161">
        <v>30207</v>
      </c>
      <c r="CH1381" s="161" t="s">
        <v>1503</v>
      </c>
      <c r="CI1381" s="161">
        <v>30207</v>
      </c>
    </row>
    <row r="1382" spans="84:87">
      <c r="CF1382" s="161">
        <v>30208</v>
      </c>
      <c r="CG1382" s="161">
        <v>30208</v>
      </c>
      <c r="CH1382" s="161" t="s">
        <v>1504</v>
      </c>
      <c r="CI1382" s="161">
        <v>30208</v>
      </c>
    </row>
    <row r="1383" spans="84:87">
      <c r="CF1383" s="161">
        <v>30209</v>
      </c>
      <c r="CG1383" s="161">
        <v>30209</v>
      </c>
      <c r="CH1383" s="161" t="s">
        <v>1505</v>
      </c>
      <c r="CI1383" s="161">
        <v>30209</v>
      </c>
    </row>
    <row r="1384" spans="84:87">
      <c r="CF1384" s="161">
        <v>30304</v>
      </c>
      <c r="CG1384" s="161">
        <v>30304</v>
      </c>
      <c r="CH1384" s="161" t="s">
        <v>1506</v>
      </c>
      <c r="CI1384" s="161">
        <v>30304</v>
      </c>
    </row>
    <row r="1385" spans="84:87">
      <c r="CF1385" s="161">
        <v>30341</v>
      </c>
      <c r="CG1385" s="161">
        <v>30341</v>
      </c>
      <c r="CH1385" s="161" t="s">
        <v>1507</v>
      </c>
      <c r="CI1385" s="161">
        <v>30341</v>
      </c>
    </row>
    <row r="1386" spans="84:87">
      <c r="CF1386" s="161">
        <v>30343</v>
      </c>
      <c r="CG1386" s="161">
        <v>30343</v>
      </c>
      <c r="CH1386" s="161" t="s">
        <v>1508</v>
      </c>
      <c r="CI1386" s="161">
        <v>30343</v>
      </c>
    </row>
    <row r="1387" spans="84:87">
      <c r="CF1387" s="161">
        <v>30344</v>
      </c>
      <c r="CG1387" s="161">
        <v>30344</v>
      </c>
      <c r="CH1387" s="161" t="s">
        <v>1509</v>
      </c>
      <c r="CI1387" s="161">
        <v>30344</v>
      </c>
    </row>
    <row r="1388" spans="84:87">
      <c r="CF1388" s="161">
        <v>30361</v>
      </c>
      <c r="CG1388" s="161">
        <v>30361</v>
      </c>
      <c r="CH1388" s="161" t="s">
        <v>1510</v>
      </c>
      <c r="CI1388" s="161">
        <v>30361</v>
      </c>
    </row>
    <row r="1389" spans="84:87">
      <c r="CF1389" s="161">
        <v>30362</v>
      </c>
      <c r="CG1389" s="161">
        <v>30362</v>
      </c>
      <c r="CH1389" s="161" t="s">
        <v>1511</v>
      </c>
      <c r="CI1389" s="161">
        <v>30362</v>
      </c>
    </row>
    <row r="1390" spans="84:87">
      <c r="CF1390" s="161">
        <v>30366</v>
      </c>
      <c r="CG1390" s="161">
        <v>30366</v>
      </c>
      <c r="CH1390" s="161" t="s">
        <v>1512</v>
      </c>
      <c r="CI1390" s="161">
        <v>30366</v>
      </c>
    </row>
    <row r="1391" spans="84:87">
      <c r="CF1391" s="161">
        <v>30381</v>
      </c>
      <c r="CG1391" s="161">
        <v>30381</v>
      </c>
      <c r="CH1391" s="161" t="s">
        <v>1513</v>
      </c>
      <c r="CI1391" s="161">
        <v>30381</v>
      </c>
    </row>
    <row r="1392" spans="84:87">
      <c r="CF1392" s="161">
        <v>30382</v>
      </c>
      <c r="CG1392" s="161">
        <v>30382</v>
      </c>
      <c r="CH1392" s="161" t="s">
        <v>1514</v>
      </c>
      <c r="CI1392" s="161">
        <v>30382</v>
      </c>
    </row>
    <row r="1393" spans="84:87">
      <c r="CF1393" s="161">
        <v>30383</v>
      </c>
      <c r="CG1393" s="161">
        <v>30383</v>
      </c>
      <c r="CH1393" s="161" t="s">
        <v>1515</v>
      </c>
      <c r="CI1393" s="161">
        <v>30383</v>
      </c>
    </row>
    <row r="1394" spans="84:87">
      <c r="CF1394" s="161">
        <v>30390</v>
      </c>
      <c r="CG1394" s="161">
        <v>30390</v>
      </c>
      <c r="CH1394" s="161" t="s">
        <v>1516</v>
      </c>
      <c r="CI1394" s="161">
        <v>30390</v>
      </c>
    </row>
    <row r="1395" spans="84:87">
      <c r="CF1395" s="161">
        <v>30391</v>
      </c>
      <c r="CG1395" s="161">
        <v>30391</v>
      </c>
      <c r="CH1395" s="161" t="s">
        <v>1517</v>
      </c>
      <c r="CI1395" s="161">
        <v>30391</v>
      </c>
    </row>
    <row r="1396" spans="84:87">
      <c r="CF1396" s="161">
        <v>30392</v>
      </c>
      <c r="CG1396" s="161">
        <v>30392</v>
      </c>
      <c r="CH1396" s="161" t="s">
        <v>1518</v>
      </c>
      <c r="CI1396" s="161">
        <v>30392</v>
      </c>
    </row>
    <row r="1397" spans="84:87">
      <c r="CF1397" s="161">
        <v>30401</v>
      </c>
      <c r="CG1397" s="161">
        <v>30401</v>
      </c>
      <c r="CH1397" s="161" t="s">
        <v>1519</v>
      </c>
      <c r="CI1397" s="161">
        <v>30401</v>
      </c>
    </row>
    <row r="1398" spans="84:87">
      <c r="CF1398" s="161">
        <v>30404</v>
      </c>
      <c r="CG1398" s="161">
        <v>30404</v>
      </c>
      <c r="CH1398" s="161" t="s">
        <v>1520</v>
      </c>
      <c r="CI1398" s="161">
        <v>30404</v>
      </c>
    </row>
    <row r="1399" spans="84:87">
      <c r="CF1399" s="161">
        <v>30406</v>
      </c>
      <c r="CG1399" s="161">
        <v>30406</v>
      </c>
      <c r="CH1399" s="161" t="s">
        <v>1521</v>
      </c>
      <c r="CI1399" s="161">
        <v>30406</v>
      </c>
    </row>
    <row r="1400" spans="84:87">
      <c r="CF1400" s="161">
        <v>30421</v>
      </c>
      <c r="CG1400" s="161">
        <v>30421</v>
      </c>
      <c r="CH1400" s="161" t="s">
        <v>1522</v>
      </c>
      <c r="CI1400" s="161">
        <v>30421</v>
      </c>
    </row>
    <row r="1401" spans="84:87">
      <c r="CF1401" s="161">
        <v>30422</v>
      </c>
      <c r="CG1401" s="161">
        <v>30422</v>
      </c>
      <c r="CH1401" s="161" t="s">
        <v>1523</v>
      </c>
      <c r="CI1401" s="161">
        <v>30422</v>
      </c>
    </row>
    <row r="1402" spans="84:87">
      <c r="CF1402" s="161">
        <v>30424</v>
      </c>
      <c r="CG1402" s="161">
        <v>30424</v>
      </c>
      <c r="CH1402" s="161" t="s">
        <v>1524</v>
      </c>
      <c r="CI1402" s="161">
        <v>30424</v>
      </c>
    </row>
    <row r="1403" spans="84:87">
      <c r="CF1403" s="161">
        <v>30427</v>
      </c>
      <c r="CG1403" s="161">
        <v>30427</v>
      </c>
      <c r="CH1403" s="161" t="s">
        <v>1525</v>
      </c>
      <c r="CI1403" s="161">
        <v>30427</v>
      </c>
    </row>
    <row r="1404" spans="84:87">
      <c r="CF1404" s="161">
        <v>30428</v>
      </c>
      <c r="CG1404" s="161">
        <v>30428</v>
      </c>
      <c r="CH1404" s="161" t="s">
        <v>1526</v>
      </c>
      <c r="CI1404" s="161">
        <v>30428</v>
      </c>
    </row>
    <row r="1405" spans="84:87">
      <c r="CF1405" s="161">
        <v>31201</v>
      </c>
      <c r="CG1405" s="161">
        <v>31201</v>
      </c>
      <c r="CH1405" s="161" t="s">
        <v>1527</v>
      </c>
      <c r="CI1405" s="161">
        <v>31201</v>
      </c>
    </row>
    <row r="1406" spans="84:87">
      <c r="CF1406" s="161">
        <v>31202</v>
      </c>
      <c r="CG1406" s="161">
        <v>31202</v>
      </c>
      <c r="CH1406" s="161" t="s">
        <v>1528</v>
      </c>
      <c r="CI1406" s="161">
        <v>31202</v>
      </c>
    </row>
    <row r="1407" spans="84:87">
      <c r="CF1407" s="161">
        <v>31203</v>
      </c>
      <c r="CG1407" s="161">
        <v>31203</v>
      </c>
      <c r="CH1407" s="161" t="s">
        <v>1529</v>
      </c>
      <c r="CI1407" s="161">
        <v>31203</v>
      </c>
    </row>
    <row r="1408" spans="84:87">
      <c r="CF1408" s="161">
        <v>31204</v>
      </c>
      <c r="CG1408" s="161">
        <v>31204</v>
      </c>
      <c r="CH1408" s="161" t="s">
        <v>1530</v>
      </c>
      <c r="CI1408" s="161">
        <v>31204</v>
      </c>
    </row>
    <row r="1409" spans="84:87">
      <c r="CF1409" s="161">
        <v>31302</v>
      </c>
      <c r="CG1409" s="161">
        <v>31302</v>
      </c>
      <c r="CH1409" s="161" t="s">
        <v>1531</v>
      </c>
      <c r="CI1409" s="161">
        <v>31302</v>
      </c>
    </row>
    <row r="1410" spans="84:87">
      <c r="CF1410" s="161">
        <v>31325</v>
      </c>
      <c r="CG1410" s="161">
        <v>31325</v>
      </c>
      <c r="CH1410" s="161" t="s">
        <v>1532</v>
      </c>
      <c r="CI1410" s="161">
        <v>31325</v>
      </c>
    </row>
    <row r="1411" spans="84:87">
      <c r="CF1411" s="161">
        <v>31328</v>
      </c>
      <c r="CG1411" s="161">
        <v>31328</v>
      </c>
      <c r="CH1411" s="161" t="s">
        <v>1533</v>
      </c>
      <c r="CI1411" s="161">
        <v>31328</v>
      </c>
    </row>
    <row r="1412" spans="84:87">
      <c r="CF1412" s="161">
        <v>31329</v>
      </c>
      <c r="CG1412" s="161">
        <v>31329</v>
      </c>
      <c r="CH1412" s="161" t="s">
        <v>1534</v>
      </c>
      <c r="CI1412" s="161">
        <v>31329</v>
      </c>
    </row>
    <row r="1413" spans="84:87">
      <c r="CF1413" s="161">
        <v>31364</v>
      </c>
      <c r="CG1413" s="161">
        <v>31364</v>
      </c>
      <c r="CH1413" s="161" t="s">
        <v>1535</v>
      </c>
      <c r="CI1413" s="161">
        <v>31364</v>
      </c>
    </row>
    <row r="1414" spans="84:87">
      <c r="CF1414" s="161">
        <v>31370</v>
      </c>
      <c r="CG1414" s="161">
        <v>31370</v>
      </c>
      <c r="CH1414" s="161" t="s">
        <v>1536</v>
      </c>
      <c r="CI1414" s="161">
        <v>31370</v>
      </c>
    </row>
    <row r="1415" spans="84:87">
      <c r="CF1415" s="161">
        <v>31371</v>
      </c>
      <c r="CG1415" s="161">
        <v>31371</v>
      </c>
      <c r="CH1415" s="161" t="s">
        <v>1537</v>
      </c>
      <c r="CI1415" s="161">
        <v>31371</v>
      </c>
    </row>
    <row r="1416" spans="84:87">
      <c r="CF1416" s="161">
        <v>31372</v>
      </c>
      <c r="CG1416" s="161">
        <v>31372</v>
      </c>
      <c r="CH1416" s="161" t="s">
        <v>1538</v>
      </c>
      <c r="CI1416" s="161">
        <v>31372</v>
      </c>
    </row>
    <row r="1417" spans="84:87">
      <c r="CF1417" s="161">
        <v>31384</v>
      </c>
      <c r="CG1417" s="161">
        <v>31384</v>
      </c>
      <c r="CH1417" s="161" t="s">
        <v>1539</v>
      </c>
      <c r="CI1417" s="161">
        <v>31384</v>
      </c>
    </row>
    <row r="1418" spans="84:87">
      <c r="CF1418" s="161">
        <v>31386</v>
      </c>
      <c r="CG1418" s="161">
        <v>31386</v>
      </c>
      <c r="CH1418" s="161" t="s">
        <v>1540</v>
      </c>
      <c r="CI1418" s="161">
        <v>31386</v>
      </c>
    </row>
    <row r="1419" spans="84:87">
      <c r="CF1419" s="161">
        <v>31389</v>
      </c>
      <c r="CG1419" s="161">
        <v>31389</v>
      </c>
      <c r="CH1419" s="161" t="s">
        <v>1541</v>
      </c>
      <c r="CI1419" s="161">
        <v>31389</v>
      </c>
    </row>
    <row r="1420" spans="84:87">
      <c r="CF1420" s="161">
        <v>31390</v>
      </c>
      <c r="CG1420" s="161">
        <v>31390</v>
      </c>
      <c r="CH1420" s="161" t="s">
        <v>1542</v>
      </c>
      <c r="CI1420" s="161">
        <v>31390</v>
      </c>
    </row>
    <row r="1421" spans="84:87">
      <c r="CF1421" s="161">
        <v>31401</v>
      </c>
      <c r="CG1421" s="161">
        <v>31401</v>
      </c>
      <c r="CH1421" s="161" t="s">
        <v>1543</v>
      </c>
      <c r="CI1421" s="161">
        <v>31401</v>
      </c>
    </row>
    <row r="1422" spans="84:87">
      <c r="CF1422" s="161">
        <v>31402</v>
      </c>
      <c r="CG1422" s="161">
        <v>31402</v>
      </c>
      <c r="CH1422" s="161" t="s">
        <v>1544</v>
      </c>
      <c r="CI1422" s="161">
        <v>31402</v>
      </c>
    </row>
    <row r="1423" spans="84:87">
      <c r="CF1423" s="161">
        <v>31403</v>
      </c>
      <c r="CG1423" s="161">
        <v>31403</v>
      </c>
      <c r="CH1423" s="161" t="s">
        <v>1545</v>
      </c>
      <c r="CI1423" s="161">
        <v>31403</v>
      </c>
    </row>
    <row r="1424" spans="84:87">
      <c r="CF1424" s="161">
        <v>32201</v>
      </c>
      <c r="CG1424" s="161">
        <v>32201</v>
      </c>
      <c r="CH1424" s="161" t="s">
        <v>1546</v>
      </c>
      <c r="CI1424" s="161">
        <v>32201</v>
      </c>
    </row>
    <row r="1425" spans="84:87">
      <c r="CF1425" s="161">
        <v>32202</v>
      </c>
      <c r="CG1425" s="161">
        <v>32202</v>
      </c>
      <c r="CH1425" s="161" t="s">
        <v>1547</v>
      </c>
      <c r="CI1425" s="161">
        <v>32202</v>
      </c>
    </row>
    <row r="1426" spans="84:87">
      <c r="CF1426" s="161">
        <v>32203</v>
      </c>
      <c r="CG1426" s="161">
        <v>32203</v>
      </c>
      <c r="CH1426" s="161" t="s">
        <v>1548</v>
      </c>
      <c r="CI1426" s="161">
        <v>32203</v>
      </c>
    </row>
    <row r="1427" spans="84:87">
      <c r="CF1427" s="161">
        <v>32204</v>
      </c>
      <c r="CG1427" s="161">
        <v>32204</v>
      </c>
      <c r="CH1427" s="161" t="s">
        <v>1549</v>
      </c>
      <c r="CI1427" s="161">
        <v>32204</v>
      </c>
    </row>
    <row r="1428" spans="84:87">
      <c r="CF1428" s="161">
        <v>32205</v>
      </c>
      <c r="CG1428" s="161">
        <v>32205</v>
      </c>
      <c r="CH1428" s="161" t="s">
        <v>1550</v>
      </c>
      <c r="CI1428" s="161">
        <v>32205</v>
      </c>
    </row>
    <row r="1429" spans="84:87">
      <c r="CF1429" s="161">
        <v>32206</v>
      </c>
      <c r="CG1429" s="161">
        <v>32206</v>
      </c>
      <c r="CH1429" s="161" t="s">
        <v>1551</v>
      </c>
      <c r="CI1429" s="161">
        <v>32206</v>
      </c>
    </row>
    <row r="1430" spans="84:87">
      <c r="CF1430" s="161">
        <v>32207</v>
      </c>
      <c r="CG1430" s="161">
        <v>32207</v>
      </c>
      <c r="CH1430" s="161" t="s">
        <v>1552</v>
      </c>
      <c r="CI1430" s="161">
        <v>32207</v>
      </c>
    </row>
    <row r="1431" spans="84:87">
      <c r="CF1431" s="161">
        <v>32209</v>
      </c>
      <c r="CG1431" s="161">
        <v>32209</v>
      </c>
      <c r="CH1431" s="161" t="s">
        <v>1553</v>
      </c>
      <c r="CI1431" s="161">
        <v>32209</v>
      </c>
    </row>
    <row r="1432" spans="84:87">
      <c r="CF1432" s="161">
        <v>32343</v>
      </c>
      <c r="CG1432" s="161">
        <v>32343</v>
      </c>
      <c r="CH1432" s="161" t="s">
        <v>1554</v>
      </c>
      <c r="CI1432" s="161">
        <v>32343</v>
      </c>
    </row>
    <row r="1433" spans="84:87">
      <c r="CF1433" s="161">
        <v>32386</v>
      </c>
      <c r="CG1433" s="161">
        <v>32386</v>
      </c>
      <c r="CH1433" s="161" t="s">
        <v>1555</v>
      </c>
      <c r="CI1433" s="161">
        <v>32386</v>
      </c>
    </row>
    <row r="1434" spans="84:87">
      <c r="CF1434" s="161">
        <v>32441</v>
      </c>
      <c r="CG1434" s="161">
        <v>32441</v>
      </c>
      <c r="CH1434" s="161" t="s">
        <v>1556</v>
      </c>
      <c r="CI1434" s="161">
        <v>32441</v>
      </c>
    </row>
    <row r="1435" spans="84:87">
      <c r="CF1435" s="161">
        <v>32448</v>
      </c>
      <c r="CG1435" s="161">
        <v>32448</v>
      </c>
      <c r="CH1435" s="161" t="s">
        <v>1557</v>
      </c>
      <c r="CI1435" s="161">
        <v>32448</v>
      </c>
    </row>
    <row r="1436" spans="84:87">
      <c r="CF1436" s="161">
        <v>32449</v>
      </c>
      <c r="CG1436" s="161">
        <v>32449</v>
      </c>
      <c r="CH1436" s="161" t="s">
        <v>1558</v>
      </c>
      <c r="CI1436" s="161">
        <v>32449</v>
      </c>
    </row>
    <row r="1437" spans="84:87">
      <c r="CF1437" s="161">
        <v>32501</v>
      </c>
      <c r="CG1437" s="161">
        <v>32501</v>
      </c>
      <c r="CH1437" s="161" t="s">
        <v>1559</v>
      </c>
      <c r="CI1437" s="161">
        <v>32501</v>
      </c>
    </row>
    <row r="1438" spans="84:87">
      <c r="CF1438" s="161">
        <v>32505</v>
      </c>
      <c r="CG1438" s="161">
        <v>32505</v>
      </c>
      <c r="CH1438" s="161" t="s">
        <v>1560</v>
      </c>
      <c r="CI1438" s="161">
        <v>32505</v>
      </c>
    </row>
    <row r="1439" spans="84:87">
      <c r="CF1439" s="161">
        <v>32525</v>
      </c>
      <c r="CG1439" s="161">
        <v>32525</v>
      </c>
      <c r="CH1439" s="161" t="s">
        <v>1561</v>
      </c>
      <c r="CI1439" s="161">
        <v>32525</v>
      </c>
    </row>
    <row r="1440" spans="84:87">
      <c r="CF1440" s="161">
        <v>32526</v>
      </c>
      <c r="CG1440" s="161">
        <v>32526</v>
      </c>
      <c r="CH1440" s="161" t="s">
        <v>1562</v>
      </c>
      <c r="CI1440" s="161">
        <v>32526</v>
      </c>
    </row>
    <row r="1441" spans="84:87">
      <c r="CF1441" s="161">
        <v>32527</v>
      </c>
      <c r="CG1441" s="161">
        <v>32527</v>
      </c>
      <c r="CH1441" s="161" t="s">
        <v>1563</v>
      </c>
      <c r="CI1441" s="161">
        <v>32527</v>
      </c>
    </row>
    <row r="1442" spans="84:87">
      <c r="CF1442" s="161">
        <v>32528</v>
      </c>
      <c r="CG1442" s="161">
        <v>32528</v>
      </c>
      <c r="CH1442" s="161" t="s">
        <v>1564</v>
      </c>
      <c r="CI1442" s="161">
        <v>32528</v>
      </c>
    </row>
    <row r="1443" spans="84:87">
      <c r="CF1443" s="161">
        <v>33101</v>
      </c>
      <c r="CG1443" s="161">
        <v>33101</v>
      </c>
      <c r="CH1443" s="161" t="s">
        <v>1565</v>
      </c>
      <c r="CI1443" s="161">
        <v>33101</v>
      </c>
    </row>
    <row r="1444" spans="84:87">
      <c r="CF1444" s="161">
        <v>33102</v>
      </c>
      <c r="CG1444" s="161">
        <v>33102</v>
      </c>
      <c r="CH1444" s="161" t="s">
        <v>1566</v>
      </c>
      <c r="CI1444" s="161">
        <v>33102</v>
      </c>
    </row>
    <row r="1445" spans="84:87">
      <c r="CF1445" s="161">
        <v>33103</v>
      </c>
      <c r="CG1445" s="161">
        <v>33103</v>
      </c>
      <c r="CH1445" s="161" t="s">
        <v>1567</v>
      </c>
      <c r="CI1445" s="161">
        <v>33103</v>
      </c>
    </row>
    <row r="1446" spans="84:87">
      <c r="CF1446" s="161">
        <v>33104</v>
      </c>
      <c r="CG1446" s="161">
        <v>33104</v>
      </c>
      <c r="CH1446" s="161" t="s">
        <v>1568</v>
      </c>
      <c r="CI1446" s="161">
        <v>33104</v>
      </c>
    </row>
    <row r="1447" spans="84:87">
      <c r="CF1447" s="161">
        <v>33202</v>
      </c>
      <c r="CG1447" s="161">
        <v>33202</v>
      </c>
      <c r="CH1447" s="161" t="s">
        <v>1569</v>
      </c>
      <c r="CI1447" s="161">
        <v>33202</v>
      </c>
    </row>
    <row r="1448" spans="84:87">
      <c r="CF1448" s="161">
        <v>33203</v>
      </c>
      <c r="CG1448" s="161">
        <v>33203</v>
      </c>
      <c r="CH1448" s="161" t="s">
        <v>1570</v>
      </c>
      <c r="CI1448" s="161">
        <v>33203</v>
      </c>
    </row>
    <row r="1449" spans="84:87">
      <c r="CF1449" s="161">
        <v>33204</v>
      </c>
      <c r="CG1449" s="161">
        <v>33204</v>
      </c>
      <c r="CH1449" s="161" t="s">
        <v>1571</v>
      </c>
      <c r="CI1449" s="161">
        <v>33204</v>
      </c>
    </row>
    <row r="1450" spans="84:87">
      <c r="CF1450" s="161">
        <v>33205</v>
      </c>
      <c r="CG1450" s="161">
        <v>33205</v>
      </c>
      <c r="CH1450" s="161" t="s">
        <v>1572</v>
      </c>
      <c r="CI1450" s="161">
        <v>33205</v>
      </c>
    </row>
    <row r="1451" spans="84:87">
      <c r="CF1451" s="161">
        <v>33207</v>
      </c>
      <c r="CG1451" s="161">
        <v>33207</v>
      </c>
      <c r="CH1451" s="161" t="s">
        <v>1573</v>
      </c>
      <c r="CI1451" s="161">
        <v>33207</v>
      </c>
    </row>
    <row r="1452" spans="84:87">
      <c r="CF1452" s="161">
        <v>33208</v>
      </c>
      <c r="CG1452" s="161">
        <v>33208</v>
      </c>
      <c r="CH1452" s="161" t="s">
        <v>1574</v>
      </c>
      <c r="CI1452" s="161">
        <v>33208</v>
      </c>
    </row>
    <row r="1453" spans="84:87">
      <c r="CF1453" s="161">
        <v>33209</v>
      </c>
      <c r="CG1453" s="161">
        <v>33209</v>
      </c>
      <c r="CH1453" s="161" t="s">
        <v>1575</v>
      </c>
      <c r="CI1453" s="161">
        <v>33209</v>
      </c>
    </row>
    <row r="1454" spans="84:87">
      <c r="CF1454" s="161">
        <v>33210</v>
      </c>
      <c r="CG1454" s="161">
        <v>33210</v>
      </c>
      <c r="CH1454" s="161" t="s">
        <v>1576</v>
      </c>
      <c r="CI1454" s="161">
        <v>33210</v>
      </c>
    </row>
    <row r="1455" spans="84:87">
      <c r="CF1455" s="161">
        <v>33211</v>
      </c>
      <c r="CG1455" s="161">
        <v>33211</v>
      </c>
      <c r="CH1455" s="161" t="s">
        <v>1577</v>
      </c>
      <c r="CI1455" s="161">
        <v>33211</v>
      </c>
    </row>
    <row r="1456" spans="84:87">
      <c r="CF1456" s="161">
        <v>33212</v>
      </c>
      <c r="CG1456" s="161">
        <v>33212</v>
      </c>
      <c r="CH1456" s="161" t="s">
        <v>1578</v>
      </c>
      <c r="CI1456" s="161">
        <v>33212</v>
      </c>
    </row>
    <row r="1457" spans="84:87">
      <c r="CF1457" s="161">
        <v>33213</v>
      </c>
      <c r="CG1457" s="161">
        <v>33213</v>
      </c>
      <c r="CH1457" s="161" t="s">
        <v>1579</v>
      </c>
      <c r="CI1457" s="161">
        <v>33213</v>
      </c>
    </row>
    <row r="1458" spans="84:87">
      <c r="CF1458" s="161">
        <v>33214</v>
      </c>
      <c r="CG1458" s="161">
        <v>33214</v>
      </c>
      <c r="CH1458" s="161" t="s">
        <v>1580</v>
      </c>
      <c r="CI1458" s="161">
        <v>33214</v>
      </c>
    </row>
    <row r="1459" spans="84:87">
      <c r="CF1459" s="161">
        <v>33215</v>
      </c>
      <c r="CG1459" s="161">
        <v>33215</v>
      </c>
      <c r="CH1459" s="161" t="s">
        <v>1581</v>
      </c>
      <c r="CI1459" s="161">
        <v>33215</v>
      </c>
    </row>
    <row r="1460" spans="84:87">
      <c r="CF1460" s="161">
        <v>33216</v>
      </c>
      <c r="CG1460" s="161">
        <v>33216</v>
      </c>
      <c r="CH1460" s="161" t="s">
        <v>1582</v>
      </c>
      <c r="CI1460" s="161">
        <v>33216</v>
      </c>
    </row>
    <row r="1461" spans="84:87">
      <c r="CF1461" s="161">
        <v>33346</v>
      </c>
      <c r="CG1461" s="161">
        <v>33346</v>
      </c>
      <c r="CH1461" s="161" t="s">
        <v>1583</v>
      </c>
      <c r="CI1461" s="161">
        <v>33346</v>
      </c>
    </row>
    <row r="1462" spans="84:87">
      <c r="CF1462" s="161">
        <v>33423</v>
      </c>
      <c r="CG1462" s="161">
        <v>33423</v>
      </c>
      <c r="CH1462" s="161" t="s">
        <v>1584</v>
      </c>
      <c r="CI1462" s="161">
        <v>33423</v>
      </c>
    </row>
    <row r="1463" spans="84:87">
      <c r="CF1463" s="161">
        <v>33445</v>
      </c>
      <c r="CG1463" s="161">
        <v>33445</v>
      </c>
      <c r="CH1463" s="161" t="s">
        <v>1585</v>
      </c>
      <c r="CI1463" s="161">
        <v>33445</v>
      </c>
    </row>
    <row r="1464" spans="84:87">
      <c r="CF1464" s="161">
        <v>33461</v>
      </c>
      <c r="CG1464" s="161">
        <v>33461</v>
      </c>
      <c r="CH1464" s="161" t="s">
        <v>1586</v>
      </c>
      <c r="CI1464" s="161">
        <v>33461</v>
      </c>
    </row>
    <row r="1465" spans="84:87">
      <c r="CF1465" s="161">
        <v>33586</v>
      </c>
      <c r="CG1465" s="161">
        <v>33586</v>
      </c>
      <c r="CH1465" s="161" t="s">
        <v>1587</v>
      </c>
      <c r="CI1465" s="161">
        <v>33586</v>
      </c>
    </row>
    <row r="1466" spans="84:87">
      <c r="CF1466" s="161">
        <v>33606</v>
      </c>
      <c r="CG1466" s="161">
        <v>33606</v>
      </c>
      <c r="CH1466" s="161" t="s">
        <v>1588</v>
      </c>
      <c r="CI1466" s="161">
        <v>33606</v>
      </c>
    </row>
    <row r="1467" spans="84:87">
      <c r="CF1467" s="161">
        <v>33622</v>
      </c>
      <c r="CG1467" s="161">
        <v>33622</v>
      </c>
      <c r="CH1467" s="161" t="s">
        <v>1589</v>
      </c>
      <c r="CI1467" s="161">
        <v>33622</v>
      </c>
    </row>
    <row r="1468" spans="84:87">
      <c r="CF1468" s="161">
        <v>33623</v>
      </c>
      <c r="CG1468" s="161">
        <v>33623</v>
      </c>
      <c r="CH1468" s="161" t="s">
        <v>1590</v>
      </c>
      <c r="CI1468" s="161">
        <v>33623</v>
      </c>
    </row>
    <row r="1469" spans="84:87">
      <c r="CF1469" s="161">
        <v>33643</v>
      </c>
      <c r="CG1469" s="161">
        <v>33643</v>
      </c>
      <c r="CH1469" s="161" t="s">
        <v>1591</v>
      </c>
      <c r="CI1469" s="161">
        <v>33643</v>
      </c>
    </row>
    <row r="1470" spans="84:87">
      <c r="CF1470" s="161">
        <v>33663</v>
      </c>
      <c r="CG1470" s="161">
        <v>33663</v>
      </c>
      <c r="CH1470" s="161" t="s">
        <v>1592</v>
      </c>
      <c r="CI1470" s="161">
        <v>33663</v>
      </c>
    </row>
    <row r="1471" spans="84:87">
      <c r="CF1471" s="161">
        <v>33666</v>
      </c>
      <c r="CG1471" s="161">
        <v>33666</v>
      </c>
      <c r="CH1471" s="161" t="s">
        <v>1593</v>
      </c>
      <c r="CI1471" s="161">
        <v>33666</v>
      </c>
    </row>
    <row r="1472" spans="84:87">
      <c r="CF1472" s="161">
        <v>33681</v>
      </c>
      <c r="CG1472" s="161">
        <v>33681</v>
      </c>
      <c r="CH1472" s="161" t="s">
        <v>1594</v>
      </c>
      <c r="CI1472" s="161">
        <v>33681</v>
      </c>
    </row>
    <row r="1473" spans="84:87">
      <c r="CF1473" s="161">
        <v>34101</v>
      </c>
      <c r="CG1473" s="161">
        <v>34101</v>
      </c>
      <c r="CH1473" s="161" t="s">
        <v>1595</v>
      </c>
      <c r="CI1473" s="161">
        <v>34101</v>
      </c>
    </row>
    <row r="1474" spans="84:87">
      <c r="CF1474" s="161">
        <v>34102</v>
      </c>
      <c r="CG1474" s="161">
        <v>34102</v>
      </c>
      <c r="CH1474" s="161" t="s">
        <v>1596</v>
      </c>
      <c r="CI1474" s="161">
        <v>34102</v>
      </c>
    </row>
    <row r="1475" spans="84:87">
      <c r="CF1475" s="161">
        <v>34103</v>
      </c>
      <c r="CG1475" s="161">
        <v>34103</v>
      </c>
      <c r="CH1475" s="161" t="s">
        <v>1597</v>
      </c>
      <c r="CI1475" s="161">
        <v>34103</v>
      </c>
    </row>
    <row r="1476" spans="84:87">
      <c r="CF1476" s="161">
        <v>34104</v>
      </c>
      <c r="CG1476" s="161">
        <v>34104</v>
      </c>
      <c r="CH1476" s="161" t="s">
        <v>1598</v>
      </c>
      <c r="CI1476" s="161">
        <v>34104</v>
      </c>
    </row>
    <row r="1477" spans="84:87">
      <c r="CF1477" s="161">
        <v>34105</v>
      </c>
      <c r="CG1477" s="161">
        <v>34105</v>
      </c>
      <c r="CH1477" s="161" t="s">
        <v>1599</v>
      </c>
      <c r="CI1477" s="161">
        <v>34105</v>
      </c>
    </row>
    <row r="1478" spans="84:87">
      <c r="CF1478" s="161">
        <v>34106</v>
      </c>
      <c r="CG1478" s="161">
        <v>34106</v>
      </c>
      <c r="CH1478" s="161" t="s">
        <v>1600</v>
      </c>
      <c r="CI1478" s="161">
        <v>34106</v>
      </c>
    </row>
    <row r="1479" spans="84:87">
      <c r="CF1479" s="161">
        <v>34107</v>
      </c>
      <c r="CG1479" s="161">
        <v>34107</v>
      </c>
      <c r="CH1479" s="161" t="s">
        <v>1601</v>
      </c>
      <c r="CI1479" s="161">
        <v>34107</v>
      </c>
    </row>
    <row r="1480" spans="84:87">
      <c r="CF1480" s="161">
        <v>34108</v>
      </c>
      <c r="CG1480" s="161">
        <v>34108</v>
      </c>
      <c r="CH1480" s="161" t="s">
        <v>1602</v>
      </c>
      <c r="CI1480" s="161">
        <v>34108</v>
      </c>
    </row>
    <row r="1481" spans="84:87">
      <c r="CF1481" s="161">
        <v>34202</v>
      </c>
      <c r="CG1481" s="161">
        <v>34202</v>
      </c>
      <c r="CH1481" s="161" t="s">
        <v>1603</v>
      </c>
      <c r="CI1481" s="161">
        <v>34202</v>
      </c>
    </row>
    <row r="1482" spans="84:87">
      <c r="CF1482" s="161">
        <v>34203</v>
      </c>
      <c r="CG1482" s="161">
        <v>34203</v>
      </c>
      <c r="CH1482" s="161" t="s">
        <v>1604</v>
      </c>
      <c r="CI1482" s="161">
        <v>34203</v>
      </c>
    </row>
    <row r="1483" spans="84:87">
      <c r="CF1483" s="161">
        <v>34204</v>
      </c>
      <c r="CG1483" s="161">
        <v>34204</v>
      </c>
      <c r="CH1483" s="161" t="s">
        <v>1605</v>
      </c>
      <c r="CI1483" s="161">
        <v>34204</v>
      </c>
    </row>
    <row r="1484" spans="84:87">
      <c r="CF1484" s="161">
        <v>34205</v>
      </c>
      <c r="CG1484" s="161">
        <v>34205</v>
      </c>
      <c r="CH1484" s="161" t="s">
        <v>1606</v>
      </c>
      <c r="CI1484" s="161">
        <v>34205</v>
      </c>
    </row>
    <row r="1485" spans="84:87">
      <c r="CF1485" s="161">
        <v>34207</v>
      </c>
      <c r="CG1485" s="161">
        <v>34207</v>
      </c>
      <c r="CH1485" s="161" t="s">
        <v>1607</v>
      </c>
      <c r="CI1485" s="161">
        <v>34207</v>
      </c>
    </row>
    <row r="1486" spans="84:87">
      <c r="CF1486" s="161">
        <v>34208</v>
      </c>
      <c r="CG1486" s="161">
        <v>34208</v>
      </c>
      <c r="CH1486" s="161" t="s">
        <v>1608</v>
      </c>
      <c r="CI1486" s="161">
        <v>34208</v>
      </c>
    </row>
    <row r="1487" spans="84:87">
      <c r="CF1487" s="161">
        <v>34209</v>
      </c>
      <c r="CG1487" s="161">
        <v>34209</v>
      </c>
      <c r="CH1487" s="161" t="s">
        <v>1609</v>
      </c>
      <c r="CI1487" s="161">
        <v>34209</v>
      </c>
    </row>
    <row r="1488" spans="84:87">
      <c r="CF1488" s="161">
        <v>34210</v>
      </c>
      <c r="CG1488" s="161">
        <v>34210</v>
      </c>
      <c r="CH1488" s="161" t="s">
        <v>1610</v>
      </c>
      <c r="CI1488" s="161">
        <v>34210</v>
      </c>
    </row>
    <row r="1489" spans="84:87">
      <c r="CF1489" s="161">
        <v>34211</v>
      </c>
      <c r="CG1489" s="161">
        <v>34211</v>
      </c>
      <c r="CH1489" s="161" t="s">
        <v>1611</v>
      </c>
      <c r="CI1489" s="161">
        <v>34211</v>
      </c>
    </row>
    <row r="1490" spans="84:87">
      <c r="CF1490" s="161">
        <v>34212</v>
      </c>
      <c r="CG1490" s="161">
        <v>34212</v>
      </c>
      <c r="CH1490" s="161" t="s">
        <v>1612</v>
      </c>
      <c r="CI1490" s="161">
        <v>34212</v>
      </c>
    </row>
    <row r="1491" spans="84:87">
      <c r="CF1491" s="161">
        <v>34213</v>
      </c>
      <c r="CG1491" s="161">
        <v>34213</v>
      </c>
      <c r="CH1491" s="161" t="s">
        <v>1613</v>
      </c>
      <c r="CI1491" s="161">
        <v>34213</v>
      </c>
    </row>
    <row r="1492" spans="84:87">
      <c r="CF1492" s="161">
        <v>34214</v>
      </c>
      <c r="CG1492" s="161">
        <v>34214</v>
      </c>
      <c r="CH1492" s="161" t="s">
        <v>1614</v>
      </c>
      <c r="CI1492" s="161">
        <v>34214</v>
      </c>
    </row>
    <row r="1493" spans="84:87">
      <c r="CF1493" s="161">
        <v>34215</v>
      </c>
      <c r="CG1493" s="161">
        <v>34215</v>
      </c>
      <c r="CH1493" s="161" t="s">
        <v>1615</v>
      </c>
      <c r="CI1493" s="161">
        <v>34215</v>
      </c>
    </row>
    <row r="1494" spans="84:87">
      <c r="CF1494" s="161">
        <v>34302</v>
      </c>
      <c r="CG1494" s="161">
        <v>34302</v>
      </c>
      <c r="CH1494" s="161" t="s">
        <v>1616</v>
      </c>
      <c r="CI1494" s="161">
        <v>34302</v>
      </c>
    </row>
    <row r="1495" spans="84:87">
      <c r="CF1495" s="161">
        <v>34304</v>
      </c>
      <c r="CG1495" s="161">
        <v>34304</v>
      </c>
      <c r="CH1495" s="161" t="s">
        <v>1617</v>
      </c>
      <c r="CI1495" s="161">
        <v>34304</v>
      </c>
    </row>
    <row r="1496" spans="84:87">
      <c r="CF1496" s="161">
        <v>34307</v>
      </c>
      <c r="CG1496" s="161">
        <v>34307</v>
      </c>
      <c r="CH1496" s="161" t="s">
        <v>1618</v>
      </c>
      <c r="CI1496" s="161">
        <v>34307</v>
      </c>
    </row>
    <row r="1497" spans="84:87">
      <c r="CF1497" s="161">
        <v>34309</v>
      </c>
      <c r="CG1497" s="161">
        <v>34309</v>
      </c>
      <c r="CH1497" s="161" t="s">
        <v>1619</v>
      </c>
      <c r="CI1497" s="161">
        <v>34309</v>
      </c>
    </row>
    <row r="1498" spans="84:87">
      <c r="CF1498" s="161">
        <v>34368</v>
      </c>
      <c r="CG1498" s="161">
        <v>34368</v>
      </c>
      <c r="CH1498" s="161" t="s">
        <v>1620</v>
      </c>
      <c r="CI1498" s="161">
        <v>34368</v>
      </c>
    </row>
    <row r="1499" spans="84:87">
      <c r="CF1499" s="161">
        <v>34369</v>
      </c>
      <c r="CG1499" s="161">
        <v>34369</v>
      </c>
      <c r="CH1499" s="161" t="s">
        <v>1621</v>
      </c>
      <c r="CI1499" s="161">
        <v>34369</v>
      </c>
    </row>
    <row r="1500" spans="84:87">
      <c r="CF1500" s="161">
        <v>34431</v>
      </c>
      <c r="CG1500" s="161">
        <v>34431</v>
      </c>
      <c r="CH1500" s="161" t="s">
        <v>1622</v>
      </c>
      <c r="CI1500" s="161">
        <v>34431</v>
      </c>
    </row>
    <row r="1501" spans="84:87">
      <c r="CF1501" s="161">
        <v>34462</v>
      </c>
      <c r="CG1501" s="161">
        <v>34462</v>
      </c>
      <c r="CH1501" s="161" t="s">
        <v>1623</v>
      </c>
      <c r="CI1501" s="161">
        <v>34462</v>
      </c>
    </row>
    <row r="1502" spans="84:87">
      <c r="CF1502" s="161">
        <v>34545</v>
      </c>
      <c r="CG1502" s="161">
        <v>34545</v>
      </c>
      <c r="CH1502" s="161" t="s">
        <v>1624</v>
      </c>
      <c r="CI1502" s="161">
        <v>34545</v>
      </c>
    </row>
    <row r="1503" spans="84:87">
      <c r="CF1503" s="161">
        <v>35201</v>
      </c>
      <c r="CG1503" s="161">
        <v>35201</v>
      </c>
      <c r="CH1503" s="161" t="s">
        <v>1625</v>
      </c>
      <c r="CI1503" s="161">
        <v>35201</v>
      </c>
    </row>
    <row r="1504" spans="84:87">
      <c r="CF1504" s="161">
        <v>35202</v>
      </c>
      <c r="CG1504" s="161">
        <v>35202</v>
      </c>
      <c r="CH1504" s="161" t="s">
        <v>1626</v>
      </c>
      <c r="CI1504" s="161">
        <v>35202</v>
      </c>
    </row>
    <row r="1505" spans="84:87">
      <c r="CF1505" s="161">
        <v>35203</v>
      </c>
      <c r="CG1505" s="161">
        <v>35203</v>
      </c>
      <c r="CH1505" s="161" t="s">
        <v>1627</v>
      </c>
      <c r="CI1505" s="161">
        <v>35203</v>
      </c>
    </row>
    <row r="1506" spans="84:87">
      <c r="CF1506" s="161">
        <v>35204</v>
      </c>
      <c r="CG1506" s="161">
        <v>35204</v>
      </c>
      <c r="CH1506" s="161" t="s">
        <v>1628</v>
      </c>
      <c r="CI1506" s="161">
        <v>35204</v>
      </c>
    </row>
    <row r="1507" spans="84:87">
      <c r="CF1507" s="161">
        <v>35206</v>
      </c>
      <c r="CG1507" s="161">
        <v>35206</v>
      </c>
      <c r="CH1507" s="161" t="s">
        <v>1629</v>
      </c>
      <c r="CI1507" s="161">
        <v>35206</v>
      </c>
    </row>
    <row r="1508" spans="84:87">
      <c r="CF1508" s="161">
        <v>35207</v>
      </c>
      <c r="CG1508" s="161">
        <v>35207</v>
      </c>
      <c r="CH1508" s="161" t="s">
        <v>1630</v>
      </c>
      <c r="CI1508" s="161">
        <v>35207</v>
      </c>
    </row>
    <row r="1509" spans="84:87">
      <c r="CF1509" s="161">
        <v>35208</v>
      </c>
      <c r="CG1509" s="161">
        <v>35208</v>
      </c>
      <c r="CH1509" s="161" t="s">
        <v>1631</v>
      </c>
      <c r="CI1509" s="161">
        <v>35208</v>
      </c>
    </row>
    <row r="1510" spans="84:87">
      <c r="CF1510" s="161">
        <v>35210</v>
      </c>
      <c r="CG1510" s="161">
        <v>35210</v>
      </c>
      <c r="CH1510" s="161" t="s">
        <v>1632</v>
      </c>
      <c r="CI1510" s="161">
        <v>35210</v>
      </c>
    </row>
    <row r="1511" spans="84:87">
      <c r="CF1511" s="161">
        <v>35211</v>
      </c>
      <c r="CG1511" s="161">
        <v>35211</v>
      </c>
      <c r="CH1511" s="161" t="s">
        <v>1633</v>
      </c>
      <c r="CI1511" s="161">
        <v>35211</v>
      </c>
    </row>
    <row r="1512" spans="84:87">
      <c r="CF1512" s="161">
        <v>35212</v>
      </c>
      <c r="CG1512" s="161">
        <v>35212</v>
      </c>
      <c r="CH1512" s="161" t="s">
        <v>1634</v>
      </c>
      <c r="CI1512" s="161">
        <v>35212</v>
      </c>
    </row>
    <row r="1513" spans="84:87">
      <c r="CF1513" s="161">
        <v>35213</v>
      </c>
      <c r="CG1513" s="161">
        <v>35213</v>
      </c>
      <c r="CH1513" s="161" t="s">
        <v>1635</v>
      </c>
      <c r="CI1513" s="161">
        <v>35213</v>
      </c>
    </row>
    <row r="1514" spans="84:87">
      <c r="CF1514" s="161">
        <v>35215</v>
      </c>
      <c r="CG1514" s="161">
        <v>35215</v>
      </c>
      <c r="CH1514" s="161" t="s">
        <v>1636</v>
      </c>
      <c r="CI1514" s="161">
        <v>35215</v>
      </c>
    </row>
    <row r="1515" spans="84:87">
      <c r="CF1515" s="161">
        <v>35216</v>
      </c>
      <c r="CG1515" s="161">
        <v>35216</v>
      </c>
      <c r="CH1515" s="161" t="s">
        <v>1637</v>
      </c>
      <c r="CI1515" s="161">
        <v>35216</v>
      </c>
    </row>
    <row r="1516" spans="84:87">
      <c r="CF1516" s="161">
        <v>35305</v>
      </c>
      <c r="CG1516" s="161">
        <v>35305</v>
      </c>
      <c r="CH1516" s="161" t="s">
        <v>1638</v>
      </c>
      <c r="CI1516" s="161">
        <v>35305</v>
      </c>
    </row>
    <row r="1517" spans="84:87">
      <c r="CF1517" s="161">
        <v>35321</v>
      </c>
      <c r="CG1517" s="161">
        <v>35321</v>
      </c>
      <c r="CH1517" s="161" t="s">
        <v>1639</v>
      </c>
      <c r="CI1517" s="161">
        <v>35321</v>
      </c>
    </row>
    <row r="1518" spans="84:87">
      <c r="CF1518" s="161">
        <v>35341</v>
      </c>
      <c r="CG1518" s="161">
        <v>35341</v>
      </c>
      <c r="CH1518" s="161" t="s">
        <v>1640</v>
      </c>
      <c r="CI1518" s="161">
        <v>35341</v>
      </c>
    </row>
    <row r="1519" spans="84:87">
      <c r="CF1519" s="161">
        <v>35343</v>
      </c>
      <c r="CG1519" s="161">
        <v>35343</v>
      </c>
      <c r="CH1519" s="161" t="s">
        <v>1641</v>
      </c>
      <c r="CI1519" s="161">
        <v>35343</v>
      </c>
    </row>
    <row r="1520" spans="84:87">
      <c r="CF1520" s="161">
        <v>35344</v>
      </c>
      <c r="CG1520" s="161">
        <v>35344</v>
      </c>
      <c r="CH1520" s="161" t="s">
        <v>1642</v>
      </c>
      <c r="CI1520" s="161">
        <v>35344</v>
      </c>
    </row>
    <row r="1521" spans="84:87">
      <c r="CF1521" s="161">
        <v>35502</v>
      </c>
      <c r="CG1521" s="161">
        <v>35502</v>
      </c>
      <c r="CH1521" s="161" t="s">
        <v>1643</v>
      </c>
      <c r="CI1521" s="161">
        <v>35502</v>
      </c>
    </row>
    <row r="1522" spans="84:87">
      <c r="CF1522" s="161">
        <v>36201</v>
      </c>
      <c r="CG1522" s="161">
        <v>36201</v>
      </c>
      <c r="CH1522" s="161" t="s">
        <v>1644</v>
      </c>
      <c r="CI1522" s="161">
        <v>36201</v>
      </c>
    </row>
    <row r="1523" spans="84:87">
      <c r="CF1523" s="161">
        <v>36202</v>
      </c>
      <c r="CG1523" s="161">
        <v>36202</v>
      </c>
      <c r="CH1523" s="161" t="s">
        <v>1645</v>
      </c>
      <c r="CI1523" s="161">
        <v>36202</v>
      </c>
    </row>
    <row r="1524" spans="84:87">
      <c r="CF1524" s="161">
        <v>36203</v>
      </c>
      <c r="CG1524" s="161">
        <v>36203</v>
      </c>
      <c r="CH1524" s="161" t="s">
        <v>1646</v>
      </c>
      <c r="CI1524" s="161">
        <v>36203</v>
      </c>
    </row>
    <row r="1525" spans="84:87">
      <c r="CF1525" s="161">
        <v>36204</v>
      </c>
      <c r="CG1525" s="161">
        <v>36204</v>
      </c>
      <c r="CH1525" s="161" t="s">
        <v>1647</v>
      </c>
      <c r="CI1525" s="161">
        <v>36204</v>
      </c>
    </row>
    <row r="1526" spans="84:87">
      <c r="CF1526" s="161">
        <v>36205</v>
      </c>
      <c r="CG1526" s="161">
        <v>36205</v>
      </c>
      <c r="CH1526" s="161" t="s">
        <v>1648</v>
      </c>
      <c r="CI1526" s="161">
        <v>36205</v>
      </c>
    </row>
    <row r="1527" spans="84:87">
      <c r="CF1527" s="161">
        <v>36206</v>
      </c>
      <c r="CG1527" s="161">
        <v>36206</v>
      </c>
      <c r="CH1527" s="161" t="s">
        <v>1649</v>
      </c>
      <c r="CI1527" s="161">
        <v>36206</v>
      </c>
    </row>
    <row r="1528" spans="84:87">
      <c r="CF1528" s="161">
        <v>36207</v>
      </c>
      <c r="CG1528" s="161">
        <v>36207</v>
      </c>
      <c r="CH1528" s="161" t="s">
        <v>1650</v>
      </c>
      <c r="CI1528" s="161">
        <v>36207</v>
      </c>
    </row>
    <row r="1529" spans="84:87">
      <c r="CF1529" s="161">
        <v>36208</v>
      </c>
      <c r="CG1529" s="161">
        <v>36208</v>
      </c>
      <c r="CH1529" s="161" t="s">
        <v>1651</v>
      </c>
      <c r="CI1529" s="161">
        <v>36208</v>
      </c>
    </row>
    <row r="1530" spans="84:87">
      <c r="CF1530" s="161">
        <v>36301</v>
      </c>
      <c r="CG1530" s="161">
        <v>36301</v>
      </c>
      <c r="CH1530" s="161" t="s">
        <v>1652</v>
      </c>
      <c r="CI1530" s="161">
        <v>36301</v>
      </c>
    </row>
    <row r="1531" spans="84:87">
      <c r="CF1531" s="161">
        <v>36302</v>
      </c>
      <c r="CG1531" s="161">
        <v>36302</v>
      </c>
      <c r="CH1531" s="161" t="s">
        <v>1653</v>
      </c>
      <c r="CI1531" s="161">
        <v>36302</v>
      </c>
    </row>
    <row r="1532" spans="84:87">
      <c r="CF1532" s="161">
        <v>36321</v>
      </c>
      <c r="CG1532" s="161">
        <v>36321</v>
      </c>
      <c r="CH1532" s="161" t="s">
        <v>1654</v>
      </c>
      <c r="CI1532" s="161">
        <v>36321</v>
      </c>
    </row>
    <row r="1533" spans="84:87">
      <c r="CF1533" s="161">
        <v>36341</v>
      </c>
      <c r="CG1533" s="161">
        <v>36341</v>
      </c>
      <c r="CH1533" s="161" t="s">
        <v>1655</v>
      </c>
      <c r="CI1533" s="161">
        <v>36341</v>
      </c>
    </row>
    <row r="1534" spans="84:87">
      <c r="CF1534" s="161">
        <v>36342</v>
      </c>
      <c r="CG1534" s="161">
        <v>36342</v>
      </c>
      <c r="CH1534" s="161" t="s">
        <v>1656</v>
      </c>
      <c r="CI1534" s="161">
        <v>36342</v>
      </c>
    </row>
    <row r="1535" spans="84:87">
      <c r="CF1535" s="161">
        <v>36368</v>
      </c>
      <c r="CG1535" s="161">
        <v>36368</v>
      </c>
      <c r="CH1535" s="161" t="s">
        <v>1657</v>
      </c>
      <c r="CI1535" s="161">
        <v>36368</v>
      </c>
    </row>
    <row r="1536" spans="84:87">
      <c r="CF1536" s="161">
        <v>36383</v>
      </c>
      <c r="CG1536" s="161">
        <v>36383</v>
      </c>
      <c r="CH1536" s="161" t="s">
        <v>1658</v>
      </c>
      <c r="CI1536" s="161">
        <v>36383</v>
      </c>
    </row>
    <row r="1537" spans="84:87">
      <c r="CF1537" s="161">
        <v>36387</v>
      </c>
      <c r="CG1537" s="161">
        <v>36387</v>
      </c>
      <c r="CH1537" s="161" t="s">
        <v>1659</v>
      </c>
      <c r="CI1537" s="161">
        <v>36387</v>
      </c>
    </row>
    <row r="1538" spans="84:87">
      <c r="CF1538" s="161">
        <v>36388</v>
      </c>
      <c r="CG1538" s="161">
        <v>36388</v>
      </c>
      <c r="CH1538" s="161" t="s">
        <v>1660</v>
      </c>
      <c r="CI1538" s="161">
        <v>36388</v>
      </c>
    </row>
    <row r="1539" spans="84:87">
      <c r="CF1539" s="161">
        <v>36401</v>
      </c>
      <c r="CG1539" s="161">
        <v>36401</v>
      </c>
      <c r="CH1539" s="161" t="s">
        <v>1661</v>
      </c>
      <c r="CI1539" s="161">
        <v>36401</v>
      </c>
    </row>
    <row r="1540" spans="84:87">
      <c r="CF1540" s="161">
        <v>36402</v>
      </c>
      <c r="CG1540" s="161">
        <v>36402</v>
      </c>
      <c r="CH1540" s="161" t="s">
        <v>1662</v>
      </c>
      <c r="CI1540" s="161">
        <v>36402</v>
      </c>
    </row>
    <row r="1541" spans="84:87">
      <c r="CF1541" s="161">
        <v>36403</v>
      </c>
      <c r="CG1541" s="161">
        <v>36403</v>
      </c>
      <c r="CH1541" s="161" t="s">
        <v>1663</v>
      </c>
      <c r="CI1541" s="161">
        <v>36403</v>
      </c>
    </row>
    <row r="1542" spans="84:87">
      <c r="CF1542" s="161">
        <v>36404</v>
      </c>
      <c r="CG1542" s="161">
        <v>36404</v>
      </c>
      <c r="CH1542" s="161" t="s">
        <v>1664</v>
      </c>
      <c r="CI1542" s="161">
        <v>36404</v>
      </c>
    </row>
    <row r="1543" spans="84:87">
      <c r="CF1543" s="161">
        <v>36405</v>
      </c>
      <c r="CG1543" s="161">
        <v>36405</v>
      </c>
      <c r="CH1543" s="161" t="s">
        <v>1665</v>
      </c>
      <c r="CI1543" s="161">
        <v>36405</v>
      </c>
    </row>
    <row r="1544" spans="84:87">
      <c r="CF1544" s="161">
        <v>36468</v>
      </c>
      <c r="CG1544" s="161">
        <v>36468</v>
      </c>
      <c r="CH1544" s="161" t="s">
        <v>1666</v>
      </c>
      <c r="CI1544" s="161">
        <v>36468</v>
      </c>
    </row>
    <row r="1545" spans="84:87">
      <c r="CF1545" s="161">
        <v>36489</v>
      </c>
      <c r="CG1545" s="161">
        <v>36489</v>
      </c>
      <c r="CH1545" s="161" t="s">
        <v>1667</v>
      </c>
      <c r="CI1545" s="161">
        <v>36489</v>
      </c>
    </row>
    <row r="1546" spans="84:87">
      <c r="CF1546" s="161">
        <v>37201</v>
      </c>
      <c r="CG1546" s="161">
        <v>37201</v>
      </c>
      <c r="CH1546" s="161" t="s">
        <v>1668</v>
      </c>
      <c r="CI1546" s="161">
        <v>37201</v>
      </c>
    </row>
    <row r="1547" spans="84:87">
      <c r="CF1547" s="161">
        <v>37202</v>
      </c>
      <c r="CG1547" s="161">
        <v>37202</v>
      </c>
      <c r="CH1547" s="161" t="s">
        <v>1669</v>
      </c>
      <c r="CI1547" s="161">
        <v>37202</v>
      </c>
    </row>
    <row r="1548" spans="84:87">
      <c r="CF1548" s="161">
        <v>37203</v>
      </c>
      <c r="CG1548" s="161">
        <v>37203</v>
      </c>
      <c r="CH1548" s="161" t="s">
        <v>1670</v>
      </c>
      <c r="CI1548" s="161">
        <v>37203</v>
      </c>
    </row>
    <row r="1549" spans="84:87">
      <c r="CF1549" s="161">
        <v>37204</v>
      </c>
      <c r="CG1549" s="161">
        <v>37204</v>
      </c>
      <c r="CH1549" s="161" t="s">
        <v>1671</v>
      </c>
      <c r="CI1549" s="161">
        <v>37204</v>
      </c>
    </row>
    <row r="1550" spans="84:87">
      <c r="CF1550" s="161">
        <v>37205</v>
      </c>
      <c r="CG1550" s="161">
        <v>37205</v>
      </c>
      <c r="CH1550" s="161" t="s">
        <v>1672</v>
      </c>
      <c r="CI1550" s="161">
        <v>37205</v>
      </c>
    </row>
    <row r="1551" spans="84:87">
      <c r="CF1551" s="161">
        <v>37206</v>
      </c>
      <c r="CG1551" s="161">
        <v>37206</v>
      </c>
      <c r="CH1551" s="161" t="s">
        <v>1673</v>
      </c>
      <c r="CI1551" s="161">
        <v>37206</v>
      </c>
    </row>
    <row r="1552" spans="84:87">
      <c r="CF1552" s="161">
        <v>37207</v>
      </c>
      <c r="CG1552" s="161">
        <v>37207</v>
      </c>
      <c r="CH1552" s="161" t="s">
        <v>1674</v>
      </c>
      <c r="CI1552" s="161">
        <v>37207</v>
      </c>
    </row>
    <row r="1553" spans="84:87">
      <c r="CF1553" s="161">
        <v>37208</v>
      </c>
      <c r="CG1553" s="161">
        <v>37208</v>
      </c>
      <c r="CH1553" s="161" t="s">
        <v>1675</v>
      </c>
      <c r="CI1553" s="161">
        <v>37208</v>
      </c>
    </row>
    <row r="1554" spans="84:87">
      <c r="CF1554" s="161">
        <v>37322</v>
      </c>
      <c r="CG1554" s="161">
        <v>37322</v>
      </c>
      <c r="CH1554" s="161" t="s">
        <v>1676</v>
      </c>
      <c r="CI1554" s="161">
        <v>37322</v>
      </c>
    </row>
    <row r="1555" spans="84:87">
      <c r="CF1555" s="161">
        <v>37324</v>
      </c>
      <c r="CG1555" s="161">
        <v>37324</v>
      </c>
      <c r="CH1555" s="161" t="s">
        <v>1677</v>
      </c>
      <c r="CI1555" s="161">
        <v>37324</v>
      </c>
    </row>
    <row r="1556" spans="84:87">
      <c r="CF1556" s="161">
        <v>37341</v>
      </c>
      <c r="CG1556" s="161">
        <v>37341</v>
      </c>
      <c r="CH1556" s="161" t="s">
        <v>1678</v>
      </c>
      <c r="CI1556" s="161">
        <v>37341</v>
      </c>
    </row>
    <row r="1557" spans="84:87">
      <c r="CF1557" s="161">
        <v>37364</v>
      </c>
      <c r="CG1557" s="161">
        <v>37364</v>
      </c>
      <c r="CH1557" s="161" t="s">
        <v>1679</v>
      </c>
      <c r="CI1557" s="161">
        <v>37364</v>
      </c>
    </row>
    <row r="1558" spans="84:87">
      <c r="CF1558" s="161">
        <v>37386</v>
      </c>
      <c r="CG1558" s="161">
        <v>37386</v>
      </c>
      <c r="CH1558" s="161" t="s">
        <v>1680</v>
      </c>
      <c r="CI1558" s="161">
        <v>37386</v>
      </c>
    </row>
    <row r="1559" spans="84:87">
      <c r="CF1559" s="161">
        <v>37387</v>
      </c>
      <c r="CG1559" s="161">
        <v>37387</v>
      </c>
      <c r="CH1559" s="161" t="s">
        <v>1681</v>
      </c>
      <c r="CI1559" s="161">
        <v>37387</v>
      </c>
    </row>
    <row r="1560" spans="84:87">
      <c r="CF1560" s="161">
        <v>37403</v>
      </c>
      <c r="CG1560" s="161">
        <v>37403</v>
      </c>
      <c r="CH1560" s="161" t="s">
        <v>1682</v>
      </c>
      <c r="CI1560" s="161">
        <v>37403</v>
      </c>
    </row>
    <row r="1561" spans="84:87">
      <c r="CF1561" s="161">
        <v>37404</v>
      </c>
      <c r="CG1561" s="161">
        <v>37404</v>
      </c>
      <c r="CH1561" s="161" t="s">
        <v>1683</v>
      </c>
      <c r="CI1561" s="161">
        <v>37404</v>
      </c>
    </row>
    <row r="1562" spans="84:87">
      <c r="CF1562" s="161">
        <v>37406</v>
      </c>
      <c r="CG1562" s="161">
        <v>37406</v>
      </c>
      <c r="CH1562" s="161" t="s">
        <v>1684</v>
      </c>
      <c r="CI1562" s="161">
        <v>37406</v>
      </c>
    </row>
    <row r="1563" spans="84:87">
      <c r="CF1563" s="161">
        <v>38201</v>
      </c>
      <c r="CG1563" s="161">
        <v>38201</v>
      </c>
      <c r="CH1563" s="161" t="s">
        <v>1685</v>
      </c>
      <c r="CI1563" s="161">
        <v>38201</v>
      </c>
    </row>
    <row r="1564" spans="84:87">
      <c r="CF1564" s="161">
        <v>38202</v>
      </c>
      <c r="CG1564" s="161">
        <v>38202</v>
      </c>
      <c r="CH1564" s="161" t="s">
        <v>1686</v>
      </c>
      <c r="CI1564" s="161">
        <v>38202</v>
      </c>
    </row>
    <row r="1565" spans="84:87">
      <c r="CF1565" s="161">
        <v>38203</v>
      </c>
      <c r="CG1565" s="161">
        <v>38203</v>
      </c>
      <c r="CH1565" s="161" t="s">
        <v>1687</v>
      </c>
      <c r="CI1565" s="161">
        <v>38203</v>
      </c>
    </row>
    <row r="1566" spans="84:87">
      <c r="CF1566" s="161">
        <v>38204</v>
      </c>
      <c r="CG1566" s="161">
        <v>38204</v>
      </c>
      <c r="CH1566" s="161" t="s">
        <v>1688</v>
      </c>
      <c r="CI1566" s="161">
        <v>38204</v>
      </c>
    </row>
    <row r="1567" spans="84:87">
      <c r="CF1567" s="161">
        <v>38205</v>
      </c>
      <c r="CG1567" s="161">
        <v>38205</v>
      </c>
      <c r="CH1567" s="161" t="s">
        <v>1689</v>
      </c>
      <c r="CI1567" s="161">
        <v>38205</v>
      </c>
    </row>
    <row r="1568" spans="84:87">
      <c r="CF1568" s="161">
        <v>38206</v>
      </c>
      <c r="CG1568" s="161">
        <v>38206</v>
      </c>
      <c r="CH1568" s="161" t="s">
        <v>1690</v>
      </c>
      <c r="CI1568" s="161">
        <v>38206</v>
      </c>
    </row>
    <row r="1569" spans="84:87">
      <c r="CF1569" s="161">
        <v>38207</v>
      </c>
      <c r="CG1569" s="161">
        <v>38207</v>
      </c>
      <c r="CH1569" s="161" t="s">
        <v>1691</v>
      </c>
      <c r="CI1569" s="161">
        <v>38207</v>
      </c>
    </row>
    <row r="1570" spans="84:87">
      <c r="CF1570" s="161">
        <v>38210</v>
      </c>
      <c r="CG1570" s="161">
        <v>38210</v>
      </c>
      <c r="CH1570" s="161" t="s">
        <v>1692</v>
      </c>
      <c r="CI1570" s="161">
        <v>38210</v>
      </c>
    </row>
    <row r="1571" spans="84:87">
      <c r="CF1571" s="161">
        <v>38213</v>
      </c>
      <c r="CG1571" s="161">
        <v>38213</v>
      </c>
      <c r="CH1571" s="161" t="s">
        <v>1693</v>
      </c>
      <c r="CI1571" s="161">
        <v>38213</v>
      </c>
    </row>
    <row r="1572" spans="84:87">
      <c r="CF1572" s="161">
        <v>38214</v>
      </c>
      <c r="CG1572" s="161">
        <v>38214</v>
      </c>
      <c r="CH1572" s="161" t="s">
        <v>1694</v>
      </c>
      <c r="CI1572" s="161">
        <v>38214</v>
      </c>
    </row>
    <row r="1573" spans="84:87">
      <c r="CF1573" s="161">
        <v>38215</v>
      </c>
      <c r="CG1573" s="161">
        <v>38215</v>
      </c>
      <c r="CH1573" s="161" t="s">
        <v>1695</v>
      </c>
      <c r="CI1573" s="161">
        <v>38215</v>
      </c>
    </row>
    <row r="1574" spans="84:87">
      <c r="CF1574" s="161">
        <v>38356</v>
      </c>
      <c r="CG1574" s="161">
        <v>38356</v>
      </c>
      <c r="CH1574" s="161" t="s">
        <v>1696</v>
      </c>
      <c r="CI1574" s="161">
        <v>38356</v>
      </c>
    </row>
    <row r="1575" spans="84:87">
      <c r="CF1575" s="161">
        <v>38386</v>
      </c>
      <c r="CG1575" s="161">
        <v>38386</v>
      </c>
      <c r="CH1575" s="161" t="s">
        <v>1697</v>
      </c>
      <c r="CI1575" s="161">
        <v>38386</v>
      </c>
    </row>
    <row r="1576" spans="84:87">
      <c r="CF1576" s="161">
        <v>38401</v>
      </c>
      <c r="CG1576" s="161">
        <v>38401</v>
      </c>
      <c r="CH1576" s="161" t="s">
        <v>1698</v>
      </c>
      <c r="CI1576" s="161">
        <v>38401</v>
      </c>
    </row>
    <row r="1577" spans="84:87">
      <c r="CF1577" s="161">
        <v>38402</v>
      </c>
      <c r="CG1577" s="161">
        <v>38402</v>
      </c>
      <c r="CH1577" s="161" t="s">
        <v>1699</v>
      </c>
      <c r="CI1577" s="161">
        <v>38402</v>
      </c>
    </row>
    <row r="1578" spans="84:87">
      <c r="CF1578" s="161">
        <v>38422</v>
      </c>
      <c r="CG1578" s="161">
        <v>38422</v>
      </c>
      <c r="CH1578" s="161" t="s">
        <v>1700</v>
      </c>
      <c r="CI1578" s="161">
        <v>38422</v>
      </c>
    </row>
    <row r="1579" spans="84:87">
      <c r="CF1579" s="161">
        <v>38442</v>
      </c>
      <c r="CG1579" s="161">
        <v>38442</v>
      </c>
      <c r="CH1579" s="161" t="s">
        <v>1701</v>
      </c>
      <c r="CI1579" s="161">
        <v>38442</v>
      </c>
    </row>
    <row r="1580" spans="84:87">
      <c r="CF1580" s="161">
        <v>38484</v>
      </c>
      <c r="CG1580" s="161">
        <v>38484</v>
      </c>
      <c r="CH1580" s="161" t="s">
        <v>1702</v>
      </c>
      <c r="CI1580" s="161">
        <v>38484</v>
      </c>
    </row>
    <row r="1581" spans="84:87">
      <c r="CF1581" s="161">
        <v>38488</v>
      </c>
      <c r="CG1581" s="161">
        <v>38488</v>
      </c>
      <c r="CH1581" s="161" t="s">
        <v>1703</v>
      </c>
      <c r="CI1581" s="161">
        <v>38488</v>
      </c>
    </row>
    <row r="1582" spans="84:87">
      <c r="CF1582" s="161">
        <v>38506</v>
      </c>
      <c r="CG1582" s="161">
        <v>38506</v>
      </c>
      <c r="CH1582" s="161" t="s">
        <v>1704</v>
      </c>
      <c r="CI1582" s="161">
        <v>38506</v>
      </c>
    </row>
    <row r="1583" spans="84:87">
      <c r="CF1583" s="161">
        <v>39201</v>
      </c>
      <c r="CG1583" s="161">
        <v>39201</v>
      </c>
      <c r="CH1583" s="161" t="s">
        <v>1705</v>
      </c>
      <c r="CI1583" s="161">
        <v>39201</v>
      </c>
    </row>
    <row r="1584" spans="84:87">
      <c r="CF1584" s="161">
        <v>39202</v>
      </c>
      <c r="CG1584" s="161">
        <v>39202</v>
      </c>
      <c r="CH1584" s="161" t="s">
        <v>1706</v>
      </c>
      <c r="CI1584" s="161">
        <v>39202</v>
      </c>
    </row>
    <row r="1585" spans="84:87">
      <c r="CF1585" s="161">
        <v>39203</v>
      </c>
      <c r="CG1585" s="161">
        <v>39203</v>
      </c>
      <c r="CH1585" s="161" t="s">
        <v>1707</v>
      </c>
      <c r="CI1585" s="161">
        <v>39203</v>
      </c>
    </row>
    <row r="1586" spans="84:87">
      <c r="CF1586" s="161">
        <v>39204</v>
      </c>
      <c r="CG1586" s="161">
        <v>39204</v>
      </c>
      <c r="CH1586" s="161" t="s">
        <v>1708</v>
      </c>
      <c r="CI1586" s="161">
        <v>39204</v>
      </c>
    </row>
    <row r="1587" spans="84:87">
      <c r="CF1587" s="161">
        <v>39205</v>
      </c>
      <c r="CG1587" s="161">
        <v>39205</v>
      </c>
      <c r="CH1587" s="161" t="s">
        <v>1709</v>
      </c>
      <c r="CI1587" s="161">
        <v>39205</v>
      </c>
    </row>
    <row r="1588" spans="84:87">
      <c r="CF1588" s="161">
        <v>39206</v>
      </c>
      <c r="CG1588" s="161">
        <v>39206</v>
      </c>
      <c r="CH1588" s="161" t="s">
        <v>1710</v>
      </c>
      <c r="CI1588" s="161">
        <v>39206</v>
      </c>
    </row>
    <row r="1589" spans="84:87">
      <c r="CF1589" s="161">
        <v>39208</v>
      </c>
      <c r="CG1589" s="161">
        <v>39208</v>
      </c>
      <c r="CH1589" s="161" t="s">
        <v>1711</v>
      </c>
      <c r="CI1589" s="161">
        <v>39208</v>
      </c>
    </row>
    <row r="1590" spans="84:87">
      <c r="CF1590" s="161">
        <v>39209</v>
      </c>
      <c r="CG1590" s="161">
        <v>39209</v>
      </c>
      <c r="CH1590" s="161" t="s">
        <v>1712</v>
      </c>
      <c r="CI1590" s="161">
        <v>39209</v>
      </c>
    </row>
    <row r="1591" spans="84:87">
      <c r="CF1591" s="161">
        <v>39210</v>
      </c>
      <c r="CG1591" s="161">
        <v>39210</v>
      </c>
      <c r="CH1591" s="161" t="s">
        <v>1713</v>
      </c>
      <c r="CI1591" s="161">
        <v>39210</v>
      </c>
    </row>
    <row r="1592" spans="84:87">
      <c r="CF1592" s="161">
        <v>39211</v>
      </c>
      <c r="CG1592" s="161">
        <v>39211</v>
      </c>
      <c r="CH1592" s="161" t="s">
        <v>1714</v>
      </c>
      <c r="CI1592" s="161">
        <v>39211</v>
      </c>
    </row>
    <row r="1593" spans="84:87">
      <c r="CF1593" s="161">
        <v>39212</v>
      </c>
      <c r="CG1593" s="161">
        <v>39212</v>
      </c>
      <c r="CH1593" s="161" t="s">
        <v>1715</v>
      </c>
      <c r="CI1593" s="161">
        <v>39212</v>
      </c>
    </row>
    <row r="1594" spans="84:87">
      <c r="CF1594" s="161">
        <v>39301</v>
      </c>
      <c r="CG1594" s="161">
        <v>39301</v>
      </c>
      <c r="CH1594" s="161" t="s">
        <v>1716</v>
      </c>
      <c r="CI1594" s="161">
        <v>39301</v>
      </c>
    </row>
    <row r="1595" spans="84:87">
      <c r="CF1595" s="161">
        <v>39302</v>
      </c>
      <c r="CG1595" s="161">
        <v>39302</v>
      </c>
      <c r="CH1595" s="161" t="s">
        <v>1717</v>
      </c>
      <c r="CI1595" s="161">
        <v>39302</v>
      </c>
    </row>
    <row r="1596" spans="84:87">
      <c r="CF1596" s="161">
        <v>39303</v>
      </c>
      <c r="CG1596" s="161">
        <v>39303</v>
      </c>
      <c r="CH1596" s="161" t="s">
        <v>1718</v>
      </c>
      <c r="CI1596" s="161">
        <v>39303</v>
      </c>
    </row>
    <row r="1597" spans="84:87">
      <c r="CF1597" s="161">
        <v>39304</v>
      </c>
      <c r="CG1597" s="161">
        <v>39304</v>
      </c>
      <c r="CH1597" s="161" t="s">
        <v>1719</v>
      </c>
      <c r="CI1597" s="161">
        <v>39304</v>
      </c>
    </row>
    <row r="1598" spans="84:87">
      <c r="CF1598" s="161">
        <v>39305</v>
      </c>
      <c r="CG1598" s="161">
        <v>39305</v>
      </c>
      <c r="CH1598" s="161" t="s">
        <v>1720</v>
      </c>
      <c r="CI1598" s="161">
        <v>39305</v>
      </c>
    </row>
    <row r="1599" spans="84:87">
      <c r="CF1599" s="161">
        <v>39306</v>
      </c>
      <c r="CG1599" s="161">
        <v>39306</v>
      </c>
      <c r="CH1599" s="161" t="s">
        <v>1721</v>
      </c>
      <c r="CI1599" s="161">
        <v>39306</v>
      </c>
    </row>
    <row r="1600" spans="84:87">
      <c r="CF1600" s="161">
        <v>39307</v>
      </c>
      <c r="CG1600" s="161">
        <v>39307</v>
      </c>
      <c r="CH1600" s="161" t="s">
        <v>1722</v>
      </c>
      <c r="CI1600" s="161">
        <v>39307</v>
      </c>
    </row>
    <row r="1601" spans="84:87">
      <c r="CF1601" s="161">
        <v>39341</v>
      </c>
      <c r="CG1601" s="161">
        <v>39341</v>
      </c>
      <c r="CH1601" s="161" t="s">
        <v>1723</v>
      </c>
      <c r="CI1601" s="161">
        <v>39341</v>
      </c>
    </row>
    <row r="1602" spans="84:87">
      <c r="CF1602" s="161">
        <v>39344</v>
      </c>
      <c r="CG1602" s="161">
        <v>39344</v>
      </c>
      <c r="CH1602" s="161" t="s">
        <v>1724</v>
      </c>
      <c r="CI1602" s="161">
        <v>39344</v>
      </c>
    </row>
    <row r="1603" spans="84:87">
      <c r="CF1603" s="161">
        <v>39363</v>
      </c>
      <c r="CG1603" s="161">
        <v>39363</v>
      </c>
      <c r="CH1603" s="161" t="s">
        <v>1725</v>
      </c>
      <c r="CI1603" s="161">
        <v>39363</v>
      </c>
    </row>
    <row r="1604" spans="84:87">
      <c r="CF1604" s="161">
        <v>39364</v>
      </c>
      <c r="CG1604" s="161">
        <v>39364</v>
      </c>
      <c r="CH1604" s="161" t="s">
        <v>1726</v>
      </c>
      <c r="CI1604" s="161">
        <v>39364</v>
      </c>
    </row>
    <row r="1605" spans="84:87">
      <c r="CF1605" s="161">
        <v>39386</v>
      </c>
      <c r="CG1605" s="161">
        <v>39386</v>
      </c>
      <c r="CH1605" s="161" t="s">
        <v>1727</v>
      </c>
      <c r="CI1605" s="161">
        <v>39386</v>
      </c>
    </row>
    <row r="1606" spans="84:87">
      <c r="CF1606" s="161">
        <v>39387</v>
      </c>
      <c r="CG1606" s="161">
        <v>39387</v>
      </c>
      <c r="CH1606" s="161" t="s">
        <v>1728</v>
      </c>
      <c r="CI1606" s="161">
        <v>39387</v>
      </c>
    </row>
    <row r="1607" spans="84:87">
      <c r="CF1607" s="161">
        <v>39401</v>
      </c>
      <c r="CG1607" s="161">
        <v>39401</v>
      </c>
      <c r="CH1607" s="161" t="s">
        <v>1729</v>
      </c>
      <c r="CI1607" s="161">
        <v>39401</v>
      </c>
    </row>
    <row r="1608" spans="84:87">
      <c r="CF1608" s="161">
        <v>39402</v>
      </c>
      <c r="CG1608" s="161">
        <v>39402</v>
      </c>
      <c r="CH1608" s="161" t="s">
        <v>1730</v>
      </c>
      <c r="CI1608" s="161">
        <v>39402</v>
      </c>
    </row>
    <row r="1609" spans="84:87">
      <c r="CF1609" s="161">
        <v>39403</v>
      </c>
      <c r="CG1609" s="161">
        <v>39403</v>
      </c>
      <c r="CH1609" s="161" t="s">
        <v>1731</v>
      </c>
      <c r="CI1609" s="161">
        <v>39403</v>
      </c>
    </row>
    <row r="1610" spans="84:87">
      <c r="CF1610" s="161">
        <v>39405</v>
      </c>
      <c r="CG1610" s="161">
        <v>39405</v>
      </c>
      <c r="CH1610" s="161" t="s">
        <v>1732</v>
      </c>
      <c r="CI1610" s="161">
        <v>39405</v>
      </c>
    </row>
    <row r="1611" spans="84:87">
      <c r="CF1611" s="161">
        <v>39410</v>
      </c>
      <c r="CG1611" s="161">
        <v>39410</v>
      </c>
      <c r="CH1611" s="161" t="s">
        <v>1733</v>
      </c>
      <c r="CI1611" s="161">
        <v>39410</v>
      </c>
    </row>
    <row r="1612" spans="84:87">
      <c r="CF1612" s="161">
        <v>39411</v>
      </c>
      <c r="CG1612" s="161">
        <v>39411</v>
      </c>
      <c r="CH1612" s="161" t="s">
        <v>1734</v>
      </c>
      <c r="CI1612" s="161">
        <v>39411</v>
      </c>
    </row>
    <row r="1613" spans="84:87">
      <c r="CF1613" s="161">
        <v>39412</v>
      </c>
      <c r="CG1613" s="161">
        <v>39412</v>
      </c>
      <c r="CH1613" s="161" t="s">
        <v>1735</v>
      </c>
      <c r="CI1613" s="161">
        <v>39412</v>
      </c>
    </row>
    <row r="1614" spans="84:87">
      <c r="CF1614" s="161">
        <v>39424</v>
      </c>
      <c r="CG1614" s="161">
        <v>39424</v>
      </c>
      <c r="CH1614" s="161" t="s">
        <v>1736</v>
      </c>
      <c r="CI1614" s="161">
        <v>39424</v>
      </c>
    </row>
    <row r="1615" spans="84:87">
      <c r="CF1615" s="161">
        <v>39427</v>
      </c>
      <c r="CG1615" s="161">
        <v>39427</v>
      </c>
      <c r="CH1615" s="161" t="s">
        <v>1737</v>
      </c>
      <c r="CI1615" s="161">
        <v>39427</v>
      </c>
    </row>
    <row r="1616" spans="84:87">
      <c r="CF1616" s="161">
        <v>39428</v>
      </c>
      <c r="CG1616" s="161">
        <v>39428</v>
      </c>
      <c r="CH1616" s="161" t="s">
        <v>1738</v>
      </c>
      <c r="CI1616" s="161">
        <v>39428</v>
      </c>
    </row>
    <row r="1617" spans="84:87">
      <c r="CF1617" s="161">
        <v>40101</v>
      </c>
      <c r="CG1617" s="161">
        <v>40101</v>
      </c>
      <c r="CH1617" s="161" t="s">
        <v>1739</v>
      </c>
      <c r="CI1617" s="161">
        <v>40101</v>
      </c>
    </row>
    <row r="1618" spans="84:87">
      <c r="CF1618" s="161">
        <v>40103</v>
      </c>
      <c r="CG1618" s="161">
        <v>40103</v>
      </c>
      <c r="CH1618" s="161" t="s">
        <v>1740</v>
      </c>
      <c r="CI1618" s="161">
        <v>40103</v>
      </c>
    </row>
    <row r="1619" spans="84:87">
      <c r="CF1619" s="161">
        <v>40105</v>
      </c>
      <c r="CG1619" s="161">
        <v>40105</v>
      </c>
      <c r="CH1619" s="161" t="s">
        <v>1741</v>
      </c>
      <c r="CI1619" s="161">
        <v>40105</v>
      </c>
    </row>
    <row r="1620" spans="84:87">
      <c r="CF1620" s="161">
        <v>40106</v>
      </c>
      <c r="CG1620" s="161">
        <v>40106</v>
      </c>
      <c r="CH1620" s="161" t="s">
        <v>1742</v>
      </c>
      <c r="CI1620" s="161">
        <v>40106</v>
      </c>
    </row>
    <row r="1621" spans="84:87">
      <c r="CF1621" s="161">
        <v>40107</v>
      </c>
      <c r="CG1621" s="161">
        <v>40107</v>
      </c>
      <c r="CH1621" s="161" t="s">
        <v>1743</v>
      </c>
      <c r="CI1621" s="161">
        <v>40107</v>
      </c>
    </row>
    <row r="1622" spans="84:87">
      <c r="CF1622" s="161">
        <v>40108</v>
      </c>
      <c r="CG1622" s="161">
        <v>40108</v>
      </c>
      <c r="CH1622" s="161" t="s">
        <v>1744</v>
      </c>
      <c r="CI1622" s="161">
        <v>40108</v>
      </c>
    </row>
    <row r="1623" spans="84:87">
      <c r="CF1623" s="161">
        <v>40109</v>
      </c>
      <c r="CG1623" s="161">
        <v>40109</v>
      </c>
      <c r="CH1623" s="161" t="s">
        <v>1745</v>
      </c>
      <c r="CI1623" s="161">
        <v>40109</v>
      </c>
    </row>
    <row r="1624" spans="84:87">
      <c r="CF1624" s="161">
        <v>40130</v>
      </c>
      <c r="CG1624" s="161">
        <v>40130</v>
      </c>
      <c r="CH1624" s="161" t="s">
        <v>1746</v>
      </c>
      <c r="CI1624" s="161">
        <v>40130</v>
      </c>
    </row>
    <row r="1625" spans="84:87">
      <c r="CF1625" s="161">
        <v>40131</v>
      </c>
      <c r="CG1625" s="161">
        <v>40131</v>
      </c>
      <c r="CH1625" s="161" t="s">
        <v>1747</v>
      </c>
      <c r="CI1625" s="161">
        <v>40131</v>
      </c>
    </row>
    <row r="1626" spans="84:87">
      <c r="CF1626" s="161">
        <v>40132</v>
      </c>
      <c r="CG1626" s="161">
        <v>40132</v>
      </c>
      <c r="CH1626" s="161" t="s">
        <v>1748</v>
      </c>
      <c r="CI1626" s="161">
        <v>40132</v>
      </c>
    </row>
    <row r="1627" spans="84:87">
      <c r="CF1627" s="161">
        <v>40133</v>
      </c>
      <c r="CG1627" s="161">
        <v>40133</v>
      </c>
      <c r="CH1627" s="161" t="s">
        <v>1749</v>
      </c>
      <c r="CI1627" s="161">
        <v>40133</v>
      </c>
    </row>
    <row r="1628" spans="84:87">
      <c r="CF1628" s="161">
        <v>40134</v>
      </c>
      <c r="CG1628" s="161">
        <v>40134</v>
      </c>
      <c r="CH1628" s="161" t="s">
        <v>1750</v>
      </c>
      <c r="CI1628" s="161">
        <v>40134</v>
      </c>
    </row>
    <row r="1629" spans="84:87">
      <c r="CF1629" s="161">
        <v>40135</v>
      </c>
      <c r="CG1629" s="161">
        <v>40135</v>
      </c>
      <c r="CH1629" s="161" t="s">
        <v>1751</v>
      </c>
      <c r="CI1629" s="161">
        <v>40135</v>
      </c>
    </row>
    <row r="1630" spans="84:87">
      <c r="CF1630" s="161">
        <v>40136</v>
      </c>
      <c r="CG1630" s="161">
        <v>40136</v>
      </c>
      <c r="CH1630" s="161" t="s">
        <v>1752</v>
      </c>
      <c r="CI1630" s="161">
        <v>40136</v>
      </c>
    </row>
    <row r="1631" spans="84:87">
      <c r="CF1631" s="161">
        <v>40137</v>
      </c>
      <c r="CG1631" s="161">
        <v>40137</v>
      </c>
      <c r="CH1631" s="161" t="s">
        <v>1753</v>
      </c>
      <c r="CI1631" s="161">
        <v>40137</v>
      </c>
    </row>
    <row r="1632" spans="84:87">
      <c r="CF1632" s="161">
        <v>40202</v>
      </c>
      <c r="CG1632" s="161">
        <v>40202</v>
      </c>
      <c r="CH1632" s="161" t="s">
        <v>1754</v>
      </c>
      <c r="CI1632" s="161">
        <v>40202</v>
      </c>
    </row>
    <row r="1633" spans="84:87">
      <c r="CF1633" s="161">
        <v>40203</v>
      </c>
      <c r="CG1633" s="161">
        <v>40203</v>
      </c>
      <c r="CH1633" s="161" t="s">
        <v>1755</v>
      </c>
      <c r="CI1633" s="161">
        <v>40203</v>
      </c>
    </row>
    <row r="1634" spans="84:87">
      <c r="CF1634" s="161">
        <v>40204</v>
      </c>
      <c r="CG1634" s="161">
        <v>40204</v>
      </c>
      <c r="CH1634" s="161" t="s">
        <v>1756</v>
      </c>
      <c r="CI1634" s="161">
        <v>40204</v>
      </c>
    </row>
    <row r="1635" spans="84:87">
      <c r="CF1635" s="161">
        <v>40205</v>
      </c>
      <c r="CG1635" s="161">
        <v>40205</v>
      </c>
      <c r="CH1635" s="161" t="s">
        <v>1757</v>
      </c>
      <c r="CI1635" s="161">
        <v>40205</v>
      </c>
    </row>
    <row r="1636" spans="84:87">
      <c r="CF1636" s="161">
        <v>40206</v>
      </c>
      <c r="CG1636" s="161">
        <v>40206</v>
      </c>
      <c r="CH1636" s="161" t="s">
        <v>1758</v>
      </c>
      <c r="CI1636" s="161">
        <v>40206</v>
      </c>
    </row>
    <row r="1637" spans="84:87">
      <c r="CF1637" s="161">
        <v>40207</v>
      </c>
      <c r="CG1637" s="161">
        <v>40207</v>
      </c>
      <c r="CH1637" s="161" t="s">
        <v>1759</v>
      </c>
      <c r="CI1637" s="161">
        <v>40207</v>
      </c>
    </row>
    <row r="1638" spans="84:87">
      <c r="CF1638" s="161">
        <v>40210</v>
      </c>
      <c r="CG1638" s="161">
        <v>40210</v>
      </c>
      <c r="CH1638" s="161" t="s">
        <v>1760</v>
      </c>
      <c r="CI1638" s="161">
        <v>40210</v>
      </c>
    </row>
    <row r="1639" spans="84:87">
      <c r="CF1639" s="161">
        <v>40211</v>
      </c>
      <c r="CG1639" s="161">
        <v>40211</v>
      </c>
      <c r="CH1639" s="161" t="s">
        <v>1761</v>
      </c>
      <c r="CI1639" s="161">
        <v>40211</v>
      </c>
    </row>
    <row r="1640" spans="84:87">
      <c r="CF1640" s="161">
        <v>40212</v>
      </c>
      <c r="CG1640" s="161">
        <v>40212</v>
      </c>
      <c r="CH1640" s="161" t="s">
        <v>1762</v>
      </c>
      <c r="CI1640" s="161">
        <v>40212</v>
      </c>
    </row>
    <row r="1641" spans="84:87">
      <c r="CF1641" s="161">
        <v>40213</v>
      </c>
      <c r="CG1641" s="161">
        <v>40213</v>
      </c>
      <c r="CH1641" s="161" t="s">
        <v>1763</v>
      </c>
      <c r="CI1641" s="161">
        <v>40213</v>
      </c>
    </row>
    <row r="1642" spans="84:87">
      <c r="CF1642" s="161">
        <v>40214</v>
      </c>
      <c r="CG1642" s="161">
        <v>40214</v>
      </c>
      <c r="CH1642" s="161" t="s">
        <v>1764</v>
      </c>
      <c r="CI1642" s="161">
        <v>40214</v>
      </c>
    </row>
    <row r="1643" spans="84:87">
      <c r="CF1643" s="161">
        <v>40215</v>
      </c>
      <c r="CG1643" s="161">
        <v>40215</v>
      </c>
      <c r="CH1643" s="161" t="s">
        <v>1765</v>
      </c>
      <c r="CI1643" s="161">
        <v>40215</v>
      </c>
    </row>
    <row r="1644" spans="84:87">
      <c r="CF1644" s="161">
        <v>40216</v>
      </c>
      <c r="CG1644" s="161">
        <v>40216</v>
      </c>
      <c r="CH1644" s="161" t="s">
        <v>1766</v>
      </c>
      <c r="CI1644" s="161">
        <v>40216</v>
      </c>
    </row>
    <row r="1645" spans="84:87">
      <c r="CF1645" s="161">
        <v>40217</v>
      </c>
      <c r="CG1645" s="161">
        <v>40217</v>
      </c>
      <c r="CH1645" s="161" t="s">
        <v>1767</v>
      </c>
      <c r="CI1645" s="161">
        <v>40217</v>
      </c>
    </row>
    <row r="1646" spans="84:87">
      <c r="CF1646" s="161">
        <v>40218</v>
      </c>
      <c r="CG1646" s="161">
        <v>40218</v>
      </c>
      <c r="CH1646" s="161" t="s">
        <v>1768</v>
      </c>
      <c r="CI1646" s="161">
        <v>40218</v>
      </c>
    </row>
    <row r="1647" spans="84:87">
      <c r="CF1647" s="161">
        <v>40219</v>
      </c>
      <c r="CG1647" s="161">
        <v>40219</v>
      </c>
      <c r="CH1647" s="161" t="s">
        <v>1769</v>
      </c>
      <c r="CI1647" s="161">
        <v>40219</v>
      </c>
    </row>
    <row r="1648" spans="84:87">
      <c r="CF1648" s="161">
        <v>40220</v>
      </c>
      <c r="CG1648" s="161">
        <v>40220</v>
      </c>
      <c r="CH1648" s="161" t="s">
        <v>1770</v>
      </c>
      <c r="CI1648" s="161">
        <v>40220</v>
      </c>
    </row>
    <row r="1649" spans="84:87">
      <c r="CF1649" s="161">
        <v>40221</v>
      </c>
      <c r="CG1649" s="161">
        <v>40221</v>
      </c>
      <c r="CH1649" s="161" t="s">
        <v>1771</v>
      </c>
      <c r="CI1649" s="161">
        <v>40221</v>
      </c>
    </row>
    <row r="1650" spans="84:87">
      <c r="CF1650" s="161">
        <v>40223</v>
      </c>
      <c r="CG1650" s="161">
        <v>40223</v>
      </c>
      <c r="CH1650" s="161" t="s">
        <v>1772</v>
      </c>
      <c r="CI1650" s="161">
        <v>40223</v>
      </c>
    </row>
    <row r="1651" spans="84:87">
      <c r="CF1651" s="161">
        <v>40224</v>
      </c>
      <c r="CG1651" s="161">
        <v>40224</v>
      </c>
      <c r="CH1651" s="161" t="s">
        <v>1773</v>
      </c>
      <c r="CI1651" s="161">
        <v>40224</v>
      </c>
    </row>
    <row r="1652" spans="84:87">
      <c r="CF1652" s="161">
        <v>40225</v>
      </c>
      <c r="CG1652" s="161">
        <v>40225</v>
      </c>
      <c r="CH1652" s="161" t="s">
        <v>1774</v>
      </c>
      <c r="CI1652" s="161">
        <v>40225</v>
      </c>
    </row>
    <row r="1653" spans="84:87">
      <c r="CF1653" s="161">
        <v>40226</v>
      </c>
      <c r="CG1653" s="161">
        <v>40226</v>
      </c>
      <c r="CH1653" s="161" t="s">
        <v>1775</v>
      </c>
      <c r="CI1653" s="161">
        <v>40226</v>
      </c>
    </row>
    <row r="1654" spans="84:87">
      <c r="CF1654" s="161">
        <v>40227</v>
      </c>
      <c r="CG1654" s="161">
        <v>40227</v>
      </c>
      <c r="CH1654" s="161" t="s">
        <v>1776</v>
      </c>
      <c r="CI1654" s="161">
        <v>40227</v>
      </c>
    </row>
    <row r="1655" spans="84:87">
      <c r="CF1655" s="161">
        <v>40228</v>
      </c>
      <c r="CG1655" s="161">
        <v>40228</v>
      </c>
      <c r="CH1655" s="161" t="s">
        <v>1777</v>
      </c>
      <c r="CI1655" s="161">
        <v>40228</v>
      </c>
    </row>
    <row r="1656" spans="84:87">
      <c r="CF1656" s="161">
        <v>40229</v>
      </c>
      <c r="CG1656" s="161">
        <v>40229</v>
      </c>
      <c r="CH1656" s="161" t="s">
        <v>1778</v>
      </c>
      <c r="CI1656" s="161">
        <v>40229</v>
      </c>
    </row>
    <row r="1657" spans="84:87">
      <c r="CF1657" s="161">
        <v>40230</v>
      </c>
      <c r="CG1657" s="161">
        <v>40230</v>
      </c>
      <c r="CH1657" s="161" t="s">
        <v>1779</v>
      </c>
      <c r="CI1657" s="161">
        <v>40230</v>
      </c>
    </row>
    <row r="1658" spans="84:87">
      <c r="CF1658" s="161">
        <v>40231</v>
      </c>
      <c r="CG1658" s="161">
        <v>40231</v>
      </c>
      <c r="CH1658" s="161" t="s">
        <v>1780</v>
      </c>
      <c r="CI1658" s="161">
        <v>40231</v>
      </c>
    </row>
    <row r="1659" spans="84:87">
      <c r="CF1659" s="161">
        <v>40305</v>
      </c>
      <c r="CG1659" s="161">
        <v>40305</v>
      </c>
      <c r="CH1659" s="161" t="s">
        <v>1781</v>
      </c>
      <c r="CI1659" s="161">
        <v>40305</v>
      </c>
    </row>
    <row r="1660" spans="84:87">
      <c r="CF1660" s="161">
        <v>40341</v>
      </c>
      <c r="CG1660" s="161">
        <v>40341</v>
      </c>
      <c r="CH1660" s="161" t="s">
        <v>1782</v>
      </c>
      <c r="CI1660" s="161">
        <v>40341</v>
      </c>
    </row>
    <row r="1661" spans="84:87">
      <c r="CF1661" s="161">
        <v>40342</v>
      </c>
      <c r="CG1661" s="161">
        <v>40342</v>
      </c>
      <c r="CH1661" s="161" t="s">
        <v>1783</v>
      </c>
      <c r="CI1661" s="161">
        <v>40342</v>
      </c>
    </row>
    <row r="1662" spans="84:87">
      <c r="CF1662" s="161">
        <v>40343</v>
      </c>
      <c r="CG1662" s="161">
        <v>40343</v>
      </c>
      <c r="CH1662" s="161" t="s">
        <v>1784</v>
      </c>
      <c r="CI1662" s="161">
        <v>40343</v>
      </c>
    </row>
    <row r="1663" spans="84:87">
      <c r="CF1663" s="161">
        <v>40344</v>
      </c>
      <c r="CG1663" s="161">
        <v>40344</v>
      </c>
      <c r="CH1663" s="161" t="s">
        <v>1785</v>
      </c>
      <c r="CI1663" s="161">
        <v>40344</v>
      </c>
    </row>
    <row r="1664" spans="84:87">
      <c r="CF1664" s="161">
        <v>40345</v>
      </c>
      <c r="CG1664" s="161">
        <v>40345</v>
      </c>
      <c r="CH1664" s="161" t="s">
        <v>1786</v>
      </c>
      <c r="CI1664" s="161">
        <v>40345</v>
      </c>
    </row>
    <row r="1665" spans="84:87">
      <c r="CF1665" s="161">
        <v>40348</v>
      </c>
      <c r="CG1665" s="161">
        <v>40348</v>
      </c>
      <c r="CH1665" s="161" t="s">
        <v>1787</v>
      </c>
      <c r="CI1665" s="161">
        <v>40348</v>
      </c>
    </row>
    <row r="1666" spans="84:87">
      <c r="CF1666" s="161">
        <v>40349</v>
      </c>
      <c r="CG1666" s="161">
        <v>40349</v>
      </c>
      <c r="CH1666" s="161" t="s">
        <v>1788</v>
      </c>
      <c r="CI1666" s="161">
        <v>40349</v>
      </c>
    </row>
    <row r="1667" spans="84:87">
      <c r="CF1667" s="161">
        <v>40381</v>
      </c>
      <c r="CG1667" s="161">
        <v>40381</v>
      </c>
      <c r="CH1667" s="161" t="s">
        <v>2082</v>
      </c>
      <c r="CI1667" s="161">
        <v>40381</v>
      </c>
    </row>
    <row r="1668" spans="84:87">
      <c r="CF1668" s="161">
        <v>40382</v>
      </c>
      <c r="CG1668" s="161">
        <v>40382</v>
      </c>
      <c r="CH1668" s="161" t="s">
        <v>1789</v>
      </c>
      <c r="CI1668" s="161">
        <v>40382</v>
      </c>
    </row>
    <row r="1669" spans="84:87">
      <c r="CF1669" s="161">
        <v>40383</v>
      </c>
      <c r="CG1669" s="161">
        <v>40383</v>
      </c>
      <c r="CH1669" s="161" t="s">
        <v>1790</v>
      </c>
      <c r="CI1669" s="161">
        <v>40383</v>
      </c>
    </row>
    <row r="1670" spans="84:87">
      <c r="CF1670" s="161">
        <v>40384</v>
      </c>
      <c r="CG1670" s="161">
        <v>40384</v>
      </c>
      <c r="CH1670" s="161" t="s">
        <v>1791</v>
      </c>
      <c r="CI1670" s="161">
        <v>40384</v>
      </c>
    </row>
    <row r="1671" spans="84:87">
      <c r="CF1671" s="161">
        <v>40401</v>
      </c>
      <c r="CG1671" s="161">
        <v>40401</v>
      </c>
      <c r="CH1671" s="161" t="s">
        <v>1792</v>
      </c>
      <c r="CI1671" s="161">
        <v>40401</v>
      </c>
    </row>
    <row r="1672" spans="84:87">
      <c r="CF1672" s="161">
        <v>40402</v>
      </c>
      <c r="CG1672" s="161">
        <v>40402</v>
      </c>
      <c r="CH1672" s="161" t="s">
        <v>1793</v>
      </c>
      <c r="CI1672" s="161">
        <v>40402</v>
      </c>
    </row>
    <row r="1673" spans="84:87">
      <c r="CF1673" s="161">
        <v>40421</v>
      </c>
      <c r="CG1673" s="161">
        <v>40421</v>
      </c>
      <c r="CH1673" s="161" t="s">
        <v>1794</v>
      </c>
      <c r="CI1673" s="161">
        <v>40421</v>
      </c>
    </row>
    <row r="1674" spans="84:87">
      <c r="CF1674" s="161">
        <v>40447</v>
      </c>
      <c r="CG1674" s="161">
        <v>40447</v>
      </c>
      <c r="CH1674" s="161" t="s">
        <v>1795</v>
      </c>
      <c r="CI1674" s="161">
        <v>40447</v>
      </c>
    </row>
    <row r="1675" spans="84:87">
      <c r="CF1675" s="161">
        <v>40448</v>
      </c>
      <c r="CG1675" s="161">
        <v>40448</v>
      </c>
      <c r="CH1675" s="161" t="s">
        <v>1796</v>
      </c>
      <c r="CI1675" s="161">
        <v>40448</v>
      </c>
    </row>
    <row r="1676" spans="84:87">
      <c r="CF1676" s="161">
        <v>40503</v>
      </c>
      <c r="CG1676" s="161">
        <v>40503</v>
      </c>
      <c r="CH1676" s="161" t="s">
        <v>1797</v>
      </c>
      <c r="CI1676" s="161">
        <v>40503</v>
      </c>
    </row>
    <row r="1677" spans="84:87">
      <c r="CF1677" s="161">
        <v>40522</v>
      </c>
      <c r="CG1677" s="161">
        <v>40522</v>
      </c>
      <c r="CH1677" s="161" t="s">
        <v>1798</v>
      </c>
      <c r="CI1677" s="161">
        <v>40522</v>
      </c>
    </row>
    <row r="1678" spans="84:87">
      <c r="CF1678" s="161">
        <v>40544</v>
      </c>
      <c r="CG1678" s="161">
        <v>40544</v>
      </c>
      <c r="CH1678" s="161" t="s">
        <v>1799</v>
      </c>
      <c r="CI1678" s="161">
        <v>40544</v>
      </c>
    </row>
    <row r="1679" spans="84:87">
      <c r="CF1679" s="161">
        <v>40601</v>
      </c>
      <c r="CG1679" s="161">
        <v>40601</v>
      </c>
      <c r="CH1679" s="161" t="s">
        <v>1800</v>
      </c>
      <c r="CI1679" s="161">
        <v>40601</v>
      </c>
    </row>
    <row r="1680" spans="84:87">
      <c r="CF1680" s="161">
        <v>40602</v>
      </c>
      <c r="CG1680" s="161">
        <v>40602</v>
      </c>
      <c r="CH1680" s="161" t="s">
        <v>1801</v>
      </c>
      <c r="CI1680" s="161">
        <v>40602</v>
      </c>
    </row>
    <row r="1681" spans="84:87">
      <c r="CF1681" s="161">
        <v>40604</v>
      </c>
      <c r="CG1681" s="161">
        <v>40604</v>
      </c>
      <c r="CH1681" s="161" t="s">
        <v>1802</v>
      </c>
      <c r="CI1681" s="161">
        <v>40604</v>
      </c>
    </row>
    <row r="1682" spans="84:87">
      <c r="CF1682" s="161">
        <v>40605</v>
      </c>
      <c r="CG1682" s="161">
        <v>40605</v>
      </c>
      <c r="CH1682" s="161" t="s">
        <v>1803</v>
      </c>
      <c r="CI1682" s="161">
        <v>40605</v>
      </c>
    </row>
    <row r="1683" spans="84:87">
      <c r="CF1683" s="161">
        <v>40608</v>
      </c>
      <c r="CG1683" s="161">
        <v>40608</v>
      </c>
      <c r="CH1683" s="161" t="s">
        <v>1804</v>
      </c>
      <c r="CI1683" s="161">
        <v>40608</v>
      </c>
    </row>
    <row r="1684" spans="84:87">
      <c r="CF1684" s="161">
        <v>40609</v>
      </c>
      <c r="CG1684" s="161">
        <v>40609</v>
      </c>
      <c r="CH1684" s="161" t="s">
        <v>1805</v>
      </c>
      <c r="CI1684" s="161">
        <v>40609</v>
      </c>
    </row>
    <row r="1685" spans="84:87">
      <c r="CF1685" s="161">
        <v>40610</v>
      </c>
      <c r="CG1685" s="161">
        <v>40610</v>
      </c>
      <c r="CH1685" s="161" t="s">
        <v>1806</v>
      </c>
      <c r="CI1685" s="161">
        <v>40610</v>
      </c>
    </row>
    <row r="1686" spans="84:87">
      <c r="CF1686" s="161">
        <v>40621</v>
      </c>
      <c r="CG1686" s="161">
        <v>40621</v>
      </c>
      <c r="CH1686" s="161" t="s">
        <v>1807</v>
      </c>
      <c r="CI1686" s="161">
        <v>40621</v>
      </c>
    </row>
    <row r="1687" spans="84:87">
      <c r="CF1687" s="161">
        <v>40625</v>
      </c>
      <c r="CG1687" s="161">
        <v>40625</v>
      </c>
      <c r="CH1687" s="161" t="s">
        <v>1808</v>
      </c>
      <c r="CI1687" s="161">
        <v>40625</v>
      </c>
    </row>
    <row r="1688" spans="84:87">
      <c r="CF1688" s="161">
        <v>40642</v>
      </c>
      <c r="CG1688" s="161">
        <v>40642</v>
      </c>
      <c r="CH1688" s="161" t="s">
        <v>1809</v>
      </c>
      <c r="CI1688" s="161">
        <v>40642</v>
      </c>
    </row>
    <row r="1689" spans="84:87">
      <c r="CF1689" s="161">
        <v>40646</v>
      </c>
      <c r="CG1689" s="161">
        <v>40646</v>
      </c>
      <c r="CH1689" s="161" t="s">
        <v>1810</v>
      </c>
      <c r="CI1689" s="161">
        <v>40646</v>
      </c>
    </row>
    <row r="1690" spans="84:87">
      <c r="CF1690" s="161">
        <v>40647</v>
      </c>
      <c r="CG1690" s="161">
        <v>40647</v>
      </c>
      <c r="CH1690" s="161" t="s">
        <v>1811</v>
      </c>
      <c r="CI1690" s="161">
        <v>40647</v>
      </c>
    </row>
    <row r="1691" spans="84:87">
      <c r="CF1691" s="161">
        <v>41201</v>
      </c>
      <c r="CG1691" s="161">
        <v>41201</v>
      </c>
      <c r="CH1691" s="161" t="s">
        <v>1812</v>
      </c>
      <c r="CI1691" s="161">
        <v>41201</v>
      </c>
    </row>
    <row r="1692" spans="84:87">
      <c r="CF1692" s="161">
        <v>41202</v>
      </c>
      <c r="CG1692" s="161">
        <v>41202</v>
      </c>
      <c r="CH1692" s="161" t="s">
        <v>1813</v>
      </c>
      <c r="CI1692" s="161">
        <v>41202</v>
      </c>
    </row>
    <row r="1693" spans="84:87">
      <c r="CF1693" s="161">
        <v>41203</v>
      </c>
      <c r="CG1693" s="161">
        <v>41203</v>
      </c>
      <c r="CH1693" s="161" t="s">
        <v>1814</v>
      </c>
      <c r="CI1693" s="161">
        <v>41203</v>
      </c>
    </row>
    <row r="1694" spans="84:87">
      <c r="CF1694" s="161">
        <v>41204</v>
      </c>
      <c r="CG1694" s="161">
        <v>41204</v>
      </c>
      <c r="CH1694" s="161" t="s">
        <v>1815</v>
      </c>
      <c r="CI1694" s="161">
        <v>41204</v>
      </c>
    </row>
    <row r="1695" spans="84:87">
      <c r="CF1695" s="161">
        <v>41205</v>
      </c>
      <c r="CG1695" s="161">
        <v>41205</v>
      </c>
      <c r="CH1695" s="161" t="s">
        <v>1816</v>
      </c>
      <c r="CI1695" s="161">
        <v>41205</v>
      </c>
    </row>
    <row r="1696" spans="84:87">
      <c r="CF1696" s="161">
        <v>41206</v>
      </c>
      <c r="CG1696" s="161">
        <v>41206</v>
      </c>
      <c r="CH1696" s="161" t="s">
        <v>1817</v>
      </c>
      <c r="CI1696" s="161">
        <v>41206</v>
      </c>
    </row>
    <row r="1697" spans="84:87">
      <c r="CF1697" s="161">
        <v>41207</v>
      </c>
      <c r="CG1697" s="161">
        <v>41207</v>
      </c>
      <c r="CH1697" s="161" t="s">
        <v>1818</v>
      </c>
      <c r="CI1697" s="161">
        <v>41207</v>
      </c>
    </row>
    <row r="1698" spans="84:87">
      <c r="CF1698" s="161">
        <v>41208</v>
      </c>
      <c r="CG1698" s="161">
        <v>41208</v>
      </c>
      <c r="CH1698" s="161" t="s">
        <v>1819</v>
      </c>
      <c r="CI1698" s="161">
        <v>41208</v>
      </c>
    </row>
    <row r="1699" spans="84:87">
      <c r="CF1699" s="161">
        <v>41209</v>
      </c>
      <c r="CG1699" s="161">
        <v>41209</v>
      </c>
      <c r="CH1699" s="161" t="s">
        <v>1820</v>
      </c>
      <c r="CI1699" s="161">
        <v>41209</v>
      </c>
    </row>
    <row r="1700" spans="84:87">
      <c r="CF1700" s="161">
        <v>41210</v>
      </c>
      <c r="CG1700" s="161">
        <v>41210</v>
      </c>
      <c r="CH1700" s="161" t="s">
        <v>1821</v>
      </c>
      <c r="CI1700" s="161">
        <v>41210</v>
      </c>
    </row>
    <row r="1701" spans="84:87">
      <c r="CF1701" s="161">
        <v>41327</v>
      </c>
      <c r="CG1701" s="161">
        <v>41327</v>
      </c>
      <c r="CH1701" s="161" t="s">
        <v>1822</v>
      </c>
      <c r="CI1701" s="161">
        <v>41327</v>
      </c>
    </row>
    <row r="1702" spans="84:87">
      <c r="CF1702" s="161">
        <v>41341</v>
      </c>
      <c r="CG1702" s="161">
        <v>41341</v>
      </c>
      <c r="CH1702" s="161" t="s">
        <v>1823</v>
      </c>
      <c r="CI1702" s="161">
        <v>41341</v>
      </c>
    </row>
    <row r="1703" spans="84:87">
      <c r="CF1703" s="161">
        <v>41345</v>
      </c>
      <c r="CG1703" s="161">
        <v>41345</v>
      </c>
      <c r="CH1703" s="161" t="s">
        <v>1824</v>
      </c>
      <c r="CI1703" s="161">
        <v>41345</v>
      </c>
    </row>
    <row r="1704" spans="84:87">
      <c r="CF1704" s="161">
        <v>41346</v>
      </c>
      <c r="CG1704" s="161">
        <v>41346</v>
      </c>
      <c r="CH1704" s="161" t="s">
        <v>1825</v>
      </c>
      <c r="CI1704" s="161">
        <v>41346</v>
      </c>
    </row>
    <row r="1705" spans="84:87">
      <c r="CF1705" s="161">
        <v>41387</v>
      </c>
      <c r="CG1705" s="161">
        <v>41387</v>
      </c>
      <c r="CH1705" s="161" t="s">
        <v>1826</v>
      </c>
      <c r="CI1705" s="161">
        <v>41387</v>
      </c>
    </row>
    <row r="1706" spans="84:87">
      <c r="CF1706" s="161">
        <v>41401</v>
      </c>
      <c r="CG1706" s="161">
        <v>41401</v>
      </c>
      <c r="CH1706" s="161" t="s">
        <v>1827</v>
      </c>
      <c r="CI1706" s="161">
        <v>41401</v>
      </c>
    </row>
    <row r="1707" spans="84:87">
      <c r="CF1707" s="161">
        <v>41423</v>
      </c>
      <c r="CG1707" s="161">
        <v>41423</v>
      </c>
      <c r="CH1707" s="161" t="s">
        <v>1828</v>
      </c>
      <c r="CI1707" s="161">
        <v>41423</v>
      </c>
    </row>
    <row r="1708" spans="84:87">
      <c r="CF1708" s="161">
        <v>41424</v>
      </c>
      <c r="CG1708" s="161">
        <v>41424</v>
      </c>
      <c r="CH1708" s="161" t="s">
        <v>1829</v>
      </c>
      <c r="CI1708" s="161">
        <v>41424</v>
      </c>
    </row>
    <row r="1709" spans="84:87">
      <c r="CF1709" s="161">
        <v>41425</v>
      </c>
      <c r="CG1709" s="161">
        <v>41425</v>
      </c>
      <c r="CH1709" s="161" t="s">
        <v>1830</v>
      </c>
      <c r="CI1709" s="161">
        <v>41425</v>
      </c>
    </row>
    <row r="1710" spans="84:87">
      <c r="CF1710" s="161">
        <v>41441</v>
      </c>
      <c r="CG1710" s="161">
        <v>41441</v>
      </c>
      <c r="CH1710" s="161" t="s">
        <v>1831</v>
      </c>
      <c r="CI1710" s="161">
        <v>41441</v>
      </c>
    </row>
    <row r="1711" spans="84:87">
      <c r="CF1711" s="161">
        <v>42201</v>
      </c>
      <c r="CG1711" s="161">
        <v>42201</v>
      </c>
      <c r="CH1711" s="161" t="s">
        <v>1832</v>
      </c>
      <c r="CI1711" s="161">
        <v>42201</v>
      </c>
    </row>
    <row r="1712" spans="84:87">
      <c r="CF1712" s="161">
        <v>42202</v>
      </c>
      <c r="CG1712" s="161">
        <v>42202</v>
      </c>
      <c r="CH1712" s="161" t="s">
        <v>1833</v>
      </c>
      <c r="CI1712" s="161">
        <v>42202</v>
      </c>
    </row>
    <row r="1713" spans="84:87">
      <c r="CF1713" s="161">
        <v>42203</v>
      </c>
      <c r="CG1713" s="161">
        <v>42203</v>
      </c>
      <c r="CH1713" s="161" t="s">
        <v>1834</v>
      </c>
      <c r="CI1713" s="161">
        <v>42203</v>
      </c>
    </row>
    <row r="1714" spans="84:87">
      <c r="CF1714" s="161">
        <v>42204</v>
      </c>
      <c r="CG1714" s="161">
        <v>42204</v>
      </c>
      <c r="CH1714" s="161" t="s">
        <v>1835</v>
      </c>
      <c r="CI1714" s="161">
        <v>42204</v>
      </c>
    </row>
    <row r="1715" spans="84:87">
      <c r="CF1715" s="161">
        <v>42205</v>
      </c>
      <c r="CG1715" s="161">
        <v>42205</v>
      </c>
      <c r="CH1715" s="161" t="s">
        <v>1836</v>
      </c>
      <c r="CI1715" s="161">
        <v>42205</v>
      </c>
    </row>
    <row r="1716" spans="84:87">
      <c r="CF1716" s="161">
        <v>42207</v>
      </c>
      <c r="CG1716" s="161">
        <v>42207</v>
      </c>
      <c r="CH1716" s="161" t="s">
        <v>1837</v>
      </c>
      <c r="CI1716" s="161">
        <v>42207</v>
      </c>
    </row>
    <row r="1717" spans="84:87">
      <c r="CF1717" s="161">
        <v>42208</v>
      </c>
      <c r="CG1717" s="161">
        <v>42208</v>
      </c>
      <c r="CH1717" s="161" t="s">
        <v>1838</v>
      </c>
      <c r="CI1717" s="161">
        <v>42208</v>
      </c>
    </row>
    <row r="1718" spans="84:87">
      <c r="CF1718" s="161">
        <v>42209</v>
      </c>
      <c r="CG1718" s="161">
        <v>42209</v>
      </c>
      <c r="CH1718" s="161" t="s">
        <v>1839</v>
      </c>
      <c r="CI1718" s="161">
        <v>42209</v>
      </c>
    </row>
    <row r="1719" spans="84:87">
      <c r="CF1719" s="161">
        <v>42210</v>
      </c>
      <c r="CG1719" s="161">
        <v>42210</v>
      </c>
      <c r="CH1719" s="161" t="s">
        <v>1840</v>
      </c>
      <c r="CI1719" s="161">
        <v>42210</v>
      </c>
    </row>
    <row r="1720" spans="84:87">
      <c r="CF1720" s="161">
        <v>42211</v>
      </c>
      <c r="CG1720" s="161">
        <v>42211</v>
      </c>
      <c r="CH1720" s="161" t="s">
        <v>1841</v>
      </c>
      <c r="CI1720" s="161">
        <v>42211</v>
      </c>
    </row>
    <row r="1721" spans="84:87">
      <c r="CF1721" s="161">
        <v>42212</v>
      </c>
      <c r="CG1721" s="161">
        <v>42212</v>
      </c>
      <c r="CH1721" s="161" t="s">
        <v>1842</v>
      </c>
      <c r="CI1721" s="161">
        <v>42212</v>
      </c>
    </row>
    <row r="1722" spans="84:87">
      <c r="CF1722" s="161">
        <v>42213</v>
      </c>
      <c r="CG1722" s="161">
        <v>42213</v>
      </c>
      <c r="CH1722" s="161" t="s">
        <v>1843</v>
      </c>
      <c r="CI1722" s="161">
        <v>42213</v>
      </c>
    </row>
    <row r="1723" spans="84:87">
      <c r="CF1723" s="161">
        <v>42214</v>
      </c>
      <c r="CG1723" s="161">
        <v>42214</v>
      </c>
      <c r="CH1723" s="161" t="s">
        <v>1844</v>
      </c>
      <c r="CI1723" s="161">
        <v>42214</v>
      </c>
    </row>
    <row r="1724" spans="84:87">
      <c r="CF1724" s="161">
        <v>42307</v>
      </c>
      <c r="CG1724" s="161">
        <v>42307</v>
      </c>
      <c r="CH1724" s="161" t="s">
        <v>1845</v>
      </c>
      <c r="CI1724" s="161">
        <v>42307</v>
      </c>
    </row>
    <row r="1725" spans="84:87">
      <c r="CF1725" s="161">
        <v>42308</v>
      </c>
      <c r="CG1725" s="161">
        <v>42308</v>
      </c>
      <c r="CH1725" s="161" t="s">
        <v>1846</v>
      </c>
      <c r="CI1725" s="161">
        <v>42308</v>
      </c>
    </row>
    <row r="1726" spans="84:87">
      <c r="CF1726" s="161">
        <v>42321</v>
      </c>
      <c r="CG1726" s="161">
        <v>42321</v>
      </c>
      <c r="CH1726" s="161" t="s">
        <v>1847</v>
      </c>
      <c r="CI1726" s="161">
        <v>42321</v>
      </c>
    </row>
    <row r="1727" spans="84:87">
      <c r="CF1727" s="161">
        <v>42322</v>
      </c>
      <c r="CG1727" s="161">
        <v>42322</v>
      </c>
      <c r="CH1727" s="161" t="s">
        <v>1848</v>
      </c>
      <c r="CI1727" s="161">
        <v>42322</v>
      </c>
    </row>
    <row r="1728" spans="84:87">
      <c r="CF1728" s="161">
        <v>42323</v>
      </c>
      <c r="CG1728" s="161">
        <v>42323</v>
      </c>
      <c r="CH1728" s="161" t="s">
        <v>1849</v>
      </c>
      <c r="CI1728" s="161">
        <v>42323</v>
      </c>
    </row>
    <row r="1729" spans="84:87">
      <c r="CF1729" s="161">
        <v>42383</v>
      </c>
      <c r="CG1729" s="161">
        <v>42383</v>
      </c>
      <c r="CH1729" s="161" t="s">
        <v>1850</v>
      </c>
      <c r="CI1729" s="161">
        <v>42383</v>
      </c>
    </row>
    <row r="1730" spans="84:87">
      <c r="CF1730" s="161">
        <v>42391</v>
      </c>
      <c r="CG1730" s="161">
        <v>42391</v>
      </c>
      <c r="CH1730" s="161" t="s">
        <v>1851</v>
      </c>
      <c r="CI1730" s="161">
        <v>42391</v>
      </c>
    </row>
    <row r="1731" spans="84:87">
      <c r="CF1731" s="161">
        <v>42411</v>
      </c>
      <c r="CG1731" s="161">
        <v>42411</v>
      </c>
      <c r="CH1731" s="161" t="s">
        <v>1852</v>
      </c>
      <c r="CI1731" s="161">
        <v>42411</v>
      </c>
    </row>
    <row r="1732" spans="84:87">
      <c r="CF1732" s="161">
        <v>43101</v>
      </c>
      <c r="CG1732" s="161">
        <v>43101</v>
      </c>
      <c r="CH1732" s="161" t="s">
        <v>1853</v>
      </c>
      <c r="CI1732" s="161">
        <v>43101</v>
      </c>
    </row>
    <row r="1733" spans="84:87">
      <c r="CF1733" s="161">
        <v>43102</v>
      </c>
      <c r="CG1733" s="161">
        <v>43102</v>
      </c>
      <c r="CH1733" s="161" t="s">
        <v>1854</v>
      </c>
      <c r="CI1733" s="161">
        <v>43102</v>
      </c>
    </row>
    <row r="1734" spans="84:87">
      <c r="CF1734" s="161">
        <v>43103</v>
      </c>
      <c r="CG1734" s="161">
        <v>43103</v>
      </c>
      <c r="CH1734" s="161" t="s">
        <v>1855</v>
      </c>
      <c r="CI1734" s="161">
        <v>43103</v>
      </c>
    </row>
    <row r="1735" spans="84:87">
      <c r="CF1735" s="161">
        <v>43104</v>
      </c>
      <c r="CG1735" s="161">
        <v>43104</v>
      </c>
      <c r="CH1735" s="161" t="s">
        <v>1856</v>
      </c>
      <c r="CI1735" s="161">
        <v>43104</v>
      </c>
    </row>
    <row r="1736" spans="84:87">
      <c r="CF1736" s="161">
        <v>43105</v>
      </c>
      <c r="CG1736" s="161">
        <v>43105</v>
      </c>
      <c r="CH1736" s="161" t="s">
        <v>1857</v>
      </c>
      <c r="CI1736" s="161">
        <v>43105</v>
      </c>
    </row>
    <row r="1737" spans="84:87">
      <c r="CF1737" s="161">
        <v>43202</v>
      </c>
      <c r="CG1737" s="161">
        <v>43202</v>
      </c>
      <c r="CH1737" s="161" t="s">
        <v>1858</v>
      </c>
      <c r="CI1737" s="161">
        <v>43202</v>
      </c>
    </row>
    <row r="1738" spans="84:87">
      <c r="CF1738" s="161">
        <v>43203</v>
      </c>
      <c r="CG1738" s="161">
        <v>43203</v>
      </c>
      <c r="CH1738" s="161" t="s">
        <v>1859</v>
      </c>
      <c r="CI1738" s="161">
        <v>43203</v>
      </c>
    </row>
    <row r="1739" spans="84:87">
      <c r="CF1739" s="161">
        <v>43204</v>
      </c>
      <c r="CG1739" s="161">
        <v>43204</v>
      </c>
      <c r="CH1739" s="161" t="s">
        <v>1860</v>
      </c>
      <c r="CI1739" s="161">
        <v>43204</v>
      </c>
    </row>
    <row r="1740" spans="84:87">
      <c r="CF1740" s="161">
        <v>43205</v>
      </c>
      <c r="CG1740" s="161">
        <v>43205</v>
      </c>
      <c r="CH1740" s="161" t="s">
        <v>1861</v>
      </c>
      <c r="CI1740" s="161">
        <v>43205</v>
      </c>
    </row>
    <row r="1741" spans="84:87">
      <c r="CF1741" s="161">
        <v>43206</v>
      </c>
      <c r="CG1741" s="161">
        <v>43206</v>
      </c>
      <c r="CH1741" s="161" t="s">
        <v>1862</v>
      </c>
      <c r="CI1741" s="161">
        <v>43206</v>
      </c>
    </row>
    <row r="1742" spans="84:87">
      <c r="CF1742" s="161">
        <v>43208</v>
      </c>
      <c r="CG1742" s="161">
        <v>43208</v>
      </c>
      <c r="CH1742" s="161" t="s">
        <v>1863</v>
      </c>
      <c r="CI1742" s="161">
        <v>43208</v>
      </c>
    </row>
    <row r="1743" spans="84:87">
      <c r="CF1743" s="161">
        <v>43210</v>
      </c>
      <c r="CG1743" s="161">
        <v>43210</v>
      </c>
      <c r="CH1743" s="161" t="s">
        <v>1864</v>
      </c>
      <c r="CI1743" s="161">
        <v>43210</v>
      </c>
    </row>
    <row r="1744" spans="84:87">
      <c r="CF1744" s="161">
        <v>43211</v>
      </c>
      <c r="CG1744" s="161">
        <v>43211</v>
      </c>
      <c r="CH1744" s="161" t="s">
        <v>1865</v>
      </c>
      <c r="CI1744" s="161">
        <v>43211</v>
      </c>
    </row>
    <row r="1745" spans="84:87">
      <c r="CF1745" s="161">
        <v>43212</v>
      </c>
      <c r="CG1745" s="161">
        <v>43212</v>
      </c>
      <c r="CH1745" s="161" t="s">
        <v>1866</v>
      </c>
      <c r="CI1745" s="161">
        <v>43212</v>
      </c>
    </row>
    <row r="1746" spans="84:87">
      <c r="CF1746" s="161">
        <v>43213</v>
      </c>
      <c r="CG1746" s="161">
        <v>43213</v>
      </c>
      <c r="CH1746" s="161" t="s">
        <v>1867</v>
      </c>
      <c r="CI1746" s="161">
        <v>43213</v>
      </c>
    </row>
    <row r="1747" spans="84:87">
      <c r="CF1747" s="161">
        <v>43214</v>
      </c>
      <c r="CG1747" s="161">
        <v>43214</v>
      </c>
      <c r="CH1747" s="161" t="s">
        <v>1868</v>
      </c>
      <c r="CI1747" s="161">
        <v>43214</v>
      </c>
    </row>
    <row r="1748" spans="84:87">
      <c r="CF1748" s="161">
        <v>43215</v>
      </c>
      <c r="CG1748" s="161">
        <v>43215</v>
      </c>
      <c r="CH1748" s="161" t="s">
        <v>1869</v>
      </c>
      <c r="CI1748" s="161">
        <v>43215</v>
      </c>
    </row>
    <row r="1749" spans="84:87">
      <c r="CF1749" s="161">
        <v>43216</v>
      </c>
      <c r="CG1749" s="161">
        <v>43216</v>
      </c>
      <c r="CH1749" s="161" t="s">
        <v>1870</v>
      </c>
      <c r="CI1749" s="161">
        <v>43216</v>
      </c>
    </row>
    <row r="1750" spans="84:87">
      <c r="CF1750" s="161">
        <v>43348</v>
      </c>
      <c r="CG1750" s="161">
        <v>43348</v>
      </c>
      <c r="CH1750" s="161" t="s">
        <v>1871</v>
      </c>
      <c r="CI1750" s="161">
        <v>43348</v>
      </c>
    </row>
    <row r="1751" spans="84:87">
      <c r="CF1751" s="161">
        <v>43364</v>
      </c>
      <c r="CG1751" s="161">
        <v>43364</v>
      </c>
      <c r="CH1751" s="161" t="s">
        <v>1872</v>
      </c>
      <c r="CI1751" s="161">
        <v>43364</v>
      </c>
    </row>
    <row r="1752" spans="84:87">
      <c r="CF1752" s="161">
        <v>43367</v>
      </c>
      <c r="CG1752" s="161">
        <v>43367</v>
      </c>
      <c r="CH1752" s="161" t="s">
        <v>1873</v>
      </c>
      <c r="CI1752" s="161">
        <v>43367</v>
      </c>
    </row>
    <row r="1753" spans="84:87">
      <c r="CF1753" s="161">
        <v>43368</v>
      </c>
      <c r="CG1753" s="161">
        <v>43368</v>
      </c>
      <c r="CH1753" s="161" t="s">
        <v>1874</v>
      </c>
      <c r="CI1753" s="161">
        <v>43368</v>
      </c>
    </row>
    <row r="1754" spans="84:87">
      <c r="CF1754" s="161">
        <v>43369</v>
      </c>
      <c r="CG1754" s="161">
        <v>43369</v>
      </c>
      <c r="CH1754" s="161" t="s">
        <v>1875</v>
      </c>
      <c r="CI1754" s="161">
        <v>43369</v>
      </c>
    </row>
    <row r="1755" spans="84:87">
      <c r="CF1755" s="161">
        <v>43403</v>
      </c>
      <c r="CG1755" s="161">
        <v>43403</v>
      </c>
      <c r="CH1755" s="161" t="s">
        <v>1876</v>
      </c>
      <c r="CI1755" s="161">
        <v>43403</v>
      </c>
    </row>
    <row r="1756" spans="84:87">
      <c r="CF1756" s="161">
        <v>43404</v>
      </c>
      <c r="CG1756" s="161">
        <v>43404</v>
      </c>
      <c r="CH1756" s="161" t="s">
        <v>1877</v>
      </c>
      <c r="CI1756" s="161">
        <v>43404</v>
      </c>
    </row>
    <row r="1757" spans="84:87">
      <c r="CF1757" s="161">
        <v>43423</v>
      </c>
      <c r="CG1757" s="161">
        <v>43423</v>
      </c>
      <c r="CH1757" s="161" t="s">
        <v>1878</v>
      </c>
      <c r="CI1757" s="161">
        <v>43423</v>
      </c>
    </row>
    <row r="1758" spans="84:87">
      <c r="CF1758" s="161">
        <v>43424</v>
      </c>
      <c r="CG1758" s="161">
        <v>43424</v>
      </c>
      <c r="CH1758" s="161" t="s">
        <v>1879</v>
      </c>
      <c r="CI1758" s="161">
        <v>43424</v>
      </c>
    </row>
    <row r="1759" spans="84:87">
      <c r="CF1759" s="161">
        <v>43425</v>
      </c>
      <c r="CG1759" s="161">
        <v>43425</v>
      </c>
      <c r="CH1759" s="161" t="s">
        <v>1880</v>
      </c>
      <c r="CI1759" s="161">
        <v>43425</v>
      </c>
    </row>
    <row r="1760" spans="84:87">
      <c r="CF1760" s="161">
        <v>43428</v>
      </c>
      <c r="CG1760" s="161">
        <v>43428</v>
      </c>
      <c r="CH1760" s="161" t="s">
        <v>1881</v>
      </c>
      <c r="CI1760" s="161">
        <v>43428</v>
      </c>
    </row>
    <row r="1761" spans="84:87">
      <c r="CF1761" s="161">
        <v>43432</v>
      </c>
      <c r="CG1761" s="161">
        <v>43432</v>
      </c>
      <c r="CH1761" s="161" t="s">
        <v>1882</v>
      </c>
      <c r="CI1761" s="161">
        <v>43432</v>
      </c>
    </row>
    <row r="1762" spans="84:87">
      <c r="CF1762" s="161">
        <v>43433</v>
      </c>
      <c r="CG1762" s="161">
        <v>43433</v>
      </c>
      <c r="CH1762" s="161" t="s">
        <v>1883</v>
      </c>
      <c r="CI1762" s="161">
        <v>43433</v>
      </c>
    </row>
    <row r="1763" spans="84:87">
      <c r="CF1763" s="161">
        <v>43441</v>
      </c>
      <c r="CG1763" s="161">
        <v>43441</v>
      </c>
      <c r="CH1763" s="161" t="s">
        <v>1884</v>
      </c>
      <c r="CI1763" s="161">
        <v>43441</v>
      </c>
    </row>
    <row r="1764" spans="84:87">
      <c r="CF1764" s="161">
        <v>43442</v>
      </c>
      <c r="CG1764" s="161">
        <v>43442</v>
      </c>
      <c r="CH1764" s="161" t="s">
        <v>1885</v>
      </c>
      <c r="CI1764" s="161">
        <v>43442</v>
      </c>
    </row>
    <row r="1765" spans="84:87">
      <c r="CF1765" s="161">
        <v>43443</v>
      </c>
      <c r="CG1765" s="161">
        <v>43443</v>
      </c>
      <c r="CH1765" s="161" t="s">
        <v>1886</v>
      </c>
      <c r="CI1765" s="161">
        <v>43443</v>
      </c>
    </row>
    <row r="1766" spans="84:87">
      <c r="CF1766" s="161">
        <v>43444</v>
      </c>
      <c r="CG1766" s="161">
        <v>43444</v>
      </c>
      <c r="CH1766" s="161" t="s">
        <v>1887</v>
      </c>
      <c r="CI1766" s="161">
        <v>43444</v>
      </c>
    </row>
    <row r="1767" spans="84:87">
      <c r="CF1767" s="161">
        <v>43447</v>
      </c>
      <c r="CG1767" s="161">
        <v>43447</v>
      </c>
      <c r="CH1767" s="161" t="s">
        <v>1888</v>
      </c>
      <c r="CI1767" s="161">
        <v>43447</v>
      </c>
    </row>
    <row r="1768" spans="84:87">
      <c r="CF1768" s="161">
        <v>43468</v>
      </c>
      <c r="CG1768" s="161">
        <v>43468</v>
      </c>
      <c r="CH1768" s="161" t="s">
        <v>1889</v>
      </c>
      <c r="CI1768" s="161">
        <v>43468</v>
      </c>
    </row>
    <row r="1769" spans="84:87" ht="14">
      <c r="CF1769" s="161">
        <v>43482</v>
      </c>
      <c r="CG1769" s="161">
        <v>43482</v>
      </c>
      <c r="CH1769" s="161" t="s">
        <v>2083</v>
      </c>
      <c r="CI1769" s="161">
        <v>43482</v>
      </c>
    </row>
    <row r="1770" spans="84:87">
      <c r="CF1770" s="161">
        <v>43484</v>
      </c>
      <c r="CG1770" s="161">
        <v>43484</v>
      </c>
      <c r="CH1770" s="161" t="s">
        <v>1890</v>
      </c>
      <c r="CI1770" s="161">
        <v>43484</v>
      </c>
    </row>
    <row r="1771" spans="84:87">
      <c r="CF1771" s="161">
        <v>43501</v>
      </c>
      <c r="CG1771" s="161">
        <v>43501</v>
      </c>
      <c r="CH1771" s="161" t="s">
        <v>1891</v>
      </c>
      <c r="CI1771" s="161">
        <v>43501</v>
      </c>
    </row>
    <row r="1772" spans="84:87">
      <c r="CF1772" s="161">
        <v>43505</v>
      </c>
      <c r="CG1772" s="161">
        <v>43505</v>
      </c>
      <c r="CH1772" s="161" t="s">
        <v>1892</v>
      </c>
      <c r="CI1772" s="161">
        <v>43505</v>
      </c>
    </row>
    <row r="1773" spans="84:87">
      <c r="CF1773" s="161">
        <v>43506</v>
      </c>
      <c r="CG1773" s="161">
        <v>43506</v>
      </c>
      <c r="CH1773" s="161" t="s">
        <v>1893</v>
      </c>
      <c r="CI1773" s="161">
        <v>43506</v>
      </c>
    </row>
    <row r="1774" spans="84:87">
      <c r="CF1774" s="161">
        <v>43507</v>
      </c>
      <c r="CG1774" s="161">
        <v>43507</v>
      </c>
      <c r="CH1774" s="161" t="s">
        <v>1894</v>
      </c>
      <c r="CI1774" s="161">
        <v>43507</v>
      </c>
    </row>
    <row r="1775" spans="84:87">
      <c r="CF1775" s="161">
        <v>43510</v>
      </c>
      <c r="CG1775" s="161">
        <v>43510</v>
      </c>
      <c r="CH1775" s="161" t="s">
        <v>1895</v>
      </c>
      <c r="CI1775" s="161">
        <v>43510</v>
      </c>
    </row>
    <row r="1776" spans="84:87">
      <c r="CF1776" s="161">
        <v>43511</v>
      </c>
      <c r="CG1776" s="161">
        <v>43511</v>
      </c>
      <c r="CH1776" s="161" t="s">
        <v>1896</v>
      </c>
      <c r="CI1776" s="161">
        <v>43511</v>
      </c>
    </row>
    <row r="1777" spans="84:87">
      <c r="CF1777" s="161">
        <v>43512</v>
      </c>
      <c r="CG1777" s="161">
        <v>43512</v>
      </c>
      <c r="CH1777" s="161" t="s">
        <v>1897</v>
      </c>
      <c r="CI1777" s="161">
        <v>43512</v>
      </c>
    </row>
    <row r="1778" spans="84:87">
      <c r="CF1778" s="161">
        <v>43513</v>
      </c>
      <c r="CG1778" s="161">
        <v>43513</v>
      </c>
      <c r="CH1778" s="161" t="s">
        <v>1898</v>
      </c>
      <c r="CI1778" s="161">
        <v>43513</v>
      </c>
    </row>
    <row r="1779" spans="84:87">
      <c r="CF1779" s="161">
        <v>43514</v>
      </c>
      <c r="CG1779" s="161">
        <v>43514</v>
      </c>
      <c r="CH1779" s="161" t="s">
        <v>1899</v>
      </c>
      <c r="CI1779" s="161">
        <v>43514</v>
      </c>
    </row>
    <row r="1780" spans="84:87">
      <c r="CF1780" s="161">
        <v>43531</v>
      </c>
      <c r="CG1780" s="161">
        <v>43531</v>
      </c>
      <c r="CH1780" s="161" t="s">
        <v>1900</v>
      </c>
      <c r="CI1780" s="161">
        <v>43531</v>
      </c>
    </row>
    <row r="1781" spans="84:87">
      <c r="CF1781" s="161">
        <v>44201</v>
      </c>
      <c r="CG1781" s="161">
        <v>44201</v>
      </c>
      <c r="CH1781" s="161" t="s">
        <v>1901</v>
      </c>
      <c r="CI1781" s="161">
        <v>44201</v>
      </c>
    </row>
    <row r="1782" spans="84:87">
      <c r="CF1782" s="161">
        <v>44202</v>
      </c>
      <c r="CG1782" s="161">
        <v>44202</v>
      </c>
      <c r="CH1782" s="161" t="s">
        <v>1902</v>
      </c>
      <c r="CI1782" s="161">
        <v>44202</v>
      </c>
    </row>
    <row r="1783" spans="84:87">
      <c r="CF1783" s="161">
        <v>44203</v>
      </c>
      <c r="CG1783" s="161">
        <v>44203</v>
      </c>
      <c r="CH1783" s="161" t="s">
        <v>1903</v>
      </c>
      <c r="CI1783" s="161">
        <v>44203</v>
      </c>
    </row>
    <row r="1784" spans="84:87">
      <c r="CF1784" s="161">
        <v>44204</v>
      </c>
      <c r="CG1784" s="161">
        <v>44204</v>
      </c>
      <c r="CH1784" s="161" t="s">
        <v>1904</v>
      </c>
      <c r="CI1784" s="161">
        <v>44204</v>
      </c>
    </row>
    <row r="1785" spans="84:87">
      <c r="CF1785" s="161">
        <v>44205</v>
      </c>
      <c r="CG1785" s="161">
        <v>44205</v>
      </c>
      <c r="CH1785" s="161" t="s">
        <v>1905</v>
      </c>
      <c r="CI1785" s="161">
        <v>44205</v>
      </c>
    </row>
    <row r="1786" spans="84:87">
      <c r="CF1786" s="161">
        <v>44206</v>
      </c>
      <c r="CG1786" s="161">
        <v>44206</v>
      </c>
      <c r="CH1786" s="161" t="s">
        <v>1906</v>
      </c>
      <c r="CI1786" s="161">
        <v>44206</v>
      </c>
    </row>
    <row r="1787" spans="84:87">
      <c r="CF1787" s="161">
        <v>44207</v>
      </c>
      <c r="CG1787" s="161">
        <v>44207</v>
      </c>
      <c r="CH1787" s="161" t="s">
        <v>1907</v>
      </c>
      <c r="CI1787" s="161">
        <v>44207</v>
      </c>
    </row>
    <row r="1788" spans="84:87">
      <c r="CF1788" s="161">
        <v>44208</v>
      </c>
      <c r="CG1788" s="161">
        <v>44208</v>
      </c>
      <c r="CH1788" s="161" t="s">
        <v>1908</v>
      </c>
      <c r="CI1788" s="161">
        <v>44208</v>
      </c>
    </row>
    <row r="1789" spans="84:87">
      <c r="CF1789" s="161">
        <v>44209</v>
      </c>
      <c r="CG1789" s="161">
        <v>44209</v>
      </c>
      <c r="CH1789" s="161" t="s">
        <v>1909</v>
      </c>
      <c r="CI1789" s="161">
        <v>44209</v>
      </c>
    </row>
    <row r="1790" spans="84:87">
      <c r="CF1790" s="161">
        <v>44210</v>
      </c>
      <c r="CG1790" s="161">
        <v>44210</v>
      </c>
      <c r="CH1790" s="161" t="s">
        <v>1910</v>
      </c>
      <c r="CI1790" s="161">
        <v>44210</v>
      </c>
    </row>
    <row r="1791" spans="84:87">
      <c r="CF1791" s="161">
        <v>44211</v>
      </c>
      <c r="CG1791" s="161">
        <v>44211</v>
      </c>
      <c r="CH1791" s="161" t="s">
        <v>1911</v>
      </c>
      <c r="CI1791" s="161">
        <v>44211</v>
      </c>
    </row>
    <row r="1792" spans="84:87">
      <c r="CF1792" s="161">
        <v>44212</v>
      </c>
      <c r="CG1792" s="161">
        <v>44212</v>
      </c>
      <c r="CH1792" s="161" t="s">
        <v>1912</v>
      </c>
      <c r="CI1792" s="161">
        <v>44212</v>
      </c>
    </row>
    <row r="1793" spans="84:87">
      <c r="CF1793" s="161">
        <v>44213</v>
      </c>
      <c r="CG1793" s="161">
        <v>44213</v>
      </c>
      <c r="CH1793" s="161" t="s">
        <v>1913</v>
      </c>
      <c r="CI1793" s="161">
        <v>44213</v>
      </c>
    </row>
    <row r="1794" spans="84:87">
      <c r="CF1794" s="161">
        <v>44214</v>
      </c>
      <c r="CG1794" s="161">
        <v>44214</v>
      </c>
      <c r="CH1794" s="161" t="s">
        <v>1914</v>
      </c>
      <c r="CI1794" s="161">
        <v>44214</v>
      </c>
    </row>
    <row r="1795" spans="84:87">
      <c r="CF1795" s="161">
        <v>44322</v>
      </c>
      <c r="CG1795" s="161">
        <v>44322</v>
      </c>
      <c r="CH1795" s="161" t="s">
        <v>1915</v>
      </c>
      <c r="CI1795" s="161">
        <v>44322</v>
      </c>
    </row>
    <row r="1796" spans="84:87">
      <c r="CF1796" s="161">
        <v>44341</v>
      </c>
      <c r="CG1796" s="161">
        <v>44341</v>
      </c>
      <c r="CH1796" s="161" t="s">
        <v>1916</v>
      </c>
      <c r="CI1796" s="161">
        <v>44341</v>
      </c>
    </row>
    <row r="1797" spans="84:87">
      <c r="CF1797" s="161">
        <v>44461</v>
      </c>
      <c r="CG1797" s="161">
        <v>44461</v>
      </c>
      <c r="CH1797" s="161" t="s">
        <v>1917</v>
      </c>
      <c r="CI1797" s="161">
        <v>44461</v>
      </c>
    </row>
    <row r="1798" spans="84:87">
      <c r="CF1798" s="161">
        <v>44462</v>
      </c>
      <c r="CG1798" s="161">
        <v>44462</v>
      </c>
      <c r="CH1798" s="161" t="s">
        <v>1918</v>
      </c>
      <c r="CI1798" s="161">
        <v>44462</v>
      </c>
    </row>
    <row r="1799" spans="84:87">
      <c r="CF1799" s="161">
        <v>45201</v>
      </c>
      <c r="CG1799" s="161">
        <v>45201</v>
      </c>
      <c r="CH1799" s="161" t="s">
        <v>1919</v>
      </c>
      <c r="CI1799" s="161">
        <v>45201</v>
      </c>
    </row>
    <row r="1800" spans="84:87">
      <c r="CF1800" s="161">
        <v>45202</v>
      </c>
      <c r="CG1800" s="161">
        <v>45202</v>
      </c>
      <c r="CH1800" s="161" t="s">
        <v>1920</v>
      </c>
      <c r="CI1800" s="161">
        <v>45202</v>
      </c>
    </row>
    <row r="1801" spans="84:87">
      <c r="CF1801" s="161">
        <v>45203</v>
      </c>
      <c r="CG1801" s="161">
        <v>45203</v>
      </c>
      <c r="CH1801" s="161" t="s">
        <v>1921</v>
      </c>
      <c r="CI1801" s="161">
        <v>45203</v>
      </c>
    </row>
    <row r="1802" spans="84:87">
      <c r="CF1802" s="161">
        <v>45204</v>
      </c>
      <c r="CG1802" s="161">
        <v>45204</v>
      </c>
      <c r="CH1802" s="161" t="s">
        <v>1922</v>
      </c>
      <c r="CI1802" s="161">
        <v>45204</v>
      </c>
    </row>
    <row r="1803" spans="84:87">
      <c r="CF1803" s="161">
        <v>45205</v>
      </c>
      <c r="CG1803" s="161">
        <v>45205</v>
      </c>
      <c r="CH1803" s="161" t="s">
        <v>1923</v>
      </c>
      <c r="CI1803" s="161">
        <v>45205</v>
      </c>
    </row>
    <row r="1804" spans="84:87">
      <c r="CF1804" s="161">
        <v>45206</v>
      </c>
      <c r="CG1804" s="161">
        <v>45206</v>
      </c>
      <c r="CH1804" s="161" t="s">
        <v>1924</v>
      </c>
      <c r="CI1804" s="161">
        <v>45206</v>
      </c>
    </row>
    <row r="1805" spans="84:87">
      <c r="CF1805" s="161">
        <v>45207</v>
      </c>
      <c r="CG1805" s="161">
        <v>45207</v>
      </c>
      <c r="CH1805" s="161" t="s">
        <v>1925</v>
      </c>
      <c r="CI1805" s="161">
        <v>45207</v>
      </c>
    </row>
    <row r="1806" spans="84:87">
      <c r="CF1806" s="161">
        <v>45208</v>
      </c>
      <c r="CG1806" s="161">
        <v>45208</v>
      </c>
      <c r="CH1806" s="161" t="s">
        <v>1926</v>
      </c>
      <c r="CI1806" s="161">
        <v>45208</v>
      </c>
    </row>
    <row r="1807" spans="84:87">
      <c r="CF1807" s="161">
        <v>45209</v>
      </c>
      <c r="CG1807" s="161">
        <v>45209</v>
      </c>
      <c r="CH1807" s="161" t="s">
        <v>1927</v>
      </c>
      <c r="CI1807" s="161">
        <v>45209</v>
      </c>
    </row>
    <row r="1808" spans="84:87">
      <c r="CF1808" s="161">
        <v>45341</v>
      </c>
      <c r="CG1808" s="161">
        <v>45341</v>
      </c>
      <c r="CH1808" s="161" t="s">
        <v>1928</v>
      </c>
      <c r="CI1808" s="161">
        <v>45341</v>
      </c>
    </row>
    <row r="1809" spans="84:87">
      <c r="CF1809" s="161">
        <v>45361</v>
      </c>
      <c r="CG1809" s="161">
        <v>45361</v>
      </c>
      <c r="CH1809" s="161" t="s">
        <v>1929</v>
      </c>
      <c r="CI1809" s="161">
        <v>45361</v>
      </c>
    </row>
    <row r="1810" spans="84:87">
      <c r="CF1810" s="161">
        <v>45382</v>
      </c>
      <c r="CG1810" s="161">
        <v>45382</v>
      </c>
      <c r="CH1810" s="161" t="s">
        <v>1930</v>
      </c>
      <c r="CI1810" s="161">
        <v>45382</v>
      </c>
    </row>
    <row r="1811" spans="84:87">
      <c r="CF1811" s="161">
        <v>45383</v>
      </c>
      <c r="CG1811" s="161">
        <v>45383</v>
      </c>
      <c r="CH1811" s="161" t="s">
        <v>1931</v>
      </c>
      <c r="CI1811" s="161">
        <v>45383</v>
      </c>
    </row>
    <row r="1812" spans="84:87">
      <c r="CF1812" s="161">
        <v>45401</v>
      </c>
      <c r="CG1812" s="161">
        <v>45401</v>
      </c>
      <c r="CH1812" s="161" t="s">
        <v>1932</v>
      </c>
      <c r="CI1812" s="161">
        <v>45401</v>
      </c>
    </row>
    <row r="1813" spans="84:87">
      <c r="CF1813" s="161">
        <v>45402</v>
      </c>
      <c r="CG1813" s="161">
        <v>45402</v>
      </c>
      <c r="CH1813" s="161" t="s">
        <v>1933</v>
      </c>
      <c r="CI1813" s="161">
        <v>45402</v>
      </c>
    </row>
    <row r="1814" spans="84:87">
      <c r="CF1814" s="161">
        <v>45403</v>
      </c>
      <c r="CG1814" s="161">
        <v>45403</v>
      </c>
      <c r="CH1814" s="161" t="s">
        <v>1934</v>
      </c>
      <c r="CI1814" s="161">
        <v>45403</v>
      </c>
    </row>
    <row r="1815" spans="84:87">
      <c r="CF1815" s="161">
        <v>45404</v>
      </c>
      <c r="CG1815" s="161">
        <v>45404</v>
      </c>
      <c r="CH1815" s="161" t="s">
        <v>1935</v>
      </c>
      <c r="CI1815" s="161">
        <v>45404</v>
      </c>
    </row>
    <row r="1816" spans="84:87">
      <c r="CF1816" s="161">
        <v>45405</v>
      </c>
      <c r="CG1816" s="161">
        <v>45405</v>
      </c>
      <c r="CH1816" s="161" t="s">
        <v>1936</v>
      </c>
      <c r="CI1816" s="161">
        <v>45405</v>
      </c>
    </row>
    <row r="1817" spans="84:87">
      <c r="CF1817" s="161">
        <v>45406</v>
      </c>
      <c r="CG1817" s="161">
        <v>45406</v>
      </c>
      <c r="CH1817" s="161" t="s">
        <v>1937</v>
      </c>
      <c r="CI1817" s="161">
        <v>45406</v>
      </c>
    </row>
    <row r="1818" spans="84:87">
      <c r="CF1818" s="161">
        <v>45421</v>
      </c>
      <c r="CG1818" s="161">
        <v>45421</v>
      </c>
      <c r="CH1818" s="161" t="s">
        <v>1938</v>
      </c>
      <c r="CI1818" s="161">
        <v>45421</v>
      </c>
    </row>
    <row r="1819" spans="84:87">
      <c r="CF1819" s="161">
        <v>45429</v>
      </c>
      <c r="CG1819" s="161">
        <v>45429</v>
      </c>
      <c r="CH1819" s="161" t="s">
        <v>1939</v>
      </c>
      <c r="CI1819" s="161">
        <v>45429</v>
      </c>
    </row>
    <row r="1820" spans="84:87">
      <c r="CF1820" s="161">
        <v>45430</v>
      </c>
      <c r="CG1820" s="161">
        <v>45430</v>
      </c>
      <c r="CH1820" s="161" t="s">
        <v>1940</v>
      </c>
      <c r="CI1820" s="161">
        <v>45430</v>
      </c>
    </row>
    <row r="1821" spans="84:87">
      <c r="CF1821" s="161">
        <v>45431</v>
      </c>
      <c r="CG1821" s="161">
        <v>45431</v>
      </c>
      <c r="CH1821" s="161" t="s">
        <v>1941</v>
      </c>
      <c r="CI1821" s="161">
        <v>45431</v>
      </c>
    </row>
    <row r="1822" spans="84:87">
      <c r="CF1822" s="161">
        <v>45441</v>
      </c>
      <c r="CG1822" s="161">
        <v>45441</v>
      </c>
      <c r="CH1822" s="161" t="s">
        <v>1942</v>
      </c>
      <c r="CI1822" s="161">
        <v>45441</v>
      </c>
    </row>
    <row r="1823" spans="84:87">
      <c r="CF1823" s="161">
        <v>45442</v>
      </c>
      <c r="CG1823" s="161">
        <v>45442</v>
      </c>
      <c r="CH1823" s="161" t="s">
        <v>1943</v>
      </c>
      <c r="CI1823" s="161">
        <v>45442</v>
      </c>
    </row>
    <row r="1824" spans="84:87">
      <c r="CF1824" s="161">
        <v>45443</v>
      </c>
      <c r="CG1824" s="161">
        <v>45443</v>
      </c>
      <c r="CH1824" s="161" t="s">
        <v>1944</v>
      </c>
      <c r="CI1824" s="161">
        <v>45443</v>
      </c>
    </row>
    <row r="1825" spans="84:87">
      <c r="CF1825" s="161">
        <v>46201</v>
      </c>
      <c r="CG1825" s="161">
        <v>46201</v>
      </c>
      <c r="CH1825" s="161" t="s">
        <v>1945</v>
      </c>
      <c r="CI1825" s="161">
        <v>46201</v>
      </c>
    </row>
    <row r="1826" spans="84:87">
      <c r="CF1826" s="161">
        <v>46203</v>
      </c>
      <c r="CG1826" s="161">
        <v>46203</v>
      </c>
      <c r="CH1826" s="161" t="s">
        <v>1946</v>
      </c>
      <c r="CI1826" s="161">
        <v>46203</v>
      </c>
    </row>
    <row r="1827" spans="84:87">
      <c r="CF1827" s="161">
        <v>46204</v>
      </c>
      <c r="CG1827" s="161">
        <v>46204</v>
      </c>
      <c r="CH1827" s="161" t="s">
        <v>1947</v>
      </c>
      <c r="CI1827" s="161">
        <v>46204</v>
      </c>
    </row>
    <row r="1828" spans="84:87">
      <c r="CF1828" s="161">
        <v>46206</v>
      </c>
      <c r="CG1828" s="161">
        <v>46206</v>
      </c>
      <c r="CH1828" s="161" t="s">
        <v>1948</v>
      </c>
      <c r="CI1828" s="161">
        <v>46206</v>
      </c>
    </row>
    <row r="1829" spans="84:87">
      <c r="CF1829" s="161">
        <v>46208</v>
      </c>
      <c r="CG1829" s="161">
        <v>46208</v>
      </c>
      <c r="CH1829" s="161" t="s">
        <v>1949</v>
      </c>
      <c r="CI1829" s="161">
        <v>46208</v>
      </c>
    </row>
    <row r="1830" spans="84:87">
      <c r="CF1830" s="161">
        <v>46210</v>
      </c>
      <c r="CG1830" s="161">
        <v>46210</v>
      </c>
      <c r="CH1830" s="161" t="s">
        <v>1950</v>
      </c>
      <c r="CI1830" s="161">
        <v>46210</v>
      </c>
    </row>
    <row r="1831" spans="84:87">
      <c r="CF1831" s="161">
        <v>46213</v>
      </c>
      <c r="CG1831" s="161">
        <v>46213</v>
      </c>
      <c r="CH1831" s="161" t="s">
        <v>1951</v>
      </c>
      <c r="CI1831" s="161">
        <v>46213</v>
      </c>
    </row>
    <row r="1832" spans="84:87">
      <c r="CF1832" s="161">
        <v>46214</v>
      </c>
      <c r="CG1832" s="161">
        <v>46214</v>
      </c>
      <c r="CH1832" s="161" t="s">
        <v>1952</v>
      </c>
      <c r="CI1832" s="161">
        <v>46214</v>
      </c>
    </row>
    <row r="1833" spans="84:87" ht="14">
      <c r="CF1833" s="161">
        <v>46215</v>
      </c>
      <c r="CG1833" s="161">
        <v>46215</v>
      </c>
      <c r="CH1833" s="161" t="s">
        <v>2084</v>
      </c>
      <c r="CI1833" s="161">
        <v>46215</v>
      </c>
    </row>
    <row r="1834" spans="84:87">
      <c r="CF1834" s="161">
        <v>46216</v>
      </c>
      <c r="CG1834" s="161">
        <v>46216</v>
      </c>
      <c r="CH1834" s="161" t="s">
        <v>1953</v>
      </c>
      <c r="CI1834" s="161">
        <v>46216</v>
      </c>
    </row>
    <row r="1835" spans="84:87">
      <c r="CF1835" s="161">
        <v>46217</v>
      </c>
      <c r="CG1835" s="161">
        <v>46217</v>
      </c>
      <c r="CH1835" s="161" t="s">
        <v>1954</v>
      </c>
      <c r="CI1835" s="161">
        <v>46217</v>
      </c>
    </row>
    <row r="1836" spans="84:87">
      <c r="CF1836" s="161">
        <v>46218</v>
      </c>
      <c r="CG1836" s="161">
        <v>46218</v>
      </c>
      <c r="CH1836" s="161" t="s">
        <v>1955</v>
      </c>
      <c r="CI1836" s="161">
        <v>46218</v>
      </c>
    </row>
    <row r="1837" spans="84:87">
      <c r="CF1837" s="161">
        <v>46219</v>
      </c>
      <c r="CG1837" s="161">
        <v>46219</v>
      </c>
      <c r="CH1837" s="161" t="s">
        <v>1956</v>
      </c>
      <c r="CI1837" s="161">
        <v>46219</v>
      </c>
    </row>
    <row r="1838" spans="84:87">
      <c r="CF1838" s="161">
        <v>46220</v>
      </c>
      <c r="CG1838" s="161">
        <v>46220</v>
      </c>
      <c r="CH1838" s="161" t="s">
        <v>1957</v>
      </c>
      <c r="CI1838" s="161">
        <v>46220</v>
      </c>
    </row>
    <row r="1839" spans="84:87">
      <c r="CF1839" s="161">
        <v>46221</v>
      </c>
      <c r="CG1839" s="161">
        <v>46221</v>
      </c>
      <c r="CH1839" s="161" t="s">
        <v>1958</v>
      </c>
      <c r="CI1839" s="161">
        <v>46221</v>
      </c>
    </row>
    <row r="1840" spans="84:87">
      <c r="CF1840" s="161">
        <v>46222</v>
      </c>
      <c r="CG1840" s="161">
        <v>46222</v>
      </c>
      <c r="CH1840" s="161" t="s">
        <v>1959</v>
      </c>
      <c r="CI1840" s="161">
        <v>46222</v>
      </c>
    </row>
    <row r="1841" spans="84:87">
      <c r="CF1841" s="161">
        <v>46223</v>
      </c>
      <c r="CG1841" s="161">
        <v>46223</v>
      </c>
      <c r="CH1841" s="161" t="s">
        <v>1960</v>
      </c>
      <c r="CI1841" s="161">
        <v>46223</v>
      </c>
    </row>
    <row r="1842" spans="84:87">
      <c r="CF1842" s="161">
        <v>46224</v>
      </c>
      <c r="CG1842" s="161">
        <v>46224</v>
      </c>
      <c r="CH1842" s="161" t="s">
        <v>1961</v>
      </c>
      <c r="CI1842" s="161">
        <v>46224</v>
      </c>
    </row>
    <row r="1843" spans="84:87">
      <c r="CF1843" s="161">
        <v>46225</v>
      </c>
      <c r="CG1843" s="161">
        <v>46225</v>
      </c>
      <c r="CH1843" s="161" t="s">
        <v>1962</v>
      </c>
      <c r="CI1843" s="161">
        <v>46225</v>
      </c>
    </row>
    <row r="1844" spans="84:87">
      <c r="CF1844" s="161">
        <v>46303</v>
      </c>
      <c r="CG1844" s="161">
        <v>46303</v>
      </c>
      <c r="CH1844" s="161" t="s">
        <v>1963</v>
      </c>
      <c r="CI1844" s="161">
        <v>46303</v>
      </c>
    </row>
    <row r="1845" spans="84:87">
      <c r="CF1845" s="161">
        <v>46304</v>
      </c>
      <c r="CG1845" s="161">
        <v>46304</v>
      </c>
      <c r="CH1845" s="161" t="s">
        <v>1964</v>
      </c>
      <c r="CI1845" s="161">
        <v>46304</v>
      </c>
    </row>
    <row r="1846" spans="84:87">
      <c r="CF1846" s="161">
        <v>46392</v>
      </c>
      <c r="CG1846" s="161">
        <v>46392</v>
      </c>
      <c r="CH1846" s="161" t="s">
        <v>2085</v>
      </c>
      <c r="CI1846" s="161">
        <v>46392</v>
      </c>
    </row>
    <row r="1847" spans="84:87">
      <c r="CF1847" s="161">
        <v>46404</v>
      </c>
      <c r="CG1847" s="161">
        <v>46404</v>
      </c>
      <c r="CH1847" s="161" t="s">
        <v>1965</v>
      </c>
      <c r="CI1847" s="161">
        <v>46404</v>
      </c>
    </row>
    <row r="1848" spans="84:87">
      <c r="CF1848" s="161">
        <v>46452</v>
      </c>
      <c r="CG1848" s="161">
        <v>46452</v>
      </c>
      <c r="CH1848" s="161" t="s">
        <v>1966</v>
      </c>
      <c r="CI1848" s="161">
        <v>46452</v>
      </c>
    </row>
    <row r="1849" spans="84:87">
      <c r="CF1849" s="161">
        <v>46468</v>
      </c>
      <c r="CG1849" s="161">
        <v>46468</v>
      </c>
      <c r="CH1849" s="161" t="s">
        <v>1967</v>
      </c>
      <c r="CI1849" s="161">
        <v>46468</v>
      </c>
    </row>
    <row r="1850" spans="84:87">
      <c r="CF1850" s="161">
        <v>46482</v>
      </c>
      <c r="CG1850" s="161">
        <v>46482</v>
      </c>
      <c r="CH1850" s="161" t="s">
        <v>1968</v>
      </c>
      <c r="CI1850" s="161">
        <v>46482</v>
      </c>
    </row>
    <row r="1851" spans="84:87">
      <c r="CF1851" s="161">
        <v>46490</v>
      </c>
      <c r="CG1851" s="161">
        <v>46490</v>
      </c>
      <c r="CH1851" s="161" t="s">
        <v>1969</v>
      </c>
      <c r="CI1851" s="161">
        <v>46490</v>
      </c>
    </row>
    <row r="1852" spans="84:87">
      <c r="CF1852" s="161">
        <v>46491</v>
      </c>
      <c r="CG1852" s="161">
        <v>46491</v>
      </c>
      <c r="CH1852" s="161" t="s">
        <v>1970</v>
      </c>
      <c r="CI1852" s="161">
        <v>46491</v>
      </c>
    </row>
    <row r="1853" spans="84:87">
      <c r="CF1853" s="161">
        <v>46492</v>
      </c>
      <c r="CG1853" s="161">
        <v>46492</v>
      </c>
      <c r="CH1853" s="161" t="s">
        <v>1971</v>
      </c>
      <c r="CI1853" s="161">
        <v>46492</v>
      </c>
    </row>
    <row r="1854" spans="84:87">
      <c r="CF1854" s="161">
        <v>46501</v>
      </c>
      <c r="CG1854" s="161">
        <v>46501</v>
      </c>
      <c r="CH1854" s="161" t="s">
        <v>1972</v>
      </c>
      <c r="CI1854" s="161">
        <v>46501</v>
      </c>
    </row>
    <row r="1855" spans="84:87">
      <c r="CF1855" s="161">
        <v>46502</v>
      </c>
      <c r="CG1855" s="161">
        <v>46502</v>
      </c>
      <c r="CH1855" s="161" t="s">
        <v>1973</v>
      </c>
      <c r="CI1855" s="161">
        <v>46502</v>
      </c>
    </row>
    <row r="1856" spans="84:87">
      <c r="CF1856" s="161">
        <v>46505</v>
      </c>
      <c r="CG1856" s="161">
        <v>46505</v>
      </c>
      <c r="CH1856" s="161" t="s">
        <v>1974</v>
      </c>
      <c r="CI1856" s="161">
        <v>46505</v>
      </c>
    </row>
    <row r="1857" spans="84:87">
      <c r="CF1857" s="161">
        <v>46523</v>
      </c>
      <c r="CG1857" s="161">
        <v>46523</v>
      </c>
      <c r="CH1857" s="161" t="s">
        <v>1975</v>
      </c>
      <c r="CI1857" s="161">
        <v>46523</v>
      </c>
    </row>
    <row r="1858" spans="84:87">
      <c r="CF1858" s="161">
        <v>46524</v>
      </c>
      <c r="CG1858" s="161">
        <v>46524</v>
      </c>
      <c r="CH1858" s="161" t="s">
        <v>1976</v>
      </c>
      <c r="CI1858" s="161">
        <v>46524</v>
      </c>
    </row>
    <row r="1859" spans="84:87">
      <c r="CF1859" s="161">
        <v>46525</v>
      </c>
      <c r="CG1859" s="161">
        <v>46525</v>
      </c>
      <c r="CH1859" s="161" t="s">
        <v>1977</v>
      </c>
      <c r="CI1859" s="161">
        <v>46525</v>
      </c>
    </row>
    <row r="1860" spans="84:87">
      <c r="CF1860" s="161">
        <v>46527</v>
      </c>
      <c r="CG1860" s="161">
        <v>46527</v>
      </c>
      <c r="CH1860" s="161" t="s">
        <v>1978</v>
      </c>
      <c r="CI1860" s="161">
        <v>46527</v>
      </c>
    </row>
    <row r="1861" spans="84:87">
      <c r="CF1861" s="161">
        <v>46529</v>
      </c>
      <c r="CG1861" s="161">
        <v>46529</v>
      </c>
      <c r="CH1861" s="161" t="s">
        <v>1979</v>
      </c>
      <c r="CI1861" s="161">
        <v>46529</v>
      </c>
    </row>
    <row r="1862" spans="84:87">
      <c r="CF1862" s="161">
        <v>46530</v>
      </c>
      <c r="CG1862" s="161">
        <v>46530</v>
      </c>
      <c r="CH1862" s="161" t="s">
        <v>1980</v>
      </c>
      <c r="CI1862" s="161">
        <v>46530</v>
      </c>
    </row>
    <row r="1863" spans="84:87">
      <c r="CF1863" s="161">
        <v>46531</v>
      </c>
      <c r="CG1863" s="161">
        <v>46531</v>
      </c>
      <c r="CH1863" s="161" t="s">
        <v>1981</v>
      </c>
      <c r="CI1863" s="161">
        <v>46531</v>
      </c>
    </row>
    <row r="1864" spans="84:87">
      <c r="CF1864" s="161">
        <v>46532</v>
      </c>
      <c r="CG1864" s="161">
        <v>46532</v>
      </c>
      <c r="CH1864" s="161" t="s">
        <v>1982</v>
      </c>
      <c r="CI1864" s="161">
        <v>46532</v>
      </c>
    </row>
    <row r="1865" spans="84:87">
      <c r="CF1865" s="161">
        <v>46533</v>
      </c>
      <c r="CG1865" s="161">
        <v>46533</v>
      </c>
      <c r="CH1865" s="161" t="s">
        <v>1983</v>
      </c>
      <c r="CI1865" s="161">
        <v>46533</v>
      </c>
    </row>
    <row r="1866" spans="84:87">
      <c r="CF1866" s="161">
        <v>46534</v>
      </c>
      <c r="CG1866" s="161">
        <v>46534</v>
      </c>
      <c r="CH1866" s="161" t="s">
        <v>1984</v>
      </c>
      <c r="CI1866" s="161">
        <v>46534</v>
      </c>
    </row>
    <row r="1867" spans="84:87">
      <c r="CF1867" s="161">
        <v>46535</v>
      </c>
      <c r="CG1867" s="161">
        <v>46535</v>
      </c>
      <c r="CH1867" s="161" t="s">
        <v>1985</v>
      </c>
      <c r="CI1867" s="161">
        <v>46535</v>
      </c>
    </row>
    <row r="1868" spans="84:87">
      <c r="CF1868" s="161">
        <v>47201</v>
      </c>
      <c r="CG1868" s="161">
        <v>47201</v>
      </c>
      <c r="CH1868" s="161" t="s">
        <v>1986</v>
      </c>
      <c r="CI1868" s="161">
        <v>47201</v>
      </c>
    </row>
    <row r="1869" spans="84:87">
      <c r="CF1869" s="161">
        <v>47205</v>
      </c>
      <c r="CG1869" s="161">
        <v>47205</v>
      </c>
      <c r="CH1869" s="161" t="s">
        <v>1987</v>
      </c>
      <c r="CI1869" s="161">
        <v>47205</v>
      </c>
    </row>
    <row r="1870" spans="84:87">
      <c r="CF1870" s="161">
        <v>47207</v>
      </c>
      <c r="CG1870" s="161">
        <v>47207</v>
      </c>
      <c r="CH1870" s="161" t="s">
        <v>1988</v>
      </c>
      <c r="CI1870" s="161">
        <v>47207</v>
      </c>
    </row>
    <row r="1871" spans="84:87">
      <c r="CF1871" s="161">
        <v>47208</v>
      </c>
      <c r="CG1871" s="161">
        <v>47208</v>
      </c>
      <c r="CH1871" s="161" t="s">
        <v>1989</v>
      </c>
      <c r="CI1871" s="161">
        <v>47208</v>
      </c>
    </row>
    <row r="1872" spans="84:87">
      <c r="CF1872" s="161">
        <v>47209</v>
      </c>
      <c r="CG1872" s="161">
        <v>47209</v>
      </c>
      <c r="CH1872" s="161" t="s">
        <v>1990</v>
      </c>
      <c r="CI1872" s="161">
        <v>47209</v>
      </c>
    </row>
    <row r="1873" spans="84:87">
      <c r="CF1873" s="161">
        <v>47210</v>
      </c>
      <c r="CG1873" s="161">
        <v>47210</v>
      </c>
      <c r="CH1873" s="161" t="s">
        <v>1991</v>
      </c>
      <c r="CI1873" s="161">
        <v>47210</v>
      </c>
    </row>
    <row r="1874" spans="84:87">
      <c r="CF1874" s="161">
        <v>47211</v>
      </c>
      <c r="CG1874" s="161">
        <v>47211</v>
      </c>
      <c r="CH1874" s="161" t="s">
        <v>1992</v>
      </c>
      <c r="CI1874" s="161">
        <v>47211</v>
      </c>
    </row>
    <row r="1875" spans="84:87">
      <c r="CF1875" s="161">
        <v>47212</v>
      </c>
      <c r="CG1875" s="161">
        <v>47212</v>
      </c>
      <c r="CH1875" s="161" t="s">
        <v>1993</v>
      </c>
      <c r="CI1875" s="161">
        <v>47212</v>
      </c>
    </row>
    <row r="1876" spans="84:87">
      <c r="CF1876" s="161">
        <v>47213</v>
      </c>
      <c r="CG1876" s="161">
        <v>47213</v>
      </c>
      <c r="CH1876" s="161" t="s">
        <v>1994</v>
      </c>
      <c r="CI1876" s="161">
        <v>47213</v>
      </c>
    </row>
    <row r="1877" spans="84:87">
      <c r="CF1877" s="161">
        <v>47214</v>
      </c>
      <c r="CG1877" s="161">
        <v>47214</v>
      </c>
      <c r="CH1877" s="161" t="s">
        <v>1995</v>
      </c>
      <c r="CI1877" s="161">
        <v>47214</v>
      </c>
    </row>
    <row r="1878" spans="84:87">
      <c r="CF1878" s="161">
        <v>47215</v>
      </c>
      <c r="CG1878" s="161">
        <v>47215</v>
      </c>
      <c r="CH1878" s="161" t="s">
        <v>1996</v>
      </c>
      <c r="CI1878" s="161">
        <v>47215</v>
      </c>
    </row>
    <row r="1879" spans="84:87">
      <c r="CF1879" s="161">
        <v>47301</v>
      </c>
      <c r="CG1879" s="161">
        <v>47301</v>
      </c>
      <c r="CH1879" s="161" t="s">
        <v>1997</v>
      </c>
      <c r="CI1879" s="161">
        <v>47301</v>
      </c>
    </row>
    <row r="1880" spans="84:87">
      <c r="CF1880" s="161">
        <v>47302</v>
      </c>
      <c r="CG1880" s="161">
        <v>47302</v>
      </c>
      <c r="CH1880" s="161" t="s">
        <v>1998</v>
      </c>
      <c r="CI1880" s="161">
        <v>47302</v>
      </c>
    </row>
    <row r="1881" spans="84:87">
      <c r="CF1881" s="161">
        <v>47303</v>
      </c>
      <c r="CG1881" s="161">
        <v>47303</v>
      </c>
      <c r="CH1881" s="161" t="s">
        <v>1999</v>
      </c>
      <c r="CI1881" s="161">
        <v>47303</v>
      </c>
    </row>
    <row r="1882" spans="84:87">
      <c r="CF1882" s="161">
        <v>47306</v>
      </c>
      <c r="CG1882" s="161">
        <v>47306</v>
      </c>
      <c r="CH1882" s="161" t="s">
        <v>2000</v>
      </c>
      <c r="CI1882" s="161">
        <v>47306</v>
      </c>
    </row>
    <row r="1883" spans="84:87">
      <c r="CF1883" s="161">
        <v>47308</v>
      </c>
      <c r="CG1883" s="161">
        <v>47308</v>
      </c>
      <c r="CH1883" s="161" t="s">
        <v>2001</v>
      </c>
      <c r="CI1883" s="161">
        <v>47308</v>
      </c>
    </row>
    <row r="1884" spans="84:87">
      <c r="CF1884" s="161">
        <v>47311</v>
      </c>
      <c r="CG1884" s="161">
        <v>47311</v>
      </c>
      <c r="CH1884" s="161" t="s">
        <v>2002</v>
      </c>
      <c r="CI1884" s="161">
        <v>47311</v>
      </c>
    </row>
    <row r="1885" spans="84:87">
      <c r="CF1885" s="161">
        <v>47313</v>
      </c>
      <c r="CG1885" s="161">
        <v>47313</v>
      </c>
      <c r="CH1885" s="161" t="s">
        <v>2003</v>
      </c>
      <c r="CI1885" s="161">
        <v>47313</v>
      </c>
    </row>
    <row r="1886" spans="84:87">
      <c r="CF1886" s="161">
        <v>47314</v>
      </c>
      <c r="CG1886" s="161">
        <v>47314</v>
      </c>
      <c r="CH1886" s="161" t="s">
        <v>2004</v>
      </c>
      <c r="CI1886" s="161">
        <v>47314</v>
      </c>
    </row>
    <row r="1887" spans="84:87">
      <c r="CF1887" s="161">
        <v>47315</v>
      </c>
      <c r="CG1887" s="161">
        <v>47315</v>
      </c>
      <c r="CH1887" s="161" t="s">
        <v>2005</v>
      </c>
      <c r="CI1887" s="161">
        <v>47315</v>
      </c>
    </row>
    <row r="1888" spans="84:87">
      <c r="CF1888" s="161">
        <v>47324</v>
      </c>
      <c r="CG1888" s="161">
        <v>47324</v>
      </c>
      <c r="CH1888" s="161" t="s">
        <v>2006</v>
      </c>
      <c r="CI1888" s="161">
        <v>47324</v>
      </c>
    </row>
    <row r="1889" spans="84:87">
      <c r="CF1889" s="161">
        <v>47325</v>
      </c>
      <c r="CG1889" s="161">
        <v>47325</v>
      </c>
      <c r="CH1889" s="161" t="s">
        <v>2007</v>
      </c>
      <c r="CI1889" s="161">
        <v>47325</v>
      </c>
    </row>
    <row r="1890" spans="84:87">
      <c r="CF1890" s="161">
        <v>47326</v>
      </c>
      <c r="CG1890" s="161">
        <v>47326</v>
      </c>
      <c r="CH1890" s="161" t="s">
        <v>2008</v>
      </c>
      <c r="CI1890" s="161">
        <v>47326</v>
      </c>
    </row>
    <row r="1891" spans="84:87">
      <c r="CF1891" s="161">
        <v>47327</v>
      </c>
      <c r="CG1891" s="161">
        <v>47327</v>
      </c>
      <c r="CH1891" s="161" t="s">
        <v>2009</v>
      </c>
      <c r="CI1891" s="161">
        <v>47327</v>
      </c>
    </row>
    <row r="1892" spans="84:87">
      <c r="CF1892" s="161">
        <v>47328</v>
      </c>
      <c r="CG1892" s="161">
        <v>47328</v>
      </c>
      <c r="CH1892" s="161" t="s">
        <v>2010</v>
      </c>
      <c r="CI1892" s="161">
        <v>47328</v>
      </c>
    </row>
    <row r="1893" spans="84:87">
      <c r="CF1893" s="161">
        <v>47329</v>
      </c>
      <c r="CG1893" s="161">
        <v>47329</v>
      </c>
      <c r="CH1893" s="161" t="s">
        <v>2011</v>
      </c>
      <c r="CI1893" s="161">
        <v>47329</v>
      </c>
    </row>
    <row r="1894" spans="84:87">
      <c r="CF1894" s="161">
        <v>47348</v>
      </c>
      <c r="CG1894" s="161">
        <v>47348</v>
      </c>
      <c r="CH1894" s="161" t="s">
        <v>2012</v>
      </c>
      <c r="CI1894" s="161">
        <v>47348</v>
      </c>
    </row>
    <row r="1895" spans="84:87">
      <c r="CF1895" s="161">
        <v>47350</v>
      </c>
      <c r="CG1895" s="161">
        <v>47350</v>
      </c>
      <c r="CH1895" s="161" t="s">
        <v>2013</v>
      </c>
      <c r="CI1895" s="161">
        <v>47350</v>
      </c>
    </row>
    <row r="1896" spans="84:87">
      <c r="CF1896" s="161">
        <v>47353</v>
      </c>
      <c r="CG1896" s="161">
        <v>47353</v>
      </c>
      <c r="CH1896" s="161" t="s">
        <v>2014</v>
      </c>
      <c r="CI1896" s="161">
        <v>47353</v>
      </c>
    </row>
    <row r="1897" spans="84:87">
      <c r="CF1897" s="161">
        <v>47354</v>
      </c>
      <c r="CG1897" s="161">
        <v>47354</v>
      </c>
      <c r="CH1897" s="161" t="s">
        <v>2015</v>
      </c>
      <c r="CI1897" s="161">
        <v>47354</v>
      </c>
    </row>
    <row r="1898" spans="84:87">
      <c r="CF1898" s="161">
        <v>47355</v>
      </c>
      <c r="CG1898" s="161">
        <v>47355</v>
      </c>
      <c r="CH1898" s="161" t="s">
        <v>2016</v>
      </c>
      <c r="CI1898" s="161">
        <v>47355</v>
      </c>
    </row>
    <row r="1899" spans="84:87">
      <c r="CF1899" s="161">
        <v>47356</v>
      </c>
      <c r="CG1899" s="161">
        <v>47356</v>
      </c>
      <c r="CH1899" s="161" t="s">
        <v>2017</v>
      </c>
      <c r="CI1899" s="161">
        <v>47356</v>
      </c>
    </row>
    <row r="1900" spans="84:87">
      <c r="CF1900" s="161">
        <v>47357</v>
      </c>
      <c r="CG1900" s="161">
        <v>47357</v>
      </c>
      <c r="CH1900" s="161" t="s">
        <v>2018</v>
      </c>
      <c r="CI1900" s="161">
        <v>47357</v>
      </c>
    </row>
    <row r="1901" spans="84:87">
      <c r="CF1901" s="161">
        <v>47358</v>
      </c>
      <c r="CG1901" s="161">
        <v>47358</v>
      </c>
      <c r="CH1901" s="161" t="s">
        <v>2019</v>
      </c>
      <c r="CI1901" s="161">
        <v>47358</v>
      </c>
    </row>
    <row r="1902" spans="84:87">
      <c r="CF1902" s="161">
        <v>47359</v>
      </c>
      <c r="CG1902" s="161">
        <v>47359</v>
      </c>
      <c r="CH1902" s="161" t="s">
        <v>2020</v>
      </c>
      <c r="CI1902" s="161">
        <v>47359</v>
      </c>
    </row>
    <row r="1903" spans="84:87">
      <c r="CF1903" s="161">
        <v>47360</v>
      </c>
      <c r="CG1903" s="161">
        <v>47360</v>
      </c>
      <c r="CH1903" s="161" t="s">
        <v>2021</v>
      </c>
      <c r="CI1903" s="161">
        <v>47360</v>
      </c>
    </row>
    <row r="1904" spans="84:87">
      <c r="CF1904" s="161">
        <v>47361</v>
      </c>
      <c r="CG1904" s="161">
        <v>47361</v>
      </c>
      <c r="CH1904" s="161" t="s">
        <v>2022</v>
      </c>
      <c r="CI1904" s="161">
        <v>47361</v>
      </c>
    </row>
    <row r="1905" spans="84:87">
      <c r="CF1905" s="161">
        <v>47362</v>
      </c>
      <c r="CG1905" s="161">
        <v>47362</v>
      </c>
      <c r="CH1905" s="161" t="s">
        <v>2023</v>
      </c>
      <c r="CI1905" s="161">
        <v>47362</v>
      </c>
    </row>
    <row r="1906" spans="84:87">
      <c r="CF1906" s="161">
        <v>47375</v>
      </c>
      <c r="CG1906" s="161">
        <v>47375</v>
      </c>
      <c r="CH1906" s="161" t="s">
        <v>2024</v>
      </c>
      <c r="CI1906" s="161">
        <v>47375</v>
      </c>
    </row>
    <row r="1907" spans="84:87">
      <c r="CF1907" s="161">
        <v>47381</v>
      </c>
      <c r="CG1907" s="161">
        <v>47381</v>
      </c>
      <c r="CH1907" s="161" t="s">
        <v>2025</v>
      </c>
      <c r="CI1907" s="161">
        <v>47381</v>
      </c>
    </row>
    <row r="1908" spans="84:87">
      <c r="CF1908" s="161">
        <v>47382</v>
      </c>
      <c r="CG1908" s="161">
        <v>47382</v>
      </c>
      <c r="CH1908" s="161" t="s">
        <v>2026</v>
      </c>
      <c r="CI1908" s="161">
        <v>47382</v>
      </c>
    </row>
    <row r="1911" spans="84:87">
      <c r="CH1911" s="161" t="s">
        <v>2086</v>
      </c>
      <c r="CI1911" s="161">
        <v>721</v>
      </c>
    </row>
    <row r="1912" spans="84:87">
      <c r="CH1912" s="161" t="s">
        <v>2087</v>
      </c>
      <c r="CI1912" s="161">
        <v>722</v>
      </c>
    </row>
    <row r="1913" spans="84:87">
      <c r="CH1913" s="161" t="s">
        <v>2088</v>
      </c>
      <c r="CI1913" s="161">
        <v>723</v>
      </c>
    </row>
    <row r="1914" spans="84:87">
      <c r="CH1914" s="161" t="s">
        <v>2089</v>
      </c>
      <c r="CI1914" s="161">
        <v>724</v>
      </c>
    </row>
    <row r="1915" spans="84:87">
      <c r="CH1915" s="161" t="s">
        <v>2090</v>
      </c>
      <c r="CI1915" s="161">
        <v>724</v>
      </c>
    </row>
    <row r="1916" spans="84:87">
      <c r="CH1916" s="161" t="s">
        <v>2091</v>
      </c>
      <c r="CI1916" s="161">
        <v>725</v>
      </c>
    </row>
    <row r="1917" spans="84:87">
      <c r="CH1917" s="161" t="s">
        <v>2092</v>
      </c>
      <c r="CI1917" s="161">
        <v>726</v>
      </c>
    </row>
    <row r="1918" spans="84:87">
      <c r="CH1918" s="161" t="s">
        <v>2093</v>
      </c>
      <c r="CI1918" s="161">
        <v>727</v>
      </c>
    </row>
    <row r="1919" spans="84:87">
      <c r="CH1919" s="161" t="s">
        <v>2094</v>
      </c>
      <c r="CI1919" s="161">
        <v>728</v>
      </c>
    </row>
    <row r="1920" spans="84:87">
      <c r="CH1920" s="161" t="s">
        <v>2095</v>
      </c>
      <c r="CI1920" s="161">
        <v>729</v>
      </c>
    </row>
    <row r="1922" spans="86:86">
      <c r="CH1922" s="161" t="s">
        <v>2096</v>
      </c>
    </row>
    <row r="1923" spans="86:86">
      <c r="CH1923" s="161" t="s">
        <v>2097</v>
      </c>
    </row>
    <row r="1924" spans="86:86">
      <c r="CH1924" s="161" t="s">
        <v>2098</v>
      </c>
    </row>
    <row r="1925" spans="86:86">
      <c r="CH1925" s="161" t="s">
        <v>2099</v>
      </c>
    </row>
    <row r="1926" spans="86:86">
      <c r="CH1926" s="161" t="s">
        <v>2100</v>
      </c>
    </row>
    <row r="1927" spans="86:86">
      <c r="CH1927" s="161" t="s">
        <v>2101</v>
      </c>
    </row>
    <row r="1928" spans="86:86">
      <c r="CH1928" s="161" t="s">
        <v>2102</v>
      </c>
    </row>
    <row r="1929" spans="86:86">
      <c r="CH1929" s="161" t="s">
        <v>2103</v>
      </c>
    </row>
    <row r="1930" spans="86:86">
      <c r="CH1930" s="161" t="s">
        <v>2104</v>
      </c>
    </row>
    <row r="1931" spans="86:86">
      <c r="CH1931" s="161" t="s">
        <v>2105</v>
      </c>
    </row>
    <row r="1932" spans="86:86">
      <c r="CH1932" s="161" t="s">
        <v>2106</v>
      </c>
    </row>
    <row r="1933" spans="86:86">
      <c r="CH1933" s="161" t="s">
        <v>2107</v>
      </c>
    </row>
    <row r="1934" spans="86:86">
      <c r="CH1934" s="161" t="s">
        <v>2108</v>
      </c>
    </row>
  </sheetData>
  <sheetProtection formatCells="0" formatColumns="0" formatRows="0" selectLockedCells="1"/>
  <mergeCells count="2923">
    <mergeCell ref="A2:B2"/>
    <mergeCell ref="A6:B6"/>
    <mergeCell ref="A3:B3"/>
    <mergeCell ref="F6:G6"/>
    <mergeCell ref="A25:A26"/>
    <mergeCell ref="B25:G26"/>
    <mergeCell ref="K25:K26"/>
    <mergeCell ref="L35:L36"/>
    <mergeCell ref="AG3:AG5"/>
    <mergeCell ref="N40:O48"/>
    <mergeCell ref="K39:K40"/>
    <mergeCell ref="L41:L42"/>
    <mergeCell ref="M15:M16"/>
    <mergeCell ref="P10:V10"/>
    <mergeCell ref="K27:K28"/>
    <mergeCell ref="L19:L20"/>
    <mergeCell ref="Y42:AB43"/>
    <mergeCell ref="X4:X5"/>
    <mergeCell ref="W9:AC9"/>
    <mergeCell ref="AF19:AF20"/>
    <mergeCell ref="AF29:AF30"/>
    <mergeCell ref="AF13:AF14"/>
    <mergeCell ref="AF21:AF22"/>
    <mergeCell ref="AF17:AF18"/>
    <mergeCell ref="R40:V41"/>
    <mergeCell ref="P46:Q47"/>
    <mergeCell ref="B41:G42"/>
    <mergeCell ref="B39:G40"/>
    <mergeCell ref="L6:Q6"/>
    <mergeCell ref="M17:M18"/>
    <mergeCell ref="I6:K6"/>
    <mergeCell ref="K17:K18"/>
    <mergeCell ref="P121:Q122"/>
    <mergeCell ref="AG107:AG108"/>
    <mergeCell ref="AG111:AG112"/>
    <mergeCell ref="AF105:AF106"/>
    <mergeCell ref="W114:AA114"/>
    <mergeCell ref="AG109:AG110"/>
    <mergeCell ref="W104:X105"/>
    <mergeCell ref="AF113:AF114"/>
    <mergeCell ref="AD112:AD123"/>
    <mergeCell ref="W119:X120"/>
    <mergeCell ref="AF119:AF120"/>
    <mergeCell ref="AG115:AG116"/>
    <mergeCell ref="AF121:AF122"/>
    <mergeCell ref="AG121:AG122"/>
    <mergeCell ref="AG113:AG114"/>
    <mergeCell ref="AF117:AF118"/>
    <mergeCell ref="AG117:AG118"/>
    <mergeCell ref="AG105:AG106"/>
    <mergeCell ref="AF107:AF108"/>
    <mergeCell ref="AG119:AG120"/>
    <mergeCell ref="Y115:AC116"/>
    <mergeCell ref="W112:X113"/>
    <mergeCell ref="AF123:AF124"/>
    <mergeCell ref="AF111:AF112"/>
    <mergeCell ref="AG123:AG124"/>
    <mergeCell ref="W108:X109"/>
    <mergeCell ref="P108:Q109"/>
    <mergeCell ref="Y123:AB123"/>
    <mergeCell ref="R123:U123"/>
    <mergeCell ref="Y110:AB111"/>
    <mergeCell ref="Y104:AC105"/>
    <mergeCell ref="Y119:AB120"/>
    <mergeCell ref="A121:A122"/>
    <mergeCell ref="B121:G122"/>
    <mergeCell ref="K121:K122"/>
    <mergeCell ref="A117:A118"/>
    <mergeCell ref="B117:G118"/>
    <mergeCell ref="A119:A120"/>
    <mergeCell ref="L121:L122"/>
    <mergeCell ref="A123:A124"/>
    <mergeCell ref="B123:G124"/>
    <mergeCell ref="K123:K124"/>
    <mergeCell ref="L123:L124"/>
    <mergeCell ref="AF115:AF116"/>
    <mergeCell ref="Y124:AB124"/>
    <mergeCell ref="AB114:AC114"/>
    <mergeCell ref="Y117:AC118"/>
    <mergeCell ref="R124:U124"/>
    <mergeCell ref="W124:X124"/>
    <mergeCell ref="W123:X123"/>
    <mergeCell ref="M117:M118"/>
    <mergeCell ref="R117:V118"/>
    <mergeCell ref="R119:U120"/>
    <mergeCell ref="M113:M114"/>
    <mergeCell ref="P112:Q113"/>
    <mergeCell ref="R115:V116"/>
    <mergeCell ref="M111:M112"/>
    <mergeCell ref="P114:T114"/>
    <mergeCell ref="P110:Q111"/>
    <mergeCell ref="R110:U111"/>
    <mergeCell ref="P115:Q116"/>
    <mergeCell ref="N115:O123"/>
    <mergeCell ref="M123:M124"/>
    <mergeCell ref="P123:Q123"/>
    <mergeCell ref="A113:A114"/>
    <mergeCell ref="M119:M120"/>
    <mergeCell ref="B119:G120"/>
    <mergeCell ref="K119:K120"/>
    <mergeCell ref="B113:G114"/>
    <mergeCell ref="K113:K114"/>
    <mergeCell ref="L113:L114"/>
    <mergeCell ref="A115:A116"/>
    <mergeCell ref="B115:G116"/>
    <mergeCell ref="K115:K116"/>
    <mergeCell ref="K117:K118"/>
    <mergeCell ref="L117:L118"/>
    <mergeCell ref="L119:L120"/>
    <mergeCell ref="L115:L116"/>
    <mergeCell ref="M115:M116"/>
    <mergeCell ref="P117:Q118"/>
    <mergeCell ref="P119:Q120"/>
    <mergeCell ref="A103:A104"/>
    <mergeCell ref="B103:G104"/>
    <mergeCell ref="K103:K104"/>
    <mergeCell ref="L103:L104"/>
    <mergeCell ref="M103:M104"/>
    <mergeCell ref="AF103:AF104"/>
    <mergeCell ref="AG103:AG104"/>
    <mergeCell ref="AB103:AC103"/>
    <mergeCell ref="P103:T103"/>
    <mergeCell ref="U103:V103"/>
    <mergeCell ref="P124:Q124"/>
    <mergeCell ref="M121:M122"/>
    <mergeCell ref="A105:A106"/>
    <mergeCell ref="A111:A112"/>
    <mergeCell ref="B111:G112"/>
    <mergeCell ref="AF109:AF110"/>
    <mergeCell ref="A109:A110"/>
    <mergeCell ref="B109:G110"/>
    <mergeCell ref="M105:M106"/>
    <mergeCell ref="M107:M108"/>
    <mergeCell ref="A107:A108"/>
    <mergeCell ref="B107:G108"/>
    <mergeCell ref="K111:K112"/>
    <mergeCell ref="L111:L112"/>
    <mergeCell ref="N104:O112"/>
    <mergeCell ref="P104:Q105"/>
    <mergeCell ref="K109:K110"/>
    <mergeCell ref="L109:L110"/>
    <mergeCell ref="M109:M110"/>
    <mergeCell ref="K107:K108"/>
    <mergeCell ref="L107:L108"/>
    <mergeCell ref="R104:V105"/>
    <mergeCell ref="AF95:AF96"/>
    <mergeCell ref="AG95:AG96"/>
    <mergeCell ref="A93:A94"/>
    <mergeCell ref="A95:A96"/>
    <mergeCell ref="B95:G96"/>
    <mergeCell ref="K95:K96"/>
    <mergeCell ref="L95:L96"/>
    <mergeCell ref="AF93:AF94"/>
    <mergeCell ref="B93:G94"/>
    <mergeCell ref="K93:K94"/>
    <mergeCell ref="M95:M96"/>
    <mergeCell ref="K97:K98"/>
    <mergeCell ref="L97:L98"/>
    <mergeCell ref="AF101:AF102"/>
    <mergeCell ref="M101:M102"/>
    <mergeCell ref="M97:M98"/>
    <mergeCell ref="AG97:AG98"/>
    <mergeCell ref="A99:A100"/>
    <mergeCell ref="B99:G100"/>
    <mergeCell ref="K99:K100"/>
    <mergeCell ref="L99:L100"/>
    <mergeCell ref="M99:M100"/>
    <mergeCell ref="AF99:AF100"/>
    <mergeCell ref="AG99:AG100"/>
    <mergeCell ref="A97:A98"/>
    <mergeCell ref="B97:G98"/>
    <mergeCell ref="AF97:AF98"/>
    <mergeCell ref="AG101:AG102"/>
    <mergeCell ref="A101:A102"/>
    <mergeCell ref="B101:G102"/>
    <mergeCell ref="K101:K102"/>
    <mergeCell ref="L101:L102"/>
    <mergeCell ref="K87:K88"/>
    <mergeCell ref="L87:L88"/>
    <mergeCell ref="M87:M88"/>
    <mergeCell ref="M79:M80"/>
    <mergeCell ref="M75:M76"/>
    <mergeCell ref="L75:L76"/>
    <mergeCell ref="A79:A80"/>
    <mergeCell ref="B79:G80"/>
    <mergeCell ref="K81:K82"/>
    <mergeCell ref="AF89:AF90"/>
    <mergeCell ref="AF85:AF86"/>
    <mergeCell ref="AG93:AG94"/>
    <mergeCell ref="AG89:AG90"/>
    <mergeCell ref="AF91:AF92"/>
    <mergeCell ref="AG91:AG92"/>
    <mergeCell ref="M93:M94"/>
    <mergeCell ref="M85:M86"/>
    <mergeCell ref="M89:M90"/>
    <mergeCell ref="M91:M92"/>
    <mergeCell ref="AG85:AG86"/>
    <mergeCell ref="AF87:AF88"/>
    <mergeCell ref="AG87:AG88"/>
    <mergeCell ref="B91:G92"/>
    <mergeCell ref="K79:K80"/>
    <mergeCell ref="L79:L80"/>
    <mergeCell ref="AG79:AG80"/>
    <mergeCell ref="AG75:AG76"/>
    <mergeCell ref="A89:A90"/>
    <mergeCell ref="L89:L90"/>
    <mergeCell ref="A91:A92"/>
    <mergeCell ref="L83:L84"/>
    <mergeCell ref="A83:A84"/>
    <mergeCell ref="A1:AC1"/>
    <mergeCell ref="C6:E6"/>
    <mergeCell ref="M19:M20"/>
    <mergeCell ref="M13:M14"/>
    <mergeCell ref="B13:G14"/>
    <mergeCell ref="L73:L74"/>
    <mergeCell ref="AB39:AC39"/>
    <mergeCell ref="A81:A82"/>
    <mergeCell ref="B81:G82"/>
    <mergeCell ref="A73:A74"/>
    <mergeCell ref="A77:A78"/>
    <mergeCell ref="B77:G78"/>
    <mergeCell ref="B75:G76"/>
    <mergeCell ref="X6:AC6"/>
    <mergeCell ref="R6:W6"/>
    <mergeCell ref="R7:W7"/>
    <mergeCell ref="M37:M38"/>
    <mergeCell ref="M73:M74"/>
    <mergeCell ref="K64:M64"/>
    <mergeCell ref="B69:G70"/>
    <mergeCell ref="B64:G64"/>
    <mergeCell ref="K67:K68"/>
    <mergeCell ref="K33:K34"/>
    <mergeCell ref="L33:L34"/>
    <mergeCell ref="M81:M82"/>
    <mergeCell ref="M77:M78"/>
    <mergeCell ref="K75:K76"/>
    <mergeCell ref="C2:E2"/>
    <mergeCell ref="G2:R2"/>
    <mergeCell ref="A4:B5"/>
    <mergeCell ref="C3:G3"/>
    <mergeCell ref="H3:W3"/>
    <mergeCell ref="B73:G74"/>
    <mergeCell ref="M69:M70"/>
    <mergeCell ref="K65:K66"/>
    <mergeCell ref="M67:M68"/>
    <mergeCell ref="L69:L70"/>
    <mergeCell ref="L65:L66"/>
    <mergeCell ref="L67:L68"/>
    <mergeCell ref="R55:U56"/>
    <mergeCell ref="W50:AA50"/>
    <mergeCell ref="P50:T50"/>
    <mergeCell ref="L71:L72"/>
    <mergeCell ref="A67:A68"/>
    <mergeCell ref="B67:G68"/>
    <mergeCell ref="A69:A70"/>
    <mergeCell ref="A71:A72"/>
    <mergeCell ref="R44:U45"/>
    <mergeCell ref="K71:K72"/>
    <mergeCell ref="A59:A60"/>
    <mergeCell ref="B59:C60"/>
    <mergeCell ref="B71:G72"/>
    <mergeCell ref="P60:Q60"/>
    <mergeCell ref="M71:M72"/>
    <mergeCell ref="M65:M66"/>
    <mergeCell ref="K69:K70"/>
    <mergeCell ref="M43:M44"/>
    <mergeCell ref="K43:K44"/>
    <mergeCell ref="L43:L44"/>
    <mergeCell ref="U50:V50"/>
    <mergeCell ref="R51:V52"/>
    <mergeCell ref="G62:O62"/>
    <mergeCell ref="X7:AC7"/>
    <mergeCell ref="AF23:AF24"/>
    <mergeCell ref="AF25:AF26"/>
    <mergeCell ref="AF27:AF28"/>
    <mergeCell ref="W10:AC11"/>
    <mergeCell ref="AF31:AF32"/>
    <mergeCell ref="P55:Q56"/>
    <mergeCell ref="AG21:AG22"/>
    <mergeCell ref="W60:X60"/>
    <mergeCell ref="AG13:AG14"/>
    <mergeCell ref="AG25:AG26"/>
    <mergeCell ref="Y44:AB45"/>
    <mergeCell ref="AB50:AC50"/>
    <mergeCell ref="AG65:AG66"/>
    <mergeCell ref="Y51:AC52"/>
    <mergeCell ref="R42:U43"/>
    <mergeCell ref="AF37:AF38"/>
    <mergeCell ref="W40:X41"/>
    <mergeCell ref="AF41:AF42"/>
    <mergeCell ref="Y55:AB56"/>
    <mergeCell ref="R53:V54"/>
    <mergeCell ref="P11:V11"/>
    <mergeCell ref="W51:X52"/>
    <mergeCell ref="P53:Q54"/>
    <mergeCell ref="P51:Q52"/>
    <mergeCell ref="P57:Q58"/>
    <mergeCell ref="W46:X47"/>
    <mergeCell ref="W48:X49"/>
    <mergeCell ref="P44:Q45"/>
    <mergeCell ref="P9:V9"/>
    <mergeCell ref="AF83:AF84"/>
    <mergeCell ref="AF81:AF82"/>
    <mergeCell ref="AF75:AF76"/>
    <mergeCell ref="AF77:AF78"/>
    <mergeCell ref="AF79:AF80"/>
    <mergeCell ref="AG15:AG16"/>
    <mergeCell ref="W39:AA39"/>
    <mergeCell ref="Y46:AB47"/>
    <mergeCell ref="AG17:AG18"/>
    <mergeCell ref="AG27:AG28"/>
    <mergeCell ref="AG29:AG30"/>
    <mergeCell ref="AG35:AG36"/>
    <mergeCell ref="AG19:AG20"/>
    <mergeCell ref="W42:X43"/>
    <mergeCell ref="W44:X45"/>
    <mergeCell ref="AF15:AF16"/>
    <mergeCell ref="AF67:AF68"/>
    <mergeCell ref="AF73:AF74"/>
    <mergeCell ref="AF69:AF70"/>
    <mergeCell ref="AF71:AF72"/>
    <mergeCell ref="AG83:AG84"/>
    <mergeCell ref="AG39:AG40"/>
    <mergeCell ref="AG41:AG42"/>
    <mergeCell ref="AG23:AG24"/>
    <mergeCell ref="AG81:AG82"/>
    <mergeCell ref="AG67:AG68"/>
    <mergeCell ref="Y59:AB59"/>
    <mergeCell ref="AG69:AG70"/>
    <mergeCell ref="AG77:AG78"/>
    <mergeCell ref="AF65:AF66"/>
    <mergeCell ref="AF43:AF44"/>
    <mergeCell ref="AG43:AG44"/>
    <mergeCell ref="L81:L82"/>
    <mergeCell ref="K77:K78"/>
    <mergeCell ref="L77:L78"/>
    <mergeCell ref="A53:A56"/>
    <mergeCell ref="B55:C56"/>
    <mergeCell ref="B49:C50"/>
    <mergeCell ref="B51:C52"/>
    <mergeCell ref="AG73:AG74"/>
    <mergeCell ref="AG37:AG38"/>
    <mergeCell ref="AG71:AG72"/>
    <mergeCell ref="AG31:AG32"/>
    <mergeCell ref="AG33:AG34"/>
    <mergeCell ref="AF39:AF40"/>
    <mergeCell ref="AF33:AF34"/>
    <mergeCell ref="A62:B62"/>
    <mergeCell ref="C62:E62"/>
    <mergeCell ref="B57:C58"/>
    <mergeCell ref="H64:J64"/>
    <mergeCell ref="A65:A66"/>
    <mergeCell ref="B65:G66"/>
    <mergeCell ref="A57:A58"/>
    <mergeCell ref="A49:A52"/>
    <mergeCell ref="B53:C54"/>
    <mergeCell ref="A75:A76"/>
    <mergeCell ref="A61:AC61"/>
    <mergeCell ref="P48:Q49"/>
    <mergeCell ref="R46:U47"/>
    <mergeCell ref="A43:A44"/>
    <mergeCell ref="B43:G44"/>
    <mergeCell ref="AF35:AF36"/>
    <mergeCell ref="AD56:AD58"/>
    <mergeCell ref="K73:K74"/>
    <mergeCell ref="P106:Q107"/>
    <mergeCell ref="B89:G90"/>
    <mergeCell ref="K89:K90"/>
    <mergeCell ref="K91:K92"/>
    <mergeCell ref="M27:M28"/>
    <mergeCell ref="M39:M40"/>
    <mergeCell ref="M33:M34"/>
    <mergeCell ref="L37:L38"/>
    <mergeCell ref="P40:Q41"/>
    <mergeCell ref="L39:L40"/>
    <mergeCell ref="K37:K38"/>
    <mergeCell ref="K35:K36"/>
    <mergeCell ref="M35:M36"/>
    <mergeCell ref="P42:Q43"/>
    <mergeCell ref="M83:M84"/>
    <mergeCell ref="A87:A88"/>
    <mergeCell ref="B87:G88"/>
    <mergeCell ref="B105:G106"/>
    <mergeCell ref="K105:K106"/>
    <mergeCell ref="L105:L106"/>
    <mergeCell ref="L93:L94"/>
    <mergeCell ref="B83:G84"/>
    <mergeCell ref="K83:K84"/>
    <mergeCell ref="A85:A86"/>
    <mergeCell ref="B85:G86"/>
    <mergeCell ref="K85:K86"/>
    <mergeCell ref="L85:L86"/>
    <mergeCell ref="L91:L92"/>
    <mergeCell ref="N51:O59"/>
    <mergeCell ref="A39:A40"/>
    <mergeCell ref="K41:K42"/>
    <mergeCell ref="A41:A42"/>
    <mergeCell ref="A11:B11"/>
    <mergeCell ref="L17:L18"/>
    <mergeCell ref="B17:G18"/>
    <mergeCell ref="F7:G7"/>
    <mergeCell ref="H8:J8"/>
    <mergeCell ref="C8:G8"/>
    <mergeCell ref="A13:A14"/>
    <mergeCell ref="K13:K14"/>
    <mergeCell ref="L13:L14"/>
    <mergeCell ref="L7:Q7"/>
    <mergeCell ref="M9:M10"/>
    <mergeCell ref="C7:E7"/>
    <mergeCell ref="K15:K16"/>
    <mergeCell ref="A15:A16"/>
    <mergeCell ref="L15:L16"/>
    <mergeCell ref="B15:G16"/>
    <mergeCell ref="B12:G12"/>
    <mergeCell ref="A7:B7"/>
    <mergeCell ref="A9:B9"/>
    <mergeCell ref="A10:B10"/>
    <mergeCell ref="A8:B8"/>
    <mergeCell ref="C9:L9"/>
    <mergeCell ref="A17:A18"/>
    <mergeCell ref="A19:A20"/>
    <mergeCell ref="A23:A24"/>
    <mergeCell ref="B21:G22"/>
    <mergeCell ref="B19:G20"/>
    <mergeCell ref="K19:K20"/>
    <mergeCell ref="A21:A22"/>
    <mergeCell ref="B23:G24"/>
    <mergeCell ref="M23:M24"/>
    <mergeCell ref="L21:L22"/>
    <mergeCell ref="L23:L24"/>
    <mergeCell ref="C10:L10"/>
    <mergeCell ref="I7:K7"/>
    <mergeCell ref="H12:J12"/>
    <mergeCell ref="K12:M12"/>
    <mergeCell ref="M29:M30"/>
    <mergeCell ref="A37:A38"/>
    <mergeCell ref="A33:A34"/>
    <mergeCell ref="A35:A36"/>
    <mergeCell ref="B33:G34"/>
    <mergeCell ref="B35:G36"/>
    <mergeCell ref="B37:G38"/>
    <mergeCell ref="A31:A32"/>
    <mergeCell ref="A29:A30"/>
    <mergeCell ref="L31:L32"/>
    <mergeCell ref="K31:K32"/>
    <mergeCell ref="M31:M32"/>
    <mergeCell ref="B27:G28"/>
    <mergeCell ref="B29:G30"/>
    <mergeCell ref="K29:K30"/>
    <mergeCell ref="A27:A28"/>
    <mergeCell ref="B31:G32"/>
    <mergeCell ref="C11:O11"/>
    <mergeCell ref="Y106:AB107"/>
    <mergeCell ref="Y108:AB109"/>
    <mergeCell ref="W115:X116"/>
    <mergeCell ref="W117:X118"/>
    <mergeCell ref="U114:V114"/>
    <mergeCell ref="W121:X122"/>
    <mergeCell ref="R108:U109"/>
    <mergeCell ref="M25:M26"/>
    <mergeCell ref="K21:K22"/>
    <mergeCell ref="K23:K24"/>
    <mergeCell ref="L25:L26"/>
    <mergeCell ref="L29:L30"/>
    <mergeCell ref="L27:L28"/>
    <mergeCell ref="R60:U60"/>
    <mergeCell ref="W110:X111"/>
    <mergeCell ref="W103:AA103"/>
    <mergeCell ref="W59:X59"/>
    <mergeCell ref="Y60:AB60"/>
    <mergeCell ref="P59:Q59"/>
    <mergeCell ref="R59:U59"/>
    <mergeCell ref="R106:U107"/>
    <mergeCell ref="W106:X107"/>
    <mergeCell ref="W62:AC62"/>
    <mergeCell ref="W53:X54"/>
    <mergeCell ref="W55:X56"/>
    <mergeCell ref="Y53:AC54"/>
    <mergeCell ref="W57:X58"/>
    <mergeCell ref="M21:M22"/>
    <mergeCell ref="U39:V39"/>
    <mergeCell ref="P39:T39"/>
    <mergeCell ref="M41:M42"/>
    <mergeCell ref="Y40:AC41"/>
    <mergeCell ref="AF129:AF130"/>
    <mergeCell ref="AG129:AG130"/>
    <mergeCell ref="A131:A132"/>
    <mergeCell ref="B131:G132"/>
    <mergeCell ref="K131:K132"/>
    <mergeCell ref="L131:L132"/>
    <mergeCell ref="M131:M132"/>
    <mergeCell ref="AF131:AF132"/>
    <mergeCell ref="AG131:AG132"/>
    <mergeCell ref="A125:AC125"/>
    <mergeCell ref="A126:B126"/>
    <mergeCell ref="C126:E126"/>
    <mergeCell ref="G126:O126"/>
    <mergeCell ref="W126:AC126"/>
    <mergeCell ref="B128:G128"/>
    <mergeCell ref="H128:J128"/>
    <mergeCell ref="K128:M128"/>
    <mergeCell ref="A129:A130"/>
    <mergeCell ref="B129:G130"/>
    <mergeCell ref="K129:K130"/>
    <mergeCell ref="L129:L130"/>
    <mergeCell ref="M129:M130"/>
    <mergeCell ref="A137:A138"/>
    <mergeCell ref="B137:G138"/>
    <mergeCell ref="K137:K138"/>
    <mergeCell ref="L137:L138"/>
    <mergeCell ref="M137:M138"/>
    <mergeCell ref="AF137:AF138"/>
    <mergeCell ref="AG137:AG138"/>
    <mergeCell ref="A139:A140"/>
    <mergeCell ref="B139:G140"/>
    <mergeCell ref="K139:K140"/>
    <mergeCell ref="L139:L140"/>
    <mergeCell ref="M139:M140"/>
    <mergeCell ref="AF139:AF140"/>
    <mergeCell ref="AG139:AG140"/>
    <mergeCell ref="A133:A134"/>
    <mergeCell ref="B133:G134"/>
    <mergeCell ref="K133:K134"/>
    <mergeCell ref="L133:L134"/>
    <mergeCell ref="M133:M134"/>
    <mergeCell ref="AF133:AF134"/>
    <mergeCell ref="AG133:AG134"/>
    <mergeCell ref="A135:A136"/>
    <mergeCell ref="B135:G136"/>
    <mergeCell ref="K135:K136"/>
    <mergeCell ref="L135:L136"/>
    <mergeCell ref="M135:M136"/>
    <mergeCell ref="AF135:AF136"/>
    <mergeCell ref="AG135:AG136"/>
    <mergeCell ref="A145:A146"/>
    <mergeCell ref="B145:G146"/>
    <mergeCell ref="K145:K146"/>
    <mergeCell ref="L145:L146"/>
    <mergeCell ref="M145:M146"/>
    <mergeCell ref="AF145:AF146"/>
    <mergeCell ref="AG145:AG146"/>
    <mergeCell ref="A147:A148"/>
    <mergeCell ref="B147:G148"/>
    <mergeCell ref="K147:K148"/>
    <mergeCell ref="L147:L148"/>
    <mergeCell ref="M147:M148"/>
    <mergeCell ref="AF147:AF148"/>
    <mergeCell ref="AG147:AG148"/>
    <mergeCell ref="A141:A142"/>
    <mergeCell ref="B141:G142"/>
    <mergeCell ref="K141:K142"/>
    <mergeCell ref="L141:L142"/>
    <mergeCell ref="M141:M142"/>
    <mergeCell ref="AF141:AF142"/>
    <mergeCell ref="AG141:AG142"/>
    <mergeCell ref="A143:A144"/>
    <mergeCell ref="B143:G144"/>
    <mergeCell ref="K143:K144"/>
    <mergeCell ref="L143:L144"/>
    <mergeCell ref="M143:M144"/>
    <mergeCell ref="AF143:AF144"/>
    <mergeCell ref="AG143:AG144"/>
    <mergeCell ref="A153:A154"/>
    <mergeCell ref="B153:G154"/>
    <mergeCell ref="K153:K154"/>
    <mergeCell ref="L153:L154"/>
    <mergeCell ref="M153:M154"/>
    <mergeCell ref="AF153:AF154"/>
    <mergeCell ref="AG153:AG154"/>
    <mergeCell ref="A155:A156"/>
    <mergeCell ref="B155:G156"/>
    <mergeCell ref="K155:K156"/>
    <mergeCell ref="L155:L156"/>
    <mergeCell ref="M155:M156"/>
    <mergeCell ref="AF155:AF156"/>
    <mergeCell ref="AG155:AG156"/>
    <mergeCell ref="A149:A150"/>
    <mergeCell ref="B149:G150"/>
    <mergeCell ref="K149:K150"/>
    <mergeCell ref="L149:L150"/>
    <mergeCell ref="M149:M150"/>
    <mergeCell ref="AF149:AF150"/>
    <mergeCell ref="AG149:AG150"/>
    <mergeCell ref="A151:A152"/>
    <mergeCell ref="B151:G152"/>
    <mergeCell ref="K151:K152"/>
    <mergeCell ref="L151:L152"/>
    <mergeCell ref="M151:M152"/>
    <mergeCell ref="AF151:AF152"/>
    <mergeCell ref="AG151:AG152"/>
    <mergeCell ref="Y168:AC169"/>
    <mergeCell ref="A169:A170"/>
    <mergeCell ref="A161:A162"/>
    <mergeCell ref="B161:G162"/>
    <mergeCell ref="K161:K162"/>
    <mergeCell ref="L161:L162"/>
    <mergeCell ref="M161:M162"/>
    <mergeCell ref="AF161:AF162"/>
    <mergeCell ref="AG161:AG162"/>
    <mergeCell ref="A163:A164"/>
    <mergeCell ref="B163:G164"/>
    <mergeCell ref="K163:K164"/>
    <mergeCell ref="L163:L164"/>
    <mergeCell ref="M163:M164"/>
    <mergeCell ref="AF163:AF164"/>
    <mergeCell ref="AG163:AG164"/>
    <mergeCell ref="A157:A158"/>
    <mergeCell ref="B157:G158"/>
    <mergeCell ref="K157:K158"/>
    <mergeCell ref="L157:L158"/>
    <mergeCell ref="M157:M158"/>
    <mergeCell ref="AF157:AF158"/>
    <mergeCell ref="AG157:AG158"/>
    <mergeCell ref="A159:A160"/>
    <mergeCell ref="B159:G160"/>
    <mergeCell ref="K159:K160"/>
    <mergeCell ref="L159:L160"/>
    <mergeCell ref="M159:M160"/>
    <mergeCell ref="AF159:AF160"/>
    <mergeCell ref="AG159:AG160"/>
    <mergeCell ref="B169:G170"/>
    <mergeCell ref="K169:K170"/>
    <mergeCell ref="L169:L170"/>
    <mergeCell ref="M169:M170"/>
    <mergeCell ref="AF169:AF170"/>
    <mergeCell ref="AG169:AG170"/>
    <mergeCell ref="P170:Q171"/>
    <mergeCell ref="R170:U171"/>
    <mergeCell ref="W170:X171"/>
    <mergeCell ref="Y170:AB171"/>
    <mergeCell ref="A165:A166"/>
    <mergeCell ref="B165:G166"/>
    <mergeCell ref="K165:K166"/>
    <mergeCell ref="L165:L166"/>
    <mergeCell ref="M165:M166"/>
    <mergeCell ref="AF165:AF166"/>
    <mergeCell ref="AG165:AG166"/>
    <mergeCell ref="A167:A168"/>
    <mergeCell ref="B167:G168"/>
    <mergeCell ref="K167:K168"/>
    <mergeCell ref="L167:L168"/>
    <mergeCell ref="M167:M168"/>
    <mergeCell ref="P167:T167"/>
    <mergeCell ref="U167:V167"/>
    <mergeCell ref="W167:AA167"/>
    <mergeCell ref="AB167:AC167"/>
    <mergeCell ref="AF167:AF168"/>
    <mergeCell ref="AG167:AG168"/>
    <mergeCell ref="N168:O176"/>
    <mergeCell ref="P168:Q169"/>
    <mergeCell ref="R168:V169"/>
    <mergeCell ref="W168:X169"/>
    <mergeCell ref="A171:A172"/>
    <mergeCell ref="B171:G172"/>
    <mergeCell ref="K171:K172"/>
    <mergeCell ref="L171:L172"/>
    <mergeCell ref="M171:M172"/>
    <mergeCell ref="AF171:AF172"/>
    <mergeCell ref="AG171:AG172"/>
    <mergeCell ref="P172:Q173"/>
    <mergeCell ref="R172:U173"/>
    <mergeCell ref="W172:X173"/>
    <mergeCell ref="Y172:AB173"/>
    <mergeCell ref="A173:A174"/>
    <mergeCell ref="B173:G174"/>
    <mergeCell ref="K173:K174"/>
    <mergeCell ref="L173:L174"/>
    <mergeCell ref="M173:M174"/>
    <mergeCell ref="AF173:AF174"/>
    <mergeCell ref="AG173:AG174"/>
    <mergeCell ref="P174:Q175"/>
    <mergeCell ref="R174:U175"/>
    <mergeCell ref="W174:X175"/>
    <mergeCell ref="Y174:AB175"/>
    <mergeCell ref="A175:A176"/>
    <mergeCell ref="B175:G176"/>
    <mergeCell ref="A183:A184"/>
    <mergeCell ref="B183:G184"/>
    <mergeCell ref="K183:K184"/>
    <mergeCell ref="L183:L184"/>
    <mergeCell ref="M183:M184"/>
    <mergeCell ref="P183:Q184"/>
    <mergeCell ref="K175:K176"/>
    <mergeCell ref="L175:L176"/>
    <mergeCell ref="M175:M176"/>
    <mergeCell ref="AF175:AF176"/>
    <mergeCell ref="AG175:AG176"/>
    <mergeCell ref="P176:Q177"/>
    <mergeCell ref="W176:X177"/>
    <mergeCell ref="AD176:AD187"/>
    <mergeCell ref="A177:A178"/>
    <mergeCell ref="B177:G178"/>
    <mergeCell ref="K177:K178"/>
    <mergeCell ref="L177:L178"/>
    <mergeCell ref="M177:M178"/>
    <mergeCell ref="AF177:AF178"/>
    <mergeCell ref="AG177:AG178"/>
    <mergeCell ref="P178:T178"/>
    <mergeCell ref="U178:V178"/>
    <mergeCell ref="W178:AA178"/>
    <mergeCell ref="AB178:AC178"/>
    <mergeCell ref="A179:A180"/>
    <mergeCell ref="B179:G180"/>
    <mergeCell ref="K179:K180"/>
    <mergeCell ref="L179:L180"/>
    <mergeCell ref="M179:M180"/>
    <mergeCell ref="R183:U184"/>
    <mergeCell ref="W183:X184"/>
    <mergeCell ref="Y183:AB184"/>
    <mergeCell ref="AF183:AF184"/>
    <mergeCell ref="AG183:AG184"/>
    <mergeCell ref="A185:A186"/>
    <mergeCell ref="B185:G186"/>
    <mergeCell ref="K185:K186"/>
    <mergeCell ref="L185:L186"/>
    <mergeCell ref="M185:M186"/>
    <mergeCell ref="P185:Q186"/>
    <mergeCell ref="W185:X186"/>
    <mergeCell ref="AF185:AF186"/>
    <mergeCell ref="AG185:AG186"/>
    <mergeCell ref="N179:O187"/>
    <mergeCell ref="P179:Q180"/>
    <mergeCell ref="R179:V180"/>
    <mergeCell ref="W179:X180"/>
    <mergeCell ref="Y179:AC180"/>
    <mergeCell ref="AF179:AF180"/>
    <mergeCell ref="AG179:AG180"/>
    <mergeCell ref="A181:A182"/>
    <mergeCell ref="B181:G182"/>
    <mergeCell ref="K181:K182"/>
    <mergeCell ref="L181:L182"/>
    <mergeCell ref="M181:M182"/>
    <mergeCell ref="P181:Q182"/>
    <mergeCell ref="R181:V182"/>
    <mergeCell ref="W181:X182"/>
    <mergeCell ref="Y181:AC182"/>
    <mergeCell ref="AF181:AF182"/>
    <mergeCell ref="AG181:AG182"/>
    <mergeCell ref="AF187:AF188"/>
    <mergeCell ref="AG187:AG188"/>
    <mergeCell ref="P188:Q188"/>
    <mergeCell ref="R188:U188"/>
    <mergeCell ref="W188:X188"/>
    <mergeCell ref="Y188:AB188"/>
    <mergeCell ref="A189:AC189"/>
    <mergeCell ref="A190:B190"/>
    <mergeCell ref="C190:E190"/>
    <mergeCell ref="G190:O190"/>
    <mergeCell ref="W190:AC190"/>
    <mergeCell ref="A187:A188"/>
    <mergeCell ref="B187:G188"/>
    <mergeCell ref="K187:K188"/>
    <mergeCell ref="L187:L188"/>
    <mergeCell ref="M187:M188"/>
    <mergeCell ref="P187:Q187"/>
    <mergeCell ref="R187:U187"/>
    <mergeCell ref="W187:X187"/>
    <mergeCell ref="Y187:AB187"/>
    <mergeCell ref="AG193:AG194"/>
    <mergeCell ref="A195:A196"/>
    <mergeCell ref="B195:G196"/>
    <mergeCell ref="K195:K196"/>
    <mergeCell ref="L195:L196"/>
    <mergeCell ref="M195:M196"/>
    <mergeCell ref="AF195:AF196"/>
    <mergeCell ref="AG195:AG196"/>
    <mergeCell ref="A197:A198"/>
    <mergeCell ref="B197:G198"/>
    <mergeCell ref="K197:K198"/>
    <mergeCell ref="L197:L198"/>
    <mergeCell ref="M197:M198"/>
    <mergeCell ref="AF197:AF198"/>
    <mergeCell ref="AG197:AG198"/>
    <mergeCell ref="B192:G192"/>
    <mergeCell ref="H192:J192"/>
    <mergeCell ref="K192:M192"/>
    <mergeCell ref="A193:A194"/>
    <mergeCell ref="B193:G194"/>
    <mergeCell ref="K193:K194"/>
    <mergeCell ref="L193:L194"/>
    <mergeCell ref="M193:M194"/>
    <mergeCell ref="AF193:AF194"/>
    <mergeCell ref="A203:A204"/>
    <mergeCell ref="B203:G204"/>
    <mergeCell ref="K203:K204"/>
    <mergeCell ref="L203:L204"/>
    <mergeCell ref="M203:M204"/>
    <mergeCell ref="AF203:AF204"/>
    <mergeCell ref="AG203:AG204"/>
    <mergeCell ref="A205:A206"/>
    <mergeCell ref="B205:G206"/>
    <mergeCell ref="K205:K206"/>
    <mergeCell ref="L205:L206"/>
    <mergeCell ref="M205:M206"/>
    <mergeCell ref="AF205:AF206"/>
    <mergeCell ref="AG205:AG206"/>
    <mergeCell ref="A199:A200"/>
    <mergeCell ref="B199:G200"/>
    <mergeCell ref="K199:K200"/>
    <mergeCell ref="L199:L200"/>
    <mergeCell ref="M199:M200"/>
    <mergeCell ref="AF199:AF200"/>
    <mergeCell ref="AG199:AG200"/>
    <mergeCell ref="A201:A202"/>
    <mergeCell ref="B201:G202"/>
    <mergeCell ref="K201:K202"/>
    <mergeCell ref="L201:L202"/>
    <mergeCell ref="M201:M202"/>
    <mergeCell ref="AF201:AF202"/>
    <mergeCell ref="AG201:AG202"/>
    <mergeCell ref="A211:A212"/>
    <mergeCell ref="B211:G212"/>
    <mergeCell ref="K211:K212"/>
    <mergeCell ref="L211:L212"/>
    <mergeCell ref="M211:M212"/>
    <mergeCell ref="AF211:AF212"/>
    <mergeCell ref="AG211:AG212"/>
    <mergeCell ref="A213:A214"/>
    <mergeCell ref="B213:G214"/>
    <mergeCell ref="K213:K214"/>
    <mergeCell ref="L213:L214"/>
    <mergeCell ref="M213:M214"/>
    <mergeCell ref="AF213:AF214"/>
    <mergeCell ref="AG213:AG214"/>
    <mergeCell ref="A207:A208"/>
    <mergeCell ref="B207:G208"/>
    <mergeCell ref="K207:K208"/>
    <mergeCell ref="L207:L208"/>
    <mergeCell ref="M207:M208"/>
    <mergeCell ref="AF207:AF208"/>
    <mergeCell ref="AG207:AG208"/>
    <mergeCell ref="A209:A210"/>
    <mergeCell ref="B209:G210"/>
    <mergeCell ref="K209:K210"/>
    <mergeCell ref="L209:L210"/>
    <mergeCell ref="M209:M210"/>
    <mergeCell ref="AF209:AF210"/>
    <mergeCell ref="AG209:AG210"/>
    <mergeCell ref="A219:A220"/>
    <mergeCell ref="B219:G220"/>
    <mergeCell ref="K219:K220"/>
    <mergeCell ref="L219:L220"/>
    <mergeCell ref="M219:M220"/>
    <mergeCell ref="AF219:AF220"/>
    <mergeCell ref="AG219:AG220"/>
    <mergeCell ref="A221:A222"/>
    <mergeCell ref="B221:G222"/>
    <mergeCell ref="K221:K222"/>
    <mergeCell ref="L221:L222"/>
    <mergeCell ref="M221:M222"/>
    <mergeCell ref="AF221:AF222"/>
    <mergeCell ref="AG221:AG222"/>
    <mergeCell ref="A215:A216"/>
    <mergeCell ref="B215:G216"/>
    <mergeCell ref="K215:K216"/>
    <mergeCell ref="L215:L216"/>
    <mergeCell ref="M215:M216"/>
    <mergeCell ref="AF215:AF216"/>
    <mergeCell ref="AG215:AG216"/>
    <mergeCell ref="A217:A218"/>
    <mergeCell ref="B217:G218"/>
    <mergeCell ref="K217:K218"/>
    <mergeCell ref="L217:L218"/>
    <mergeCell ref="M217:M218"/>
    <mergeCell ref="AF217:AF218"/>
    <mergeCell ref="AG217:AG218"/>
    <mergeCell ref="A227:A228"/>
    <mergeCell ref="B227:G228"/>
    <mergeCell ref="K227:K228"/>
    <mergeCell ref="L227:L228"/>
    <mergeCell ref="M227:M228"/>
    <mergeCell ref="AF227:AF228"/>
    <mergeCell ref="AG227:AG228"/>
    <mergeCell ref="A229:A230"/>
    <mergeCell ref="B229:G230"/>
    <mergeCell ref="K229:K230"/>
    <mergeCell ref="L229:L230"/>
    <mergeCell ref="M229:M230"/>
    <mergeCell ref="AF229:AF230"/>
    <mergeCell ref="AG229:AG230"/>
    <mergeCell ref="A223:A224"/>
    <mergeCell ref="B223:G224"/>
    <mergeCell ref="K223:K224"/>
    <mergeCell ref="L223:L224"/>
    <mergeCell ref="M223:M224"/>
    <mergeCell ref="AF223:AF224"/>
    <mergeCell ref="AG223:AG224"/>
    <mergeCell ref="A225:A226"/>
    <mergeCell ref="B225:G226"/>
    <mergeCell ref="K225:K226"/>
    <mergeCell ref="L225:L226"/>
    <mergeCell ref="M225:M226"/>
    <mergeCell ref="AF225:AF226"/>
    <mergeCell ref="AG225:AG226"/>
    <mergeCell ref="W232:X233"/>
    <mergeCell ref="Y232:AC233"/>
    <mergeCell ref="A233:A234"/>
    <mergeCell ref="B233:G234"/>
    <mergeCell ref="K233:K234"/>
    <mergeCell ref="L233:L234"/>
    <mergeCell ref="M233:M234"/>
    <mergeCell ref="AF233:AF234"/>
    <mergeCell ref="AG233:AG234"/>
    <mergeCell ref="P234:Q235"/>
    <mergeCell ref="R234:U235"/>
    <mergeCell ref="W234:X235"/>
    <mergeCell ref="Y234:AB235"/>
    <mergeCell ref="A235:A236"/>
    <mergeCell ref="B235:G236"/>
    <mergeCell ref="K235:K236"/>
    <mergeCell ref="L235:L236"/>
    <mergeCell ref="M235:M236"/>
    <mergeCell ref="AF235:AF236"/>
    <mergeCell ref="A231:A232"/>
    <mergeCell ref="B231:G232"/>
    <mergeCell ref="K231:K232"/>
    <mergeCell ref="L231:L232"/>
    <mergeCell ref="M231:M232"/>
    <mergeCell ref="P231:T231"/>
    <mergeCell ref="U231:V231"/>
    <mergeCell ref="W231:AA231"/>
    <mergeCell ref="AB231:AC231"/>
    <mergeCell ref="AF231:AF232"/>
    <mergeCell ref="AG231:AG232"/>
    <mergeCell ref="R243:V244"/>
    <mergeCell ref="W243:X244"/>
    <mergeCell ref="Y243:AC244"/>
    <mergeCell ref="AF243:AF244"/>
    <mergeCell ref="AG235:AG236"/>
    <mergeCell ref="P236:Q237"/>
    <mergeCell ref="R236:U237"/>
    <mergeCell ref="W236:X237"/>
    <mergeCell ref="Y236:AB237"/>
    <mergeCell ref="A237:A238"/>
    <mergeCell ref="B237:G238"/>
    <mergeCell ref="K237:K238"/>
    <mergeCell ref="L237:L238"/>
    <mergeCell ref="M237:M238"/>
    <mergeCell ref="AF237:AF238"/>
    <mergeCell ref="AG237:AG238"/>
    <mergeCell ref="P238:Q239"/>
    <mergeCell ref="R238:U239"/>
    <mergeCell ref="W238:X239"/>
    <mergeCell ref="Y238:AB239"/>
    <mergeCell ref="A239:A240"/>
    <mergeCell ref="B239:G240"/>
    <mergeCell ref="K239:K240"/>
    <mergeCell ref="L239:L240"/>
    <mergeCell ref="M239:M240"/>
    <mergeCell ref="AF239:AF240"/>
    <mergeCell ref="AG239:AG240"/>
    <mergeCell ref="P240:Q241"/>
    <mergeCell ref="AG243:AG244"/>
    <mergeCell ref="N232:O240"/>
    <mergeCell ref="P232:Q233"/>
    <mergeCell ref="R232:V233"/>
    <mergeCell ref="A245:A246"/>
    <mergeCell ref="B245:G246"/>
    <mergeCell ref="K245:K246"/>
    <mergeCell ref="L245:L246"/>
    <mergeCell ref="M245:M246"/>
    <mergeCell ref="P245:Q246"/>
    <mergeCell ref="R245:V246"/>
    <mergeCell ref="W245:X246"/>
    <mergeCell ref="Y245:AC246"/>
    <mergeCell ref="AF245:AF246"/>
    <mergeCell ref="AG245:AG246"/>
    <mergeCell ref="W240:X241"/>
    <mergeCell ref="AD240:AD251"/>
    <mergeCell ref="A241:A242"/>
    <mergeCell ref="B241:G242"/>
    <mergeCell ref="K241:K242"/>
    <mergeCell ref="L241:L242"/>
    <mergeCell ref="M241:M242"/>
    <mergeCell ref="AF241:AF242"/>
    <mergeCell ref="AG241:AG242"/>
    <mergeCell ref="P242:T242"/>
    <mergeCell ref="U242:V242"/>
    <mergeCell ref="W242:AA242"/>
    <mergeCell ref="AB242:AC242"/>
    <mergeCell ref="A243:A244"/>
    <mergeCell ref="B243:G244"/>
    <mergeCell ref="K243:K244"/>
    <mergeCell ref="L243:L244"/>
    <mergeCell ref="M243:M244"/>
    <mergeCell ref="N243:O251"/>
    <mergeCell ref="P243:Q244"/>
    <mergeCell ref="AF247:AF248"/>
    <mergeCell ref="AG247:AG248"/>
    <mergeCell ref="A249:A250"/>
    <mergeCell ref="B249:G250"/>
    <mergeCell ref="K249:K250"/>
    <mergeCell ref="L249:L250"/>
    <mergeCell ref="M249:M250"/>
    <mergeCell ref="P249:Q250"/>
    <mergeCell ref="W249:X250"/>
    <mergeCell ref="AF249:AF250"/>
    <mergeCell ref="AG249:AG250"/>
    <mergeCell ref="A247:A248"/>
    <mergeCell ref="B247:G248"/>
    <mergeCell ref="K247:K248"/>
    <mergeCell ref="L247:L248"/>
    <mergeCell ref="M247:M248"/>
    <mergeCell ref="P247:Q248"/>
    <mergeCell ref="R247:U248"/>
    <mergeCell ref="W247:X248"/>
    <mergeCell ref="Y247:AB248"/>
    <mergeCell ref="AF251:AF252"/>
    <mergeCell ref="AG251:AG252"/>
    <mergeCell ref="P252:Q252"/>
    <mergeCell ref="R252:U252"/>
    <mergeCell ref="W252:X252"/>
    <mergeCell ref="Y252:AB252"/>
    <mergeCell ref="A253:AC253"/>
    <mergeCell ref="A254:B254"/>
    <mergeCell ref="C254:E254"/>
    <mergeCell ref="G254:O254"/>
    <mergeCell ref="W254:AC254"/>
    <mergeCell ref="A251:A252"/>
    <mergeCell ref="B251:G252"/>
    <mergeCell ref="K251:K252"/>
    <mergeCell ref="L251:L252"/>
    <mergeCell ref="M251:M252"/>
    <mergeCell ref="P251:Q251"/>
    <mergeCell ref="R251:U251"/>
    <mergeCell ref="W251:X251"/>
    <mergeCell ref="Y251:AB251"/>
    <mergeCell ref="AG257:AG258"/>
    <mergeCell ref="A259:A260"/>
    <mergeCell ref="B259:G260"/>
    <mergeCell ref="K259:K260"/>
    <mergeCell ref="L259:L260"/>
    <mergeCell ref="M259:M260"/>
    <mergeCell ref="AF259:AF260"/>
    <mergeCell ref="AG259:AG260"/>
    <mergeCell ref="A261:A262"/>
    <mergeCell ref="B261:G262"/>
    <mergeCell ref="K261:K262"/>
    <mergeCell ref="L261:L262"/>
    <mergeCell ref="M261:M262"/>
    <mergeCell ref="AF261:AF262"/>
    <mergeCell ref="AG261:AG262"/>
    <mergeCell ref="B256:G256"/>
    <mergeCell ref="H256:J256"/>
    <mergeCell ref="K256:M256"/>
    <mergeCell ref="A257:A258"/>
    <mergeCell ref="B257:G258"/>
    <mergeCell ref="K257:K258"/>
    <mergeCell ref="L257:L258"/>
    <mergeCell ref="M257:M258"/>
    <mergeCell ref="AF257:AF258"/>
    <mergeCell ref="A267:A268"/>
    <mergeCell ref="B267:G268"/>
    <mergeCell ref="K267:K268"/>
    <mergeCell ref="L267:L268"/>
    <mergeCell ref="M267:M268"/>
    <mergeCell ref="AF267:AF268"/>
    <mergeCell ref="AG267:AG268"/>
    <mergeCell ref="A269:A270"/>
    <mergeCell ref="B269:G270"/>
    <mergeCell ref="K269:K270"/>
    <mergeCell ref="L269:L270"/>
    <mergeCell ref="M269:M270"/>
    <mergeCell ref="AF269:AF270"/>
    <mergeCell ref="AG269:AG270"/>
    <mergeCell ref="A263:A264"/>
    <mergeCell ref="B263:G264"/>
    <mergeCell ref="K263:K264"/>
    <mergeCell ref="L263:L264"/>
    <mergeCell ref="M263:M264"/>
    <mergeCell ref="AF263:AF264"/>
    <mergeCell ref="AG263:AG264"/>
    <mergeCell ref="A265:A266"/>
    <mergeCell ref="B265:G266"/>
    <mergeCell ref="K265:K266"/>
    <mergeCell ref="L265:L266"/>
    <mergeCell ref="M265:M266"/>
    <mergeCell ref="AF265:AF266"/>
    <mergeCell ref="AG265:AG266"/>
    <mergeCell ref="A275:A276"/>
    <mergeCell ref="B275:G276"/>
    <mergeCell ref="K275:K276"/>
    <mergeCell ref="L275:L276"/>
    <mergeCell ref="M275:M276"/>
    <mergeCell ref="AF275:AF276"/>
    <mergeCell ref="AG275:AG276"/>
    <mergeCell ref="A277:A278"/>
    <mergeCell ref="B277:G278"/>
    <mergeCell ref="K277:K278"/>
    <mergeCell ref="L277:L278"/>
    <mergeCell ref="M277:M278"/>
    <mergeCell ref="AF277:AF278"/>
    <mergeCell ref="AG277:AG278"/>
    <mergeCell ref="A271:A272"/>
    <mergeCell ref="B271:G272"/>
    <mergeCell ref="K271:K272"/>
    <mergeCell ref="L271:L272"/>
    <mergeCell ref="M271:M272"/>
    <mergeCell ref="AF271:AF272"/>
    <mergeCell ref="AG271:AG272"/>
    <mergeCell ref="A273:A274"/>
    <mergeCell ref="B273:G274"/>
    <mergeCell ref="K273:K274"/>
    <mergeCell ref="L273:L274"/>
    <mergeCell ref="M273:M274"/>
    <mergeCell ref="AF273:AF274"/>
    <mergeCell ref="AG273:AG274"/>
    <mergeCell ref="A283:A284"/>
    <mergeCell ref="B283:G284"/>
    <mergeCell ref="K283:K284"/>
    <mergeCell ref="L283:L284"/>
    <mergeCell ref="M283:M284"/>
    <mergeCell ref="AF283:AF284"/>
    <mergeCell ref="AG283:AG284"/>
    <mergeCell ref="A285:A286"/>
    <mergeCell ref="B285:G286"/>
    <mergeCell ref="K285:K286"/>
    <mergeCell ref="L285:L286"/>
    <mergeCell ref="M285:M286"/>
    <mergeCell ref="AF285:AF286"/>
    <mergeCell ref="AG285:AG286"/>
    <mergeCell ref="A279:A280"/>
    <mergeCell ref="B279:G280"/>
    <mergeCell ref="K279:K280"/>
    <mergeCell ref="L279:L280"/>
    <mergeCell ref="M279:M280"/>
    <mergeCell ref="AF279:AF280"/>
    <mergeCell ref="AG279:AG280"/>
    <mergeCell ref="A281:A282"/>
    <mergeCell ref="B281:G282"/>
    <mergeCell ref="K281:K282"/>
    <mergeCell ref="L281:L282"/>
    <mergeCell ref="M281:M282"/>
    <mergeCell ref="AF281:AF282"/>
    <mergeCell ref="AG281:AG282"/>
    <mergeCell ref="A291:A292"/>
    <mergeCell ref="B291:G292"/>
    <mergeCell ref="K291:K292"/>
    <mergeCell ref="L291:L292"/>
    <mergeCell ref="M291:M292"/>
    <mergeCell ref="AF291:AF292"/>
    <mergeCell ref="AG291:AG292"/>
    <mergeCell ref="A293:A294"/>
    <mergeCell ref="B293:G294"/>
    <mergeCell ref="K293:K294"/>
    <mergeCell ref="L293:L294"/>
    <mergeCell ref="M293:M294"/>
    <mergeCell ref="AF293:AF294"/>
    <mergeCell ref="AG293:AG294"/>
    <mergeCell ref="A287:A288"/>
    <mergeCell ref="B287:G288"/>
    <mergeCell ref="K287:K288"/>
    <mergeCell ref="L287:L288"/>
    <mergeCell ref="M287:M288"/>
    <mergeCell ref="AF287:AF288"/>
    <mergeCell ref="AG287:AG288"/>
    <mergeCell ref="A289:A290"/>
    <mergeCell ref="B289:G290"/>
    <mergeCell ref="K289:K290"/>
    <mergeCell ref="L289:L290"/>
    <mergeCell ref="M289:M290"/>
    <mergeCell ref="AF289:AF290"/>
    <mergeCell ref="AG289:AG290"/>
    <mergeCell ref="W296:X297"/>
    <mergeCell ref="Y296:AC297"/>
    <mergeCell ref="A297:A298"/>
    <mergeCell ref="B297:G298"/>
    <mergeCell ref="K297:K298"/>
    <mergeCell ref="L297:L298"/>
    <mergeCell ref="M297:M298"/>
    <mergeCell ref="AF297:AF298"/>
    <mergeCell ref="AG297:AG298"/>
    <mergeCell ref="P298:Q299"/>
    <mergeCell ref="R298:U299"/>
    <mergeCell ref="W298:X299"/>
    <mergeCell ref="Y298:AB299"/>
    <mergeCell ref="A299:A300"/>
    <mergeCell ref="B299:G300"/>
    <mergeCell ref="K299:K300"/>
    <mergeCell ref="L299:L300"/>
    <mergeCell ref="M299:M300"/>
    <mergeCell ref="AF299:AF300"/>
    <mergeCell ref="A295:A296"/>
    <mergeCell ref="B295:G296"/>
    <mergeCell ref="K295:K296"/>
    <mergeCell ref="L295:L296"/>
    <mergeCell ref="M295:M296"/>
    <mergeCell ref="P295:T295"/>
    <mergeCell ref="U295:V295"/>
    <mergeCell ref="W295:AA295"/>
    <mergeCell ref="AB295:AC295"/>
    <mergeCell ref="AF295:AF296"/>
    <mergeCell ref="AG295:AG296"/>
    <mergeCell ref="R307:V308"/>
    <mergeCell ref="W307:X308"/>
    <mergeCell ref="Y307:AC308"/>
    <mergeCell ref="AF307:AF308"/>
    <mergeCell ref="AG299:AG300"/>
    <mergeCell ref="P300:Q301"/>
    <mergeCell ref="R300:U301"/>
    <mergeCell ref="W300:X301"/>
    <mergeCell ref="Y300:AB301"/>
    <mergeCell ref="A301:A302"/>
    <mergeCell ref="B301:G302"/>
    <mergeCell ref="K301:K302"/>
    <mergeCell ref="L301:L302"/>
    <mergeCell ref="M301:M302"/>
    <mergeCell ref="AF301:AF302"/>
    <mergeCell ref="AG301:AG302"/>
    <mergeCell ref="P302:Q303"/>
    <mergeCell ref="R302:U303"/>
    <mergeCell ref="W302:X303"/>
    <mergeCell ref="Y302:AB303"/>
    <mergeCell ref="A303:A304"/>
    <mergeCell ref="B303:G304"/>
    <mergeCell ref="K303:K304"/>
    <mergeCell ref="L303:L304"/>
    <mergeCell ref="M303:M304"/>
    <mergeCell ref="AF303:AF304"/>
    <mergeCell ref="AG303:AG304"/>
    <mergeCell ref="P304:Q305"/>
    <mergeCell ref="AG307:AG308"/>
    <mergeCell ref="N296:O304"/>
    <mergeCell ref="P296:Q297"/>
    <mergeCell ref="R296:V297"/>
    <mergeCell ref="A309:A310"/>
    <mergeCell ref="B309:G310"/>
    <mergeCell ref="K309:K310"/>
    <mergeCell ref="L309:L310"/>
    <mergeCell ref="M309:M310"/>
    <mergeCell ref="P309:Q310"/>
    <mergeCell ref="R309:V310"/>
    <mergeCell ref="W309:X310"/>
    <mergeCell ref="Y309:AC310"/>
    <mergeCell ref="AF309:AF310"/>
    <mergeCell ref="AG309:AG310"/>
    <mergeCell ref="W304:X305"/>
    <mergeCell ref="AD304:AD315"/>
    <mergeCell ref="A305:A306"/>
    <mergeCell ref="B305:G306"/>
    <mergeCell ref="K305:K306"/>
    <mergeCell ref="L305:L306"/>
    <mergeCell ref="M305:M306"/>
    <mergeCell ref="AF305:AF306"/>
    <mergeCell ref="AG305:AG306"/>
    <mergeCell ref="P306:T306"/>
    <mergeCell ref="U306:V306"/>
    <mergeCell ref="W306:AA306"/>
    <mergeCell ref="AB306:AC306"/>
    <mergeCell ref="A307:A308"/>
    <mergeCell ref="B307:G308"/>
    <mergeCell ref="K307:K308"/>
    <mergeCell ref="L307:L308"/>
    <mergeCell ref="M307:M308"/>
    <mergeCell ref="N307:O315"/>
    <mergeCell ref="P307:Q308"/>
    <mergeCell ref="AF311:AF312"/>
    <mergeCell ref="AG311:AG312"/>
    <mergeCell ref="A313:A314"/>
    <mergeCell ref="B313:G314"/>
    <mergeCell ref="K313:K314"/>
    <mergeCell ref="L313:L314"/>
    <mergeCell ref="M313:M314"/>
    <mergeCell ref="P313:Q314"/>
    <mergeCell ref="W313:X314"/>
    <mergeCell ref="AF313:AF314"/>
    <mergeCell ref="AG313:AG314"/>
    <mergeCell ref="A311:A312"/>
    <mergeCell ref="B311:G312"/>
    <mergeCell ref="K311:K312"/>
    <mergeCell ref="L311:L312"/>
    <mergeCell ref="M311:M312"/>
    <mergeCell ref="P311:Q312"/>
    <mergeCell ref="R311:U312"/>
    <mergeCell ref="W311:X312"/>
    <mergeCell ref="Y311:AB312"/>
    <mergeCell ref="AF315:AF316"/>
    <mergeCell ref="AG315:AG316"/>
    <mergeCell ref="P316:Q316"/>
    <mergeCell ref="R316:U316"/>
    <mergeCell ref="W316:X316"/>
    <mergeCell ref="Y316:AB316"/>
    <mergeCell ref="A317:AC317"/>
    <mergeCell ref="A318:B318"/>
    <mergeCell ref="C318:E318"/>
    <mergeCell ref="G318:O318"/>
    <mergeCell ref="W318:AC318"/>
    <mergeCell ref="A315:A316"/>
    <mergeCell ref="B315:G316"/>
    <mergeCell ref="K315:K316"/>
    <mergeCell ref="L315:L316"/>
    <mergeCell ref="M315:M316"/>
    <mergeCell ref="P315:Q315"/>
    <mergeCell ref="R315:U315"/>
    <mergeCell ref="W315:X315"/>
    <mergeCell ref="Y315:AB315"/>
    <mergeCell ref="AG321:AG322"/>
    <mergeCell ref="A323:A324"/>
    <mergeCell ref="B323:G324"/>
    <mergeCell ref="K323:K324"/>
    <mergeCell ref="L323:L324"/>
    <mergeCell ref="M323:M324"/>
    <mergeCell ref="AF323:AF324"/>
    <mergeCell ref="AG323:AG324"/>
    <mergeCell ref="A325:A326"/>
    <mergeCell ref="B325:G326"/>
    <mergeCell ref="K325:K326"/>
    <mergeCell ref="L325:L326"/>
    <mergeCell ref="M325:M326"/>
    <mergeCell ref="AF325:AF326"/>
    <mergeCell ref="AG325:AG326"/>
    <mergeCell ref="B320:G320"/>
    <mergeCell ref="H320:J320"/>
    <mergeCell ref="K320:M320"/>
    <mergeCell ref="A321:A322"/>
    <mergeCell ref="B321:G322"/>
    <mergeCell ref="K321:K322"/>
    <mergeCell ref="L321:L322"/>
    <mergeCell ref="M321:M322"/>
    <mergeCell ref="AF321:AF322"/>
    <mergeCell ref="A331:A332"/>
    <mergeCell ref="B331:G332"/>
    <mergeCell ref="K331:K332"/>
    <mergeCell ref="L331:L332"/>
    <mergeCell ref="M331:M332"/>
    <mergeCell ref="AF331:AF332"/>
    <mergeCell ref="AG331:AG332"/>
    <mergeCell ref="A333:A334"/>
    <mergeCell ref="B333:G334"/>
    <mergeCell ref="K333:K334"/>
    <mergeCell ref="L333:L334"/>
    <mergeCell ref="M333:M334"/>
    <mergeCell ref="AF333:AF334"/>
    <mergeCell ref="AG333:AG334"/>
    <mergeCell ref="A327:A328"/>
    <mergeCell ref="B327:G328"/>
    <mergeCell ref="K327:K328"/>
    <mergeCell ref="L327:L328"/>
    <mergeCell ref="M327:M328"/>
    <mergeCell ref="AF327:AF328"/>
    <mergeCell ref="AG327:AG328"/>
    <mergeCell ref="A329:A330"/>
    <mergeCell ref="B329:G330"/>
    <mergeCell ref="K329:K330"/>
    <mergeCell ref="L329:L330"/>
    <mergeCell ref="M329:M330"/>
    <mergeCell ref="AF329:AF330"/>
    <mergeCell ref="AG329:AG330"/>
    <mergeCell ref="A339:A340"/>
    <mergeCell ref="B339:G340"/>
    <mergeCell ref="K339:K340"/>
    <mergeCell ref="L339:L340"/>
    <mergeCell ref="M339:M340"/>
    <mergeCell ref="AF339:AF340"/>
    <mergeCell ref="AG339:AG340"/>
    <mergeCell ref="A341:A342"/>
    <mergeCell ref="B341:G342"/>
    <mergeCell ref="K341:K342"/>
    <mergeCell ref="L341:L342"/>
    <mergeCell ref="M341:M342"/>
    <mergeCell ref="AF341:AF342"/>
    <mergeCell ref="AG341:AG342"/>
    <mergeCell ref="A335:A336"/>
    <mergeCell ref="B335:G336"/>
    <mergeCell ref="K335:K336"/>
    <mergeCell ref="L335:L336"/>
    <mergeCell ref="M335:M336"/>
    <mergeCell ref="AF335:AF336"/>
    <mergeCell ref="AG335:AG336"/>
    <mergeCell ref="A337:A338"/>
    <mergeCell ref="B337:G338"/>
    <mergeCell ref="K337:K338"/>
    <mergeCell ref="L337:L338"/>
    <mergeCell ref="M337:M338"/>
    <mergeCell ref="AF337:AF338"/>
    <mergeCell ref="AG337:AG338"/>
    <mergeCell ref="A347:A348"/>
    <mergeCell ref="B347:G348"/>
    <mergeCell ref="K347:K348"/>
    <mergeCell ref="L347:L348"/>
    <mergeCell ref="M347:M348"/>
    <mergeCell ref="AF347:AF348"/>
    <mergeCell ref="AG347:AG348"/>
    <mergeCell ref="A349:A350"/>
    <mergeCell ref="B349:G350"/>
    <mergeCell ref="K349:K350"/>
    <mergeCell ref="L349:L350"/>
    <mergeCell ref="M349:M350"/>
    <mergeCell ref="AF349:AF350"/>
    <mergeCell ref="AG349:AG350"/>
    <mergeCell ref="A343:A344"/>
    <mergeCell ref="B343:G344"/>
    <mergeCell ref="K343:K344"/>
    <mergeCell ref="L343:L344"/>
    <mergeCell ref="M343:M344"/>
    <mergeCell ref="AF343:AF344"/>
    <mergeCell ref="AG343:AG344"/>
    <mergeCell ref="A345:A346"/>
    <mergeCell ref="B345:G346"/>
    <mergeCell ref="K345:K346"/>
    <mergeCell ref="L345:L346"/>
    <mergeCell ref="M345:M346"/>
    <mergeCell ref="AF345:AF346"/>
    <mergeCell ref="AG345:AG346"/>
    <mergeCell ref="A355:A356"/>
    <mergeCell ref="B355:G356"/>
    <mergeCell ref="K355:K356"/>
    <mergeCell ref="L355:L356"/>
    <mergeCell ref="M355:M356"/>
    <mergeCell ref="AF355:AF356"/>
    <mergeCell ref="AG355:AG356"/>
    <mergeCell ref="A357:A358"/>
    <mergeCell ref="B357:G358"/>
    <mergeCell ref="K357:K358"/>
    <mergeCell ref="L357:L358"/>
    <mergeCell ref="M357:M358"/>
    <mergeCell ref="AF357:AF358"/>
    <mergeCell ref="AG357:AG358"/>
    <mergeCell ref="A351:A352"/>
    <mergeCell ref="B351:G352"/>
    <mergeCell ref="K351:K352"/>
    <mergeCell ref="L351:L352"/>
    <mergeCell ref="M351:M352"/>
    <mergeCell ref="AF351:AF352"/>
    <mergeCell ref="AG351:AG352"/>
    <mergeCell ref="A353:A354"/>
    <mergeCell ref="B353:G354"/>
    <mergeCell ref="K353:K354"/>
    <mergeCell ref="L353:L354"/>
    <mergeCell ref="M353:M354"/>
    <mergeCell ref="AF353:AF354"/>
    <mergeCell ref="AG353:AG354"/>
    <mergeCell ref="W360:X361"/>
    <mergeCell ref="Y360:AC361"/>
    <mergeCell ref="A361:A362"/>
    <mergeCell ref="B361:G362"/>
    <mergeCell ref="K361:K362"/>
    <mergeCell ref="L361:L362"/>
    <mergeCell ref="M361:M362"/>
    <mergeCell ref="AF361:AF362"/>
    <mergeCell ref="AG361:AG362"/>
    <mergeCell ref="P362:Q363"/>
    <mergeCell ref="R362:U363"/>
    <mergeCell ref="W362:X363"/>
    <mergeCell ref="Y362:AB363"/>
    <mergeCell ref="A363:A364"/>
    <mergeCell ref="B363:G364"/>
    <mergeCell ref="K363:K364"/>
    <mergeCell ref="L363:L364"/>
    <mergeCell ref="M363:M364"/>
    <mergeCell ref="AF363:AF364"/>
    <mergeCell ref="A359:A360"/>
    <mergeCell ref="B359:G360"/>
    <mergeCell ref="K359:K360"/>
    <mergeCell ref="L359:L360"/>
    <mergeCell ref="M359:M360"/>
    <mergeCell ref="P359:T359"/>
    <mergeCell ref="U359:V359"/>
    <mergeCell ref="W359:AA359"/>
    <mergeCell ref="AB359:AC359"/>
    <mergeCell ref="AF359:AF360"/>
    <mergeCell ref="AG359:AG360"/>
    <mergeCell ref="R371:V372"/>
    <mergeCell ref="W371:X372"/>
    <mergeCell ref="Y371:AC372"/>
    <mergeCell ref="AF371:AF372"/>
    <mergeCell ref="AG363:AG364"/>
    <mergeCell ref="P364:Q365"/>
    <mergeCell ref="R364:U365"/>
    <mergeCell ref="W364:X365"/>
    <mergeCell ref="Y364:AB365"/>
    <mergeCell ref="A365:A366"/>
    <mergeCell ref="B365:G366"/>
    <mergeCell ref="K365:K366"/>
    <mergeCell ref="L365:L366"/>
    <mergeCell ref="M365:M366"/>
    <mergeCell ref="AF365:AF366"/>
    <mergeCell ref="AG365:AG366"/>
    <mergeCell ref="P366:Q367"/>
    <mergeCell ref="R366:U367"/>
    <mergeCell ref="W366:X367"/>
    <mergeCell ref="Y366:AB367"/>
    <mergeCell ref="A367:A368"/>
    <mergeCell ref="B367:G368"/>
    <mergeCell ref="K367:K368"/>
    <mergeCell ref="L367:L368"/>
    <mergeCell ref="M367:M368"/>
    <mergeCell ref="AF367:AF368"/>
    <mergeCell ref="AG367:AG368"/>
    <mergeCell ref="P368:Q369"/>
    <mergeCell ref="AG371:AG372"/>
    <mergeCell ref="N360:O368"/>
    <mergeCell ref="P360:Q361"/>
    <mergeCell ref="R360:V361"/>
    <mergeCell ref="A373:A374"/>
    <mergeCell ref="B373:G374"/>
    <mergeCell ref="K373:K374"/>
    <mergeCell ref="L373:L374"/>
    <mergeCell ref="M373:M374"/>
    <mergeCell ref="P373:Q374"/>
    <mergeCell ref="R373:V374"/>
    <mergeCell ref="W373:X374"/>
    <mergeCell ref="Y373:AC374"/>
    <mergeCell ref="AF373:AF374"/>
    <mergeCell ref="AG373:AG374"/>
    <mergeCell ref="W368:X369"/>
    <mergeCell ref="AD368:AD379"/>
    <mergeCell ref="A369:A370"/>
    <mergeCell ref="B369:G370"/>
    <mergeCell ref="K369:K370"/>
    <mergeCell ref="L369:L370"/>
    <mergeCell ref="M369:M370"/>
    <mergeCell ref="AF369:AF370"/>
    <mergeCell ref="AG369:AG370"/>
    <mergeCell ref="P370:T370"/>
    <mergeCell ref="U370:V370"/>
    <mergeCell ref="W370:AA370"/>
    <mergeCell ref="AB370:AC370"/>
    <mergeCell ref="A371:A372"/>
    <mergeCell ref="B371:G372"/>
    <mergeCell ref="K371:K372"/>
    <mergeCell ref="L371:L372"/>
    <mergeCell ref="M371:M372"/>
    <mergeCell ref="N371:O379"/>
    <mergeCell ref="P371:Q372"/>
    <mergeCell ref="AF375:AF376"/>
    <mergeCell ref="AG375:AG376"/>
    <mergeCell ref="A377:A378"/>
    <mergeCell ref="B377:G378"/>
    <mergeCell ref="K377:K378"/>
    <mergeCell ref="L377:L378"/>
    <mergeCell ref="M377:M378"/>
    <mergeCell ref="P377:Q378"/>
    <mergeCell ref="W377:X378"/>
    <mergeCell ref="AF377:AF378"/>
    <mergeCell ref="AG377:AG378"/>
    <mergeCell ref="A375:A376"/>
    <mergeCell ref="B375:G376"/>
    <mergeCell ref="K375:K376"/>
    <mergeCell ref="L375:L376"/>
    <mergeCell ref="M375:M376"/>
    <mergeCell ref="P375:Q376"/>
    <mergeCell ref="R375:U376"/>
    <mergeCell ref="W375:X376"/>
    <mergeCell ref="Y375:AB376"/>
    <mergeCell ref="AF379:AF380"/>
    <mergeCell ref="AG379:AG380"/>
    <mergeCell ref="P380:Q380"/>
    <mergeCell ref="R380:U380"/>
    <mergeCell ref="W380:X380"/>
    <mergeCell ref="Y380:AB380"/>
    <mergeCell ref="A381:AC381"/>
    <mergeCell ref="A382:B382"/>
    <mergeCell ref="C382:E382"/>
    <mergeCell ref="G382:O382"/>
    <mergeCell ref="W382:AC382"/>
    <mergeCell ref="A379:A380"/>
    <mergeCell ref="B379:G380"/>
    <mergeCell ref="K379:K380"/>
    <mergeCell ref="L379:L380"/>
    <mergeCell ref="M379:M380"/>
    <mergeCell ref="P379:Q379"/>
    <mergeCell ref="R379:U379"/>
    <mergeCell ref="W379:X379"/>
    <mergeCell ref="Y379:AB379"/>
    <mergeCell ref="AG385:AG386"/>
    <mergeCell ref="A387:A388"/>
    <mergeCell ref="B387:G388"/>
    <mergeCell ref="K387:K388"/>
    <mergeCell ref="L387:L388"/>
    <mergeCell ref="M387:M388"/>
    <mergeCell ref="AF387:AF388"/>
    <mergeCell ref="AG387:AG388"/>
    <mergeCell ref="A389:A390"/>
    <mergeCell ref="B389:G390"/>
    <mergeCell ref="K389:K390"/>
    <mergeCell ref="L389:L390"/>
    <mergeCell ref="M389:M390"/>
    <mergeCell ref="AF389:AF390"/>
    <mergeCell ref="AG389:AG390"/>
    <mergeCell ref="B384:G384"/>
    <mergeCell ref="H384:J384"/>
    <mergeCell ref="K384:M384"/>
    <mergeCell ref="A385:A386"/>
    <mergeCell ref="B385:G386"/>
    <mergeCell ref="K385:K386"/>
    <mergeCell ref="L385:L386"/>
    <mergeCell ref="M385:M386"/>
    <mergeCell ref="AF385:AF386"/>
    <mergeCell ref="A395:A396"/>
    <mergeCell ref="B395:G396"/>
    <mergeCell ref="K395:K396"/>
    <mergeCell ref="L395:L396"/>
    <mergeCell ref="M395:M396"/>
    <mergeCell ref="AF395:AF396"/>
    <mergeCell ref="AG395:AG396"/>
    <mergeCell ref="A397:A398"/>
    <mergeCell ref="B397:G398"/>
    <mergeCell ref="K397:K398"/>
    <mergeCell ref="L397:L398"/>
    <mergeCell ref="M397:M398"/>
    <mergeCell ref="AF397:AF398"/>
    <mergeCell ref="AG397:AG398"/>
    <mergeCell ref="A391:A392"/>
    <mergeCell ref="B391:G392"/>
    <mergeCell ref="K391:K392"/>
    <mergeCell ref="L391:L392"/>
    <mergeCell ref="M391:M392"/>
    <mergeCell ref="AF391:AF392"/>
    <mergeCell ref="AG391:AG392"/>
    <mergeCell ref="A393:A394"/>
    <mergeCell ref="B393:G394"/>
    <mergeCell ref="K393:K394"/>
    <mergeCell ref="L393:L394"/>
    <mergeCell ref="M393:M394"/>
    <mergeCell ref="AF393:AF394"/>
    <mergeCell ref="AG393:AG394"/>
    <mergeCell ref="A403:A404"/>
    <mergeCell ref="B403:G404"/>
    <mergeCell ref="K403:K404"/>
    <mergeCell ref="L403:L404"/>
    <mergeCell ref="M403:M404"/>
    <mergeCell ref="AF403:AF404"/>
    <mergeCell ref="AG403:AG404"/>
    <mergeCell ref="A405:A406"/>
    <mergeCell ref="B405:G406"/>
    <mergeCell ref="K405:K406"/>
    <mergeCell ref="L405:L406"/>
    <mergeCell ref="M405:M406"/>
    <mergeCell ref="AF405:AF406"/>
    <mergeCell ref="AG405:AG406"/>
    <mergeCell ref="A399:A400"/>
    <mergeCell ref="B399:G400"/>
    <mergeCell ref="K399:K400"/>
    <mergeCell ref="L399:L400"/>
    <mergeCell ref="M399:M400"/>
    <mergeCell ref="AF399:AF400"/>
    <mergeCell ref="AG399:AG400"/>
    <mergeCell ref="A401:A402"/>
    <mergeCell ref="B401:G402"/>
    <mergeCell ref="K401:K402"/>
    <mergeCell ref="L401:L402"/>
    <mergeCell ref="M401:M402"/>
    <mergeCell ref="AF401:AF402"/>
    <mergeCell ref="AG401:AG402"/>
    <mergeCell ref="A411:A412"/>
    <mergeCell ref="B411:G412"/>
    <mergeCell ref="K411:K412"/>
    <mergeCell ref="L411:L412"/>
    <mergeCell ref="M411:M412"/>
    <mergeCell ref="AF411:AF412"/>
    <mergeCell ref="AG411:AG412"/>
    <mergeCell ref="A413:A414"/>
    <mergeCell ref="B413:G414"/>
    <mergeCell ref="K413:K414"/>
    <mergeCell ref="L413:L414"/>
    <mergeCell ref="M413:M414"/>
    <mergeCell ref="AF413:AF414"/>
    <mergeCell ref="AG413:AG414"/>
    <mergeCell ref="A407:A408"/>
    <mergeCell ref="B407:G408"/>
    <mergeCell ref="K407:K408"/>
    <mergeCell ref="L407:L408"/>
    <mergeCell ref="M407:M408"/>
    <mergeCell ref="AF407:AF408"/>
    <mergeCell ref="AG407:AG408"/>
    <mergeCell ref="A409:A410"/>
    <mergeCell ref="B409:G410"/>
    <mergeCell ref="K409:K410"/>
    <mergeCell ref="L409:L410"/>
    <mergeCell ref="M409:M410"/>
    <mergeCell ref="AF409:AF410"/>
    <mergeCell ref="AG409:AG410"/>
    <mergeCell ref="A419:A420"/>
    <mergeCell ref="B419:G420"/>
    <mergeCell ref="K419:K420"/>
    <mergeCell ref="L419:L420"/>
    <mergeCell ref="M419:M420"/>
    <mergeCell ref="AF419:AF420"/>
    <mergeCell ref="AG419:AG420"/>
    <mergeCell ref="A421:A422"/>
    <mergeCell ref="B421:G422"/>
    <mergeCell ref="K421:K422"/>
    <mergeCell ref="L421:L422"/>
    <mergeCell ref="M421:M422"/>
    <mergeCell ref="AF421:AF422"/>
    <mergeCell ref="AG421:AG422"/>
    <mergeCell ref="A415:A416"/>
    <mergeCell ref="B415:G416"/>
    <mergeCell ref="K415:K416"/>
    <mergeCell ref="L415:L416"/>
    <mergeCell ref="M415:M416"/>
    <mergeCell ref="AF415:AF416"/>
    <mergeCell ref="AG415:AG416"/>
    <mergeCell ref="A417:A418"/>
    <mergeCell ref="B417:G418"/>
    <mergeCell ref="K417:K418"/>
    <mergeCell ref="L417:L418"/>
    <mergeCell ref="M417:M418"/>
    <mergeCell ref="AF417:AF418"/>
    <mergeCell ref="AG417:AG418"/>
    <mergeCell ref="W424:X425"/>
    <mergeCell ref="Y424:AC425"/>
    <mergeCell ref="A425:A426"/>
    <mergeCell ref="B425:G426"/>
    <mergeCell ref="K425:K426"/>
    <mergeCell ref="L425:L426"/>
    <mergeCell ref="M425:M426"/>
    <mergeCell ref="AF425:AF426"/>
    <mergeCell ref="AG425:AG426"/>
    <mergeCell ref="P426:Q427"/>
    <mergeCell ref="R426:U427"/>
    <mergeCell ref="W426:X427"/>
    <mergeCell ref="Y426:AB427"/>
    <mergeCell ref="A427:A428"/>
    <mergeCell ref="B427:G428"/>
    <mergeCell ref="K427:K428"/>
    <mergeCell ref="L427:L428"/>
    <mergeCell ref="M427:M428"/>
    <mergeCell ref="AF427:AF428"/>
    <mergeCell ref="A423:A424"/>
    <mergeCell ref="B423:G424"/>
    <mergeCell ref="K423:K424"/>
    <mergeCell ref="L423:L424"/>
    <mergeCell ref="M423:M424"/>
    <mergeCell ref="P423:T423"/>
    <mergeCell ref="U423:V423"/>
    <mergeCell ref="W423:AA423"/>
    <mergeCell ref="AB423:AC423"/>
    <mergeCell ref="AF423:AF424"/>
    <mergeCell ref="AG423:AG424"/>
    <mergeCell ref="R435:V436"/>
    <mergeCell ref="W435:X436"/>
    <mergeCell ref="Y435:AC436"/>
    <mergeCell ref="AF435:AF436"/>
    <mergeCell ref="AG427:AG428"/>
    <mergeCell ref="P428:Q429"/>
    <mergeCell ref="R428:U429"/>
    <mergeCell ref="W428:X429"/>
    <mergeCell ref="Y428:AB429"/>
    <mergeCell ref="A429:A430"/>
    <mergeCell ref="B429:G430"/>
    <mergeCell ref="K429:K430"/>
    <mergeCell ref="L429:L430"/>
    <mergeCell ref="M429:M430"/>
    <mergeCell ref="AF429:AF430"/>
    <mergeCell ref="AG429:AG430"/>
    <mergeCell ref="P430:Q431"/>
    <mergeCell ref="R430:U431"/>
    <mergeCell ref="W430:X431"/>
    <mergeCell ref="Y430:AB431"/>
    <mergeCell ref="A431:A432"/>
    <mergeCell ref="B431:G432"/>
    <mergeCell ref="K431:K432"/>
    <mergeCell ref="L431:L432"/>
    <mergeCell ref="M431:M432"/>
    <mergeCell ref="AF431:AF432"/>
    <mergeCell ref="AG431:AG432"/>
    <mergeCell ref="P432:Q433"/>
    <mergeCell ref="AG435:AG436"/>
    <mergeCell ref="N424:O432"/>
    <mergeCell ref="P424:Q425"/>
    <mergeCell ref="R424:V425"/>
    <mergeCell ref="A437:A438"/>
    <mergeCell ref="B437:G438"/>
    <mergeCell ref="K437:K438"/>
    <mergeCell ref="L437:L438"/>
    <mergeCell ref="M437:M438"/>
    <mergeCell ref="P437:Q438"/>
    <mergeCell ref="R437:V438"/>
    <mergeCell ref="W437:X438"/>
    <mergeCell ref="Y437:AC438"/>
    <mergeCell ref="AF437:AF438"/>
    <mergeCell ref="AG437:AG438"/>
    <mergeCell ref="W432:X433"/>
    <mergeCell ref="AD432:AD443"/>
    <mergeCell ref="A433:A434"/>
    <mergeCell ref="B433:G434"/>
    <mergeCell ref="K433:K434"/>
    <mergeCell ref="L433:L434"/>
    <mergeCell ref="M433:M434"/>
    <mergeCell ref="AF433:AF434"/>
    <mergeCell ref="AG433:AG434"/>
    <mergeCell ref="P434:T434"/>
    <mergeCell ref="U434:V434"/>
    <mergeCell ref="W434:AA434"/>
    <mergeCell ref="AB434:AC434"/>
    <mergeCell ref="A435:A436"/>
    <mergeCell ref="B435:G436"/>
    <mergeCell ref="K435:K436"/>
    <mergeCell ref="L435:L436"/>
    <mergeCell ref="M435:M436"/>
    <mergeCell ref="N435:O443"/>
    <mergeCell ref="P435:Q436"/>
    <mergeCell ref="AF439:AF440"/>
    <mergeCell ref="AG439:AG440"/>
    <mergeCell ref="A441:A442"/>
    <mergeCell ref="B441:G442"/>
    <mergeCell ref="K441:K442"/>
    <mergeCell ref="L441:L442"/>
    <mergeCell ref="M441:M442"/>
    <mergeCell ref="P441:Q442"/>
    <mergeCell ref="W441:X442"/>
    <mergeCell ref="AF441:AF442"/>
    <mergeCell ref="AG441:AG442"/>
    <mergeCell ref="A439:A440"/>
    <mergeCell ref="B439:G440"/>
    <mergeCell ref="K439:K440"/>
    <mergeCell ref="L439:L440"/>
    <mergeCell ref="M439:M440"/>
    <mergeCell ref="P439:Q440"/>
    <mergeCell ref="R439:U440"/>
    <mergeCell ref="W439:X440"/>
    <mergeCell ref="Y439:AB440"/>
    <mergeCell ref="AF443:AF444"/>
    <mergeCell ref="AG443:AG444"/>
    <mergeCell ref="P444:Q444"/>
    <mergeCell ref="R444:U444"/>
    <mergeCell ref="W444:X444"/>
    <mergeCell ref="Y444:AB444"/>
    <mergeCell ref="A445:AC445"/>
    <mergeCell ref="A446:B446"/>
    <mergeCell ref="C446:E446"/>
    <mergeCell ref="G446:O446"/>
    <mergeCell ref="W446:AC446"/>
    <mergeCell ref="A443:A444"/>
    <mergeCell ref="B443:G444"/>
    <mergeCell ref="K443:K444"/>
    <mergeCell ref="L443:L444"/>
    <mergeCell ref="M443:M444"/>
    <mergeCell ref="P443:Q443"/>
    <mergeCell ref="R443:U443"/>
    <mergeCell ref="W443:X443"/>
    <mergeCell ref="Y443:AB443"/>
    <mergeCell ref="AG449:AG450"/>
    <mergeCell ref="A451:A452"/>
    <mergeCell ref="B451:G452"/>
    <mergeCell ref="K451:K452"/>
    <mergeCell ref="L451:L452"/>
    <mergeCell ref="M451:M452"/>
    <mergeCell ref="AF451:AF452"/>
    <mergeCell ref="AG451:AG452"/>
    <mergeCell ref="A453:A454"/>
    <mergeCell ref="B453:G454"/>
    <mergeCell ref="K453:K454"/>
    <mergeCell ref="L453:L454"/>
    <mergeCell ref="M453:M454"/>
    <mergeCell ref="AF453:AF454"/>
    <mergeCell ref="AG453:AG454"/>
    <mergeCell ref="B448:G448"/>
    <mergeCell ref="H448:J448"/>
    <mergeCell ref="K448:M448"/>
    <mergeCell ref="A449:A450"/>
    <mergeCell ref="B449:G450"/>
    <mergeCell ref="K449:K450"/>
    <mergeCell ref="L449:L450"/>
    <mergeCell ref="M449:M450"/>
    <mergeCell ref="AF449:AF450"/>
    <mergeCell ref="A459:A460"/>
    <mergeCell ref="B459:G460"/>
    <mergeCell ref="K459:K460"/>
    <mergeCell ref="L459:L460"/>
    <mergeCell ref="M459:M460"/>
    <mergeCell ref="AF459:AF460"/>
    <mergeCell ref="AG459:AG460"/>
    <mergeCell ref="A461:A462"/>
    <mergeCell ref="B461:G462"/>
    <mergeCell ref="K461:K462"/>
    <mergeCell ref="L461:L462"/>
    <mergeCell ref="M461:M462"/>
    <mergeCell ref="AF461:AF462"/>
    <mergeCell ref="AG461:AG462"/>
    <mergeCell ref="A455:A456"/>
    <mergeCell ref="B455:G456"/>
    <mergeCell ref="K455:K456"/>
    <mergeCell ref="L455:L456"/>
    <mergeCell ref="M455:M456"/>
    <mergeCell ref="AF455:AF456"/>
    <mergeCell ref="AG455:AG456"/>
    <mergeCell ref="A457:A458"/>
    <mergeCell ref="B457:G458"/>
    <mergeCell ref="K457:K458"/>
    <mergeCell ref="L457:L458"/>
    <mergeCell ref="M457:M458"/>
    <mergeCell ref="AF457:AF458"/>
    <mergeCell ref="AG457:AG458"/>
    <mergeCell ref="A467:A468"/>
    <mergeCell ref="B467:G468"/>
    <mergeCell ref="K467:K468"/>
    <mergeCell ref="L467:L468"/>
    <mergeCell ref="M467:M468"/>
    <mergeCell ref="AF467:AF468"/>
    <mergeCell ref="AG467:AG468"/>
    <mergeCell ref="A469:A470"/>
    <mergeCell ref="B469:G470"/>
    <mergeCell ref="K469:K470"/>
    <mergeCell ref="L469:L470"/>
    <mergeCell ref="M469:M470"/>
    <mergeCell ref="AF469:AF470"/>
    <mergeCell ref="AG469:AG470"/>
    <mergeCell ref="A463:A464"/>
    <mergeCell ref="B463:G464"/>
    <mergeCell ref="K463:K464"/>
    <mergeCell ref="L463:L464"/>
    <mergeCell ref="M463:M464"/>
    <mergeCell ref="AF463:AF464"/>
    <mergeCell ref="AG463:AG464"/>
    <mergeCell ref="A465:A466"/>
    <mergeCell ref="B465:G466"/>
    <mergeCell ref="K465:K466"/>
    <mergeCell ref="L465:L466"/>
    <mergeCell ref="M465:M466"/>
    <mergeCell ref="AF465:AF466"/>
    <mergeCell ref="AG465:AG466"/>
    <mergeCell ref="A475:A476"/>
    <mergeCell ref="B475:G476"/>
    <mergeCell ref="K475:K476"/>
    <mergeCell ref="L475:L476"/>
    <mergeCell ref="M475:M476"/>
    <mergeCell ref="AF475:AF476"/>
    <mergeCell ref="AG475:AG476"/>
    <mergeCell ref="A477:A478"/>
    <mergeCell ref="B477:G478"/>
    <mergeCell ref="K477:K478"/>
    <mergeCell ref="L477:L478"/>
    <mergeCell ref="M477:M478"/>
    <mergeCell ref="AF477:AF478"/>
    <mergeCell ref="AG477:AG478"/>
    <mergeCell ref="A471:A472"/>
    <mergeCell ref="B471:G472"/>
    <mergeCell ref="K471:K472"/>
    <mergeCell ref="L471:L472"/>
    <mergeCell ref="M471:M472"/>
    <mergeCell ref="AF471:AF472"/>
    <mergeCell ref="AG471:AG472"/>
    <mergeCell ref="A473:A474"/>
    <mergeCell ref="B473:G474"/>
    <mergeCell ref="K473:K474"/>
    <mergeCell ref="L473:L474"/>
    <mergeCell ref="M473:M474"/>
    <mergeCell ref="AF473:AF474"/>
    <mergeCell ref="AG473:AG474"/>
    <mergeCell ref="A483:A484"/>
    <mergeCell ref="B483:G484"/>
    <mergeCell ref="K483:K484"/>
    <mergeCell ref="L483:L484"/>
    <mergeCell ref="M483:M484"/>
    <mergeCell ref="AF483:AF484"/>
    <mergeCell ref="AG483:AG484"/>
    <mergeCell ref="A485:A486"/>
    <mergeCell ref="B485:G486"/>
    <mergeCell ref="K485:K486"/>
    <mergeCell ref="L485:L486"/>
    <mergeCell ref="M485:M486"/>
    <mergeCell ref="AF485:AF486"/>
    <mergeCell ref="AG485:AG486"/>
    <mergeCell ref="A479:A480"/>
    <mergeCell ref="B479:G480"/>
    <mergeCell ref="K479:K480"/>
    <mergeCell ref="L479:L480"/>
    <mergeCell ref="M479:M480"/>
    <mergeCell ref="AF479:AF480"/>
    <mergeCell ref="AG479:AG480"/>
    <mergeCell ref="A481:A482"/>
    <mergeCell ref="B481:G482"/>
    <mergeCell ref="K481:K482"/>
    <mergeCell ref="L481:L482"/>
    <mergeCell ref="M481:M482"/>
    <mergeCell ref="AF481:AF482"/>
    <mergeCell ref="AG481:AG482"/>
    <mergeCell ref="W488:X489"/>
    <mergeCell ref="Y488:AC489"/>
    <mergeCell ref="A489:A490"/>
    <mergeCell ref="B489:G490"/>
    <mergeCell ref="K489:K490"/>
    <mergeCell ref="L489:L490"/>
    <mergeCell ref="M489:M490"/>
    <mergeCell ref="AF489:AF490"/>
    <mergeCell ref="AG489:AG490"/>
    <mergeCell ref="P490:Q491"/>
    <mergeCell ref="R490:U491"/>
    <mergeCell ref="W490:X491"/>
    <mergeCell ref="Y490:AB491"/>
    <mergeCell ref="A491:A492"/>
    <mergeCell ref="B491:G492"/>
    <mergeCell ref="K491:K492"/>
    <mergeCell ref="L491:L492"/>
    <mergeCell ref="M491:M492"/>
    <mergeCell ref="AF491:AF492"/>
    <mergeCell ref="A487:A488"/>
    <mergeCell ref="B487:G488"/>
    <mergeCell ref="K487:K488"/>
    <mergeCell ref="L487:L488"/>
    <mergeCell ref="M487:M488"/>
    <mergeCell ref="P487:T487"/>
    <mergeCell ref="U487:V487"/>
    <mergeCell ref="W487:AA487"/>
    <mergeCell ref="AB487:AC487"/>
    <mergeCell ref="AF487:AF488"/>
    <mergeCell ref="AG487:AG488"/>
    <mergeCell ref="R499:V500"/>
    <mergeCell ref="W499:X500"/>
    <mergeCell ref="Y499:AC500"/>
    <mergeCell ref="AF499:AF500"/>
    <mergeCell ref="AG491:AG492"/>
    <mergeCell ref="P492:Q493"/>
    <mergeCell ref="R492:U493"/>
    <mergeCell ref="W492:X493"/>
    <mergeCell ref="Y492:AB493"/>
    <mergeCell ref="A493:A494"/>
    <mergeCell ref="B493:G494"/>
    <mergeCell ref="K493:K494"/>
    <mergeCell ref="L493:L494"/>
    <mergeCell ref="M493:M494"/>
    <mergeCell ref="AF493:AF494"/>
    <mergeCell ref="AG493:AG494"/>
    <mergeCell ref="P494:Q495"/>
    <mergeCell ref="R494:U495"/>
    <mergeCell ref="W494:X495"/>
    <mergeCell ref="Y494:AB495"/>
    <mergeCell ref="A495:A496"/>
    <mergeCell ref="B495:G496"/>
    <mergeCell ref="K495:K496"/>
    <mergeCell ref="L495:L496"/>
    <mergeCell ref="M495:M496"/>
    <mergeCell ref="AF495:AF496"/>
    <mergeCell ref="AG495:AG496"/>
    <mergeCell ref="P496:Q497"/>
    <mergeCell ref="AG499:AG500"/>
    <mergeCell ref="N488:O496"/>
    <mergeCell ref="P488:Q489"/>
    <mergeCell ref="R488:V489"/>
    <mergeCell ref="A501:A502"/>
    <mergeCell ref="B501:G502"/>
    <mergeCell ref="K501:K502"/>
    <mergeCell ref="L501:L502"/>
    <mergeCell ref="M501:M502"/>
    <mergeCell ref="P501:Q502"/>
    <mergeCell ref="R501:V502"/>
    <mergeCell ref="W501:X502"/>
    <mergeCell ref="Y501:AC502"/>
    <mergeCell ref="AF501:AF502"/>
    <mergeCell ref="AG501:AG502"/>
    <mergeCell ref="W496:X497"/>
    <mergeCell ref="AD496:AD507"/>
    <mergeCell ref="A497:A498"/>
    <mergeCell ref="B497:G498"/>
    <mergeCell ref="K497:K498"/>
    <mergeCell ref="L497:L498"/>
    <mergeCell ref="M497:M498"/>
    <mergeCell ref="AF497:AF498"/>
    <mergeCell ref="AG497:AG498"/>
    <mergeCell ref="P498:T498"/>
    <mergeCell ref="U498:V498"/>
    <mergeCell ref="W498:AA498"/>
    <mergeCell ref="AB498:AC498"/>
    <mergeCell ref="A499:A500"/>
    <mergeCell ref="B499:G500"/>
    <mergeCell ref="K499:K500"/>
    <mergeCell ref="L499:L500"/>
    <mergeCell ref="M499:M500"/>
    <mergeCell ref="N499:O507"/>
    <mergeCell ref="P499:Q500"/>
    <mergeCell ref="AF503:AF504"/>
    <mergeCell ref="AG503:AG504"/>
    <mergeCell ref="A505:A506"/>
    <mergeCell ref="B505:G506"/>
    <mergeCell ref="K505:K506"/>
    <mergeCell ref="L505:L506"/>
    <mergeCell ref="M505:M506"/>
    <mergeCell ref="P505:Q506"/>
    <mergeCell ref="W505:X506"/>
    <mergeCell ref="AF505:AF506"/>
    <mergeCell ref="AG505:AG506"/>
    <mergeCell ref="A503:A504"/>
    <mergeCell ref="B503:G504"/>
    <mergeCell ref="K503:K504"/>
    <mergeCell ref="L503:L504"/>
    <mergeCell ref="M503:M504"/>
    <mergeCell ref="P503:Q504"/>
    <mergeCell ref="R503:U504"/>
    <mergeCell ref="W503:X504"/>
    <mergeCell ref="Y503:AB504"/>
    <mergeCell ref="AF507:AF508"/>
    <mergeCell ref="AG507:AG508"/>
    <mergeCell ref="P508:Q508"/>
    <mergeCell ref="R508:U508"/>
    <mergeCell ref="W508:X508"/>
    <mergeCell ref="Y508:AB508"/>
    <mergeCell ref="A509:AC509"/>
    <mergeCell ref="A510:B510"/>
    <mergeCell ref="C510:E510"/>
    <mergeCell ref="G510:O510"/>
    <mergeCell ref="W510:AC510"/>
    <mergeCell ref="A507:A508"/>
    <mergeCell ref="B507:G508"/>
    <mergeCell ref="K507:K508"/>
    <mergeCell ref="L507:L508"/>
    <mergeCell ref="M507:M508"/>
    <mergeCell ref="P507:Q507"/>
    <mergeCell ref="R507:U507"/>
    <mergeCell ref="W507:X507"/>
    <mergeCell ref="Y507:AB507"/>
    <mergeCell ref="AG513:AG514"/>
    <mergeCell ref="A515:A516"/>
    <mergeCell ref="B515:G516"/>
    <mergeCell ref="K515:K516"/>
    <mergeCell ref="L515:L516"/>
    <mergeCell ref="M515:M516"/>
    <mergeCell ref="AF515:AF516"/>
    <mergeCell ref="AG515:AG516"/>
    <mergeCell ref="A517:A518"/>
    <mergeCell ref="B517:G518"/>
    <mergeCell ref="K517:K518"/>
    <mergeCell ref="L517:L518"/>
    <mergeCell ref="M517:M518"/>
    <mergeCell ref="AF517:AF518"/>
    <mergeCell ref="AG517:AG518"/>
    <mergeCell ref="B512:G512"/>
    <mergeCell ref="H512:J512"/>
    <mergeCell ref="K512:M512"/>
    <mergeCell ref="A513:A514"/>
    <mergeCell ref="B513:G514"/>
    <mergeCell ref="K513:K514"/>
    <mergeCell ref="L513:L514"/>
    <mergeCell ref="M513:M514"/>
    <mergeCell ref="AF513:AF514"/>
    <mergeCell ref="A523:A524"/>
    <mergeCell ref="B523:G524"/>
    <mergeCell ref="K523:K524"/>
    <mergeCell ref="L523:L524"/>
    <mergeCell ref="M523:M524"/>
    <mergeCell ref="AF523:AF524"/>
    <mergeCell ref="AG523:AG524"/>
    <mergeCell ref="A525:A526"/>
    <mergeCell ref="B525:G526"/>
    <mergeCell ref="K525:K526"/>
    <mergeCell ref="L525:L526"/>
    <mergeCell ref="M525:M526"/>
    <mergeCell ref="AF525:AF526"/>
    <mergeCell ref="AG525:AG526"/>
    <mergeCell ref="A519:A520"/>
    <mergeCell ref="B519:G520"/>
    <mergeCell ref="K519:K520"/>
    <mergeCell ref="L519:L520"/>
    <mergeCell ref="M519:M520"/>
    <mergeCell ref="AF519:AF520"/>
    <mergeCell ref="AG519:AG520"/>
    <mergeCell ref="A521:A522"/>
    <mergeCell ref="B521:G522"/>
    <mergeCell ref="K521:K522"/>
    <mergeCell ref="L521:L522"/>
    <mergeCell ref="M521:M522"/>
    <mergeCell ref="AF521:AF522"/>
    <mergeCell ref="AG521:AG522"/>
    <mergeCell ref="A531:A532"/>
    <mergeCell ref="B531:G532"/>
    <mergeCell ref="K531:K532"/>
    <mergeCell ref="L531:L532"/>
    <mergeCell ref="M531:M532"/>
    <mergeCell ref="AF531:AF532"/>
    <mergeCell ref="AG531:AG532"/>
    <mergeCell ref="A533:A534"/>
    <mergeCell ref="B533:G534"/>
    <mergeCell ref="K533:K534"/>
    <mergeCell ref="L533:L534"/>
    <mergeCell ref="M533:M534"/>
    <mergeCell ref="AF533:AF534"/>
    <mergeCell ref="AG533:AG534"/>
    <mergeCell ref="A527:A528"/>
    <mergeCell ref="B527:G528"/>
    <mergeCell ref="K527:K528"/>
    <mergeCell ref="L527:L528"/>
    <mergeCell ref="M527:M528"/>
    <mergeCell ref="AF527:AF528"/>
    <mergeCell ref="AG527:AG528"/>
    <mergeCell ref="A529:A530"/>
    <mergeCell ref="B529:G530"/>
    <mergeCell ref="K529:K530"/>
    <mergeCell ref="L529:L530"/>
    <mergeCell ref="M529:M530"/>
    <mergeCell ref="AF529:AF530"/>
    <mergeCell ref="AG529:AG530"/>
    <mergeCell ref="A539:A540"/>
    <mergeCell ref="B539:G540"/>
    <mergeCell ref="K539:K540"/>
    <mergeCell ref="L539:L540"/>
    <mergeCell ref="M539:M540"/>
    <mergeCell ref="AF539:AF540"/>
    <mergeCell ref="AG539:AG540"/>
    <mergeCell ref="A541:A542"/>
    <mergeCell ref="B541:G542"/>
    <mergeCell ref="K541:K542"/>
    <mergeCell ref="L541:L542"/>
    <mergeCell ref="M541:M542"/>
    <mergeCell ref="AF541:AF542"/>
    <mergeCell ref="AG541:AG542"/>
    <mergeCell ref="A535:A536"/>
    <mergeCell ref="B535:G536"/>
    <mergeCell ref="K535:K536"/>
    <mergeCell ref="L535:L536"/>
    <mergeCell ref="M535:M536"/>
    <mergeCell ref="AF535:AF536"/>
    <mergeCell ref="AG535:AG536"/>
    <mergeCell ref="A537:A538"/>
    <mergeCell ref="B537:G538"/>
    <mergeCell ref="K537:K538"/>
    <mergeCell ref="L537:L538"/>
    <mergeCell ref="M537:M538"/>
    <mergeCell ref="AF537:AF538"/>
    <mergeCell ref="AG537:AG538"/>
    <mergeCell ref="A547:A548"/>
    <mergeCell ref="B547:G548"/>
    <mergeCell ref="K547:K548"/>
    <mergeCell ref="L547:L548"/>
    <mergeCell ref="M547:M548"/>
    <mergeCell ref="AF547:AF548"/>
    <mergeCell ref="AG547:AG548"/>
    <mergeCell ref="A549:A550"/>
    <mergeCell ref="B549:G550"/>
    <mergeCell ref="K549:K550"/>
    <mergeCell ref="L549:L550"/>
    <mergeCell ref="M549:M550"/>
    <mergeCell ref="AF549:AF550"/>
    <mergeCell ref="AG549:AG550"/>
    <mergeCell ref="A543:A544"/>
    <mergeCell ref="B543:G544"/>
    <mergeCell ref="K543:K544"/>
    <mergeCell ref="L543:L544"/>
    <mergeCell ref="M543:M544"/>
    <mergeCell ref="AF543:AF544"/>
    <mergeCell ref="AG543:AG544"/>
    <mergeCell ref="A545:A546"/>
    <mergeCell ref="B545:G546"/>
    <mergeCell ref="K545:K546"/>
    <mergeCell ref="L545:L546"/>
    <mergeCell ref="M545:M546"/>
    <mergeCell ref="AF545:AF546"/>
    <mergeCell ref="AG545:AG546"/>
    <mergeCell ref="AF553:AF554"/>
    <mergeCell ref="AG553:AG554"/>
    <mergeCell ref="P554:Q555"/>
    <mergeCell ref="R554:U555"/>
    <mergeCell ref="W554:X555"/>
    <mergeCell ref="Y554:AB555"/>
    <mergeCell ref="A555:A556"/>
    <mergeCell ref="B555:G556"/>
    <mergeCell ref="K555:K556"/>
    <mergeCell ref="L555:L556"/>
    <mergeCell ref="M555:M556"/>
    <mergeCell ref="AF555:AF556"/>
    <mergeCell ref="A551:A552"/>
    <mergeCell ref="B551:G552"/>
    <mergeCell ref="K551:K552"/>
    <mergeCell ref="L551:L552"/>
    <mergeCell ref="M551:M552"/>
    <mergeCell ref="P551:T551"/>
    <mergeCell ref="U551:V551"/>
    <mergeCell ref="W551:AA551"/>
    <mergeCell ref="AB551:AC551"/>
    <mergeCell ref="AF551:AF552"/>
    <mergeCell ref="AG551:AG552"/>
    <mergeCell ref="AF563:AF564"/>
    <mergeCell ref="AG555:AG556"/>
    <mergeCell ref="P556:Q557"/>
    <mergeCell ref="R556:U557"/>
    <mergeCell ref="W556:X557"/>
    <mergeCell ref="Y556:AB557"/>
    <mergeCell ref="A557:A558"/>
    <mergeCell ref="B557:G558"/>
    <mergeCell ref="K557:K558"/>
    <mergeCell ref="L557:L558"/>
    <mergeCell ref="M557:M558"/>
    <mergeCell ref="AF557:AF558"/>
    <mergeCell ref="AG557:AG558"/>
    <mergeCell ref="P558:Q559"/>
    <mergeCell ref="R558:U559"/>
    <mergeCell ref="W558:X559"/>
    <mergeCell ref="Y558:AB559"/>
    <mergeCell ref="A559:A560"/>
    <mergeCell ref="B559:G560"/>
    <mergeCell ref="K559:K560"/>
    <mergeCell ref="L559:L560"/>
    <mergeCell ref="M559:M560"/>
    <mergeCell ref="AF559:AF560"/>
    <mergeCell ref="AG559:AG560"/>
    <mergeCell ref="P560:Q561"/>
    <mergeCell ref="AG563:AG564"/>
    <mergeCell ref="N552:O560"/>
    <mergeCell ref="P552:Q553"/>
    <mergeCell ref="R552:V553"/>
    <mergeCell ref="W552:X553"/>
    <mergeCell ref="Y552:AC553"/>
    <mergeCell ref="A553:A554"/>
    <mergeCell ref="A565:A566"/>
    <mergeCell ref="B565:G566"/>
    <mergeCell ref="K565:K566"/>
    <mergeCell ref="L565:L566"/>
    <mergeCell ref="M565:M566"/>
    <mergeCell ref="P565:Q566"/>
    <mergeCell ref="R565:V566"/>
    <mergeCell ref="W565:X566"/>
    <mergeCell ref="Y565:AC566"/>
    <mergeCell ref="AF565:AF566"/>
    <mergeCell ref="AG565:AG566"/>
    <mergeCell ref="W560:X561"/>
    <mergeCell ref="AD560:AD571"/>
    <mergeCell ref="A561:A562"/>
    <mergeCell ref="B561:G562"/>
    <mergeCell ref="K561:K562"/>
    <mergeCell ref="L561:L562"/>
    <mergeCell ref="M561:M562"/>
    <mergeCell ref="AF561:AF562"/>
    <mergeCell ref="AG561:AG562"/>
    <mergeCell ref="P562:T562"/>
    <mergeCell ref="U562:V562"/>
    <mergeCell ref="W562:AA562"/>
    <mergeCell ref="AB562:AC562"/>
    <mergeCell ref="A563:A564"/>
    <mergeCell ref="B563:G564"/>
    <mergeCell ref="K563:K564"/>
    <mergeCell ref="L563:L564"/>
    <mergeCell ref="M563:M564"/>
    <mergeCell ref="N563:O571"/>
    <mergeCell ref="P563:Q564"/>
    <mergeCell ref="AF567:AF568"/>
    <mergeCell ref="AG567:AG568"/>
    <mergeCell ref="A569:A570"/>
    <mergeCell ref="B569:G570"/>
    <mergeCell ref="K569:K570"/>
    <mergeCell ref="L569:L570"/>
    <mergeCell ref="M569:M570"/>
    <mergeCell ref="P569:Q570"/>
    <mergeCell ref="W569:X570"/>
    <mergeCell ref="AF569:AF570"/>
    <mergeCell ref="AG569:AG570"/>
    <mergeCell ref="A567:A568"/>
    <mergeCell ref="B567:G568"/>
    <mergeCell ref="K567:K568"/>
    <mergeCell ref="L567:L568"/>
    <mergeCell ref="M567:M568"/>
    <mergeCell ref="P567:Q568"/>
    <mergeCell ref="R567:U568"/>
    <mergeCell ref="W567:X568"/>
    <mergeCell ref="Y567:AB568"/>
    <mergeCell ref="AF571:AF572"/>
    <mergeCell ref="AG571:AG572"/>
    <mergeCell ref="P572:Q572"/>
    <mergeCell ref="R572:U572"/>
    <mergeCell ref="W572:X572"/>
    <mergeCell ref="Y572:AB572"/>
    <mergeCell ref="A573:AC573"/>
    <mergeCell ref="A574:B574"/>
    <mergeCell ref="C574:E574"/>
    <mergeCell ref="G574:O574"/>
    <mergeCell ref="W574:AC574"/>
    <mergeCell ref="A571:A572"/>
    <mergeCell ref="B571:G572"/>
    <mergeCell ref="K571:K572"/>
    <mergeCell ref="L571:L572"/>
    <mergeCell ref="M571:M572"/>
    <mergeCell ref="P571:Q571"/>
    <mergeCell ref="R571:U571"/>
    <mergeCell ref="W571:X571"/>
    <mergeCell ref="Y571:AB571"/>
    <mergeCell ref="AG577:AG578"/>
    <mergeCell ref="A579:A580"/>
    <mergeCell ref="B579:G580"/>
    <mergeCell ref="K579:K580"/>
    <mergeCell ref="L579:L580"/>
    <mergeCell ref="M579:M580"/>
    <mergeCell ref="AF579:AF580"/>
    <mergeCell ref="AG579:AG580"/>
    <mergeCell ref="A581:A582"/>
    <mergeCell ref="B581:G582"/>
    <mergeCell ref="K581:K582"/>
    <mergeCell ref="L581:L582"/>
    <mergeCell ref="M581:M582"/>
    <mergeCell ref="AF581:AF582"/>
    <mergeCell ref="AG581:AG582"/>
    <mergeCell ref="B576:G576"/>
    <mergeCell ref="H576:J576"/>
    <mergeCell ref="K576:M576"/>
    <mergeCell ref="A577:A578"/>
    <mergeCell ref="B577:G578"/>
    <mergeCell ref="K577:K578"/>
    <mergeCell ref="L577:L578"/>
    <mergeCell ref="M577:M578"/>
    <mergeCell ref="AF577:AF578"/>
    <mergeCell ref="A587:A588"/>
    <mergeCell ref="B587:G588"/>
    <mergeCell ref="K587:K588"/>
    <mergeCell ref="L587:L588"/>
    <mergeCell ref="M587:M588"/>
    <mergeCell ref="AF587:AF588"/>
    <mergeCell ref="AG587:AG588"/>
    <mergeCell ref="A589:A590"/>
    <mergeCell ref="B589:G590"/>
    <mergeCell ref="K589:K590"/>
    <mergeCell ref="L589:L590"/>
    <mergeCell ref="M589:M590"/>
    <mergeCell ref="AF589:AF590"/>
    <mergeCell ref="AG589:AG590"/>
    <mergeCell ref="A583:A584"/>
    <mergeCell ref="B583:G584"/>
    <mergeCell ref="K583:K584"/>
    <mergeCell ref="L583:L584"/>
    <mergeCell ref="M583:M584"/>
    <mergeCell ref="AF583:AF584"/>
    <mergeCell ref="AG583:AG584"/>
    <mergeCell ref="A585:A586"/>
    <mergeCell ref="B585:G586"/>
    <mergeCell ref="K585:K586"/>
    <mergeCell ref="L585:L586"/>
    <mergeCell ref="M585:M586"/>
    <mergeCell ref="AF585:AF586"/>
    <mergeCell ref="AG585:AG586"/>
    <mergeCell ref="A595:A596"/>
    <mergeCell ref="B595:G596"/>
    <mergeCell ref="K595:K596"/>
    <mergeCell ref="L595:L596"/>
    <mergeCell ref="M595:M596"/>
    <mergeCell ref="AF595:AF596"/>
    <mergeCell ref="AG595:AG596"/>
    <mergeCell ref="A597:A598"/>
    <mergeCell ref="B597:G598"/>
    <mergeCell ref="K597:K598"/>
    <mergeCell ref="L597:L598"/>
    <mergeCell ref="M597:M598"/>
    <mergeCell ref="AF597:AF598"/>
    <mergeCell ref="AG597:AG598"/>
    <mergeCell ref="A591:A592"/>
    <mergeCell ref="B591:G592"/>
    <mergeCell ref="K591:K592"/>
    <mergeCell ref="L591:L592"/>
    <mergeCell ref="M591:M592"/>
    <mergeCell ref="AF591:AF592"/>
    <mergeCell ref="AG591:AG592"/>
    <mergeCell ref="A593:A594"/>
    <mergeCell ref="B593:G594"/>
    <mergeCell ref="K593:K594"/>
    <mergeCell ref="L593:L594"/>
    <mergeCell ref="M593:M594"/>
    <mergeCell ref="AF593:AF594"/>
    <mergeCell ref="AG593:AG594"/>
    <mergeCell ref="A603:A604"/>
    <mergeCell ref="B603:G604"/>
    <mergeCell ref="K603:K604"/>
    <mergeCell ref="L603:L604"/>
    <mergeCell ref="M603:M604"/>
    <mergeCell ref="AF603:AF604"/>
    <mergeCell ref="AG603:AG604"/>
    <mergeCell ref="A605:A606"/>
    <mergeCell ref="B605:G606"/>
    <mergeCell ref="K605:K606"/>
    <mergeCell ref="L605:L606"/>
    <mergeCell ref="M605:M606"/>
    <mergeCell ref="AF605:AF606"/>
    <mergeCell ref="AG605:AG606"/>
    <mergeCell ref="A599:A600"/>
    <mergeCell ref="B599:G600"/>
    <mergeCell ref="K599:K600"/>
    <mergeCell ref="L599:L600"/>
    <mergeCell ref="M599:M600"/>
    <mergeCell ref="AF599:AF600"/>
    <mergeCell ref="AG599:AG600"/>
    <mergeCell ref="A601:A602"/>
    <mergeCell ref="B601:G602"/>
    <mergeCell ref="K601:K602"/>
    <mergeCell ref="L601:L602"/>
    <mergeCell ref="M601:M602"/>
    <mergeCell ref="AF601:AF602"/>
    <mergeCell ref="AG601:AG602"/>
    <mergeCell ref="A611:A612"/>
    <mergeCell ref="B611:G612"/>
    <mergeCell ref="K611:K612"/>
    <mergeCell ref="L611:L612"/>
    <mergeCell ref="M611:M612"/>
    <mergeCell ref="AF611:AF612"/>
    <mergeCell ref="AG611:AG612"/>
    <mergeCell ref="A613:A614"/>
    <mergeCell ref="B613:G614"/>
    <mergeCell ref="K613:K614"/>
    <mergeCell ref="L613:L614"/>
    <mergeCell ref="M613:M614"/>
    <mergeCell ref="AF613:AF614"/>
    <mergeCell ref="AG613:AG614"/>
    <mergeCell ref="A607:A608"/>
    <mergeCell ref="B607:G608"/>
    <mergeCell ref="K607:K608"/>
    <mergeCell ref="L607:L608"/>
    <mergeCell ref="M607:M608"/>
    <mergeCell ref="AF607:AF608"/>
    <mergeCell ref="AG607:AG608"/>
    <mergeCell ref="A609:A610"/>
    <mergeCell ref="B609:G610"/>
    <mergeCell ref="K609:K610"/>
    <mergeCell ref="L609:L610"/>
    <mergeCell ref="M609:M610"/>
    <mergeCell ref="AF609:AF610"/>
    <mergeCell ref="AG609:AG610"/>
    <mergeCell ref="AF617:AF618"/>
    <mergeCell ref="AG617:AG618"/>
    <mergeCell ref="P618:Q619"/>
    <mergeCell ref="R618:U619"/>
    <mergeCell ref="W618:X619"/>
    <mergeCell ref="Y618:AB619"/>
    <mergeCell ref="A619:A620"/>
    <mergeCell ref="B619:G620"/>
    <mergeCell ref="K619:K620"/>
    <mergeCell ref="L619:L620"/>
    <mergeCell ref="M619:M620"/>
    <mergeCell ref="AF619:AF620"/>
    <mergeCell ref="A615:A616"/>
    <mergeCell ref="B615:G616"/>
    <mergeCell ref="K615:K616"/>
    <mergeCell ref="L615:L616"/>
    <mergeCell ref="M615:M616"/>
    <mergeCell ref="P615:T615"/>
    <mergeCell ref="U615:V615"/>
    <mergeCell ref="W615:AA615"/>
    <mergeCell ref="AB615:AC615"/>
    <mergeCell ref="AF615:AF616"/>
    <mergeCell ref="AG615:AG616"/>
    <mergeCell ref="AF627:AF628"/>
    <mergeCell ref="AG619:AG620"/>
    <mergeCell ref="P620:Q621"/>
    <mergeCell ref="R620:U621"/>
    <mergeCell ref="W620:X621"/>
    <mergeCell ref="Y620:AB621"/>
    <mergeCell ref="A621:A622"/>
    <mergeCell ref="B621:G622"/>
    <mergeCell ref="K621:K622"/>
    <mergeCell ref="L621:L622"/>
    <mergeCell ref="M621:M622"/>
    <mergeCell ref="AF621:AF622"/>
    <mergeCell ref="AG621:AG622"/>
    <mergeCell ref="P622:Q623"/>
    <mergeCell ref="R622:U623"/>
    <mergeCell ref="W622:X623"/>
    <mergeCell ref="Y622:AB623"/>
    <mergeCell ref="A623:A624"/>
    <mergeCell ref="B623:G624"/>
    <mergeCell ref="K623:K624"/>
    <mergeCell ref="L623:L624"/>
    <mergeCell ref="M623:M624"/>
    <mergeCell ref="AF623:AF624"/>
    <mergeCell ref="AG623:AG624"/>
    <mergeCell ref="P624:Q625"/>
    <mergeCell ref="AG627:AG628"/>
    <mergeCell ref="N616:O624"/>
    <mergeCell ref="P616:Q617"/>
    <mergeCell ref="R616:V617"/>
    <mergeCell ref="W616:X617"/>
    <mergeCell ref="Y616:AC617"/>
    <mergeCell ref="A617:A618"/>
    <mergeCell ref="A629:A630"/>
    <mergeCell ref="B629:G630"/>
    <mergeCell ref="K629:K630"/>
    <mergeCell ref="L629:L630"/>
    <mergeCell ref="M629:M630"/>
    <mergeCell ref="P629:Q630"/>
    <mergeCell ref="R629:V630"/>
    <mergeCell ref="W629:X630"/>
    <mergeCell ref="Y629:AC630"/>
    <mergeCell ref="AF629:AF630"/>
    <mergeCell ref="AG629:AG630"/>
    <mergeCell ref="W624:X625"/>
    <mergeCell ref="AD624:AD635"/>
    <mergeCell ref="A625:A626"/>
    <mergeCell ref="B625:G626"/>
    <mergeCell ref="K625:K626"/>
    <mergeCell ref="L625:L626"/>
    <mergeCell ref="M625:M626"/>
    <mergeCell ref="AF625:AF626"/>
    <mergeCell ref="AG625:AG626"/>
    <mergeCell ref="P626:T626"/>
    <mergeCell ref="U626:V626"/>
    <mergeCell ref="W626:AA626"/>
    <mergeCell ref="AB626:AC626"/>
    <mergeCell ref="A627:A628"/>
    <mergeCell ref="B627:G628"/>
    <mergeCell ref="K627:K628"/>
    <mergeCell ref="L627:L628"/>
    <mergeCell ref="M627:M628"/>
    <mergeCell ref="N627:O635"/>
    <mergeCell ref="P627:Q628"/>
    <mergeCell ref="AF631:AF632"/>
    <mergeCell ref="AG631:AG632"/>
    <mergeCell ref="A633:A634"/>
    <mergeCell ref="B633:G634"/>
    <mergeCell ref="K633:K634"/>
    <mergeCell ref="L633:L634"/>
    <mergeCell ref="M633:M634"/>
    <mergeCell ref="P633:Q634"/>
    <mergeCell ref="W633:X634"/>
    <mergeCell ref="AF633:AF634"/>
    <mergeCell ref="AG633:AG634"/>
    <mergeCell ref="A631:A632"/>
    <mergeCell ref="B631:G632"/>
    <mergeCell ref="K631:K632"/>
    <mergeCell ref="L631:L632"/>
    <mergeCell ref="M631:M632"/>
    <mergeCell ref="P631:Q632"/>
    <mergeCell ref="R631:U632"/>
    <mergeCell ref="W631:X632"/>
    <mergeCell ref="Y631:AB632"/>
    <mergeCell ref="AF635:AF636"/>
    <mergeCell ref="AG635:AG636"/>
    <mergeCell ref="P636:Q636"/>
    <mergeCell ref="R636:U636"/>
    <mergeCell ref="W636:X636"/>
    <mergeCell ref="Y636:AB636"/>
    <mergeCell ref="A637:AC637"/>
    <mergeCell ref="A638:B638"/>
    <mergeCell ref="C638:E638"/>
    <mergeCell ref="G638:O638"/>
    <mergeCell ref="W638:AC638"/>
    <mergeCell ref="A635:A636"/>
    <mergeCell ref="B635:G636"/>
    <mergeCell ref="K635:K636"/>
    <mergeCell ref="L635:L636"/>
    <mergeCell ref="M635:M636"/>
    <mergeCell ref="P635:Q635"/>
    <mergeCell ref="R635:U635"/>
    <mergeCell ref="W635:X635"/>
    <mergeCell ref="Y635:AB635"/>
    <mergeCell ref="AG641:AG642"/>
    <mergeCell ref="A643:A644"/>
    <mergeCell ref="B643:G644"/>
    <mergeCell ref="K643:K644"/>
    <mergeCell ref="L643:L644"/>
    <mergeCell ref="M643:M644"/>
    <mergeCell ref="AF643:AF644"/>
    <mergeCell ref="AG643:AG644"/>
    <mergeCell ref="A645:A646"/>
    <mergeCell ref="B645:G646"/>
    <mergeCell ref="K645:K646"/>
    <mergeCell ref="L645:L646"/>
    <mergeCell ref="M645:M646"/>
    <mergeCell ref="AF645:AF646"/>
    <mergeCell ref="AG645:AG646"/>
    <mergeCell ref="B640:G640"/>
    <mergeCell ref="H640:J640"/>
    <mergeCell ref="K640:M640"/>
    <mergeCell ref="A641:A642"/>
    <mergeCell ref="B641:G642"/>
    <mergeCell ref="K641:K642"/>
    <mergeCell ref="L641:L642"/>
    <mergeCell ref="M641:M642"/>
    <mergeCell ref="AF641:AF642"/>
    <mergeCell ref="A651:A652"/>
    <mergeCell ref="B651:G652"/>
    <mergeCell ref="K651:K652"/>
    <mergeCell ref="L651:L652"/>
    <mergeCell ref="M651:M652"/>
    <mergeCell ref="AF651:AF652"/>
    <mergeCell ref="AG651:AG652"/>
    <mergeCell ref="A653:A654"/>
    <mergeCell ref="B653:G654"/>
    <mergeCell ref="K653:K654"/>
    <mergeCell ref="L653:L654"/>
    <mergeCell ref="M653:M654"/>
    <mergeCell ref="AF653:AF654"/>
    <mergeCell ref="AG653:AG654"/>
    <mergeCell ref="A647:A648"/>
    <mergeCell ref="B647:G648"/>
    <mergeCell ref="K647:K648"/>
    <mergeCell ref="L647:L648"/>
    <mergeCell ref="M647:M648"/>
    <mergeCell ref="AF647:AF648"/>
    <mergeCell ref="AG647:AG648"/>
    <mergeCell ref="A649:A650"/>
    <mergeCell ref="B649:G650"/>
    <mergeCell ref="K649:K650"/>
    <mergeCell ref="L649:L650"/>
    <mergeCell ref="M649:M650"/>
    <mergeCell ref="AF649:AF650"/>
    <mergeCell ref="AG649:AG650"/>
    <mergeCell ref="A659:A660"/>
    <mergeCell ref="B659:G660"/>
    <mergeCell ref="K659:K660"/>
    <mergeCell ref="L659:L660"/>
    <mergeCell ref="M659:M660"/>
    <mergeCell ref="AF659:AF660"/>
    <mergeCell ref="AG659:AG660"/>
    <mergeCell ref="A661:A662"/>
    <mergeCell ref="B661:G662"/>
    <mergeCell ref="K661:K662"/>
    <mergeCell ref="L661:L662"/>
    <mergeCell ref="M661:M662"/>
    <mergeCell ref="AF661:AF662"/>
    <mergeCell ref="AG661:AG662"/>
    <mergeCell ref="A655:A656"/>
    <mergeCell ref="B655:G656"/>
    <mergeCell ref="K655:K656"/>
    <mergeCell ref="L655:L656"/>
    <mergeCell ref="M655:M656"/>
    <mergeCell ref="AF655:AF656"/>
    <mergeCell ref="AG655:AG656"/>
    <mergeCell ref="A657:A658"/>
    <mergeCell ref="B657:G658"/>
    <mergeCell ref="K657:K658"/>
    <mergeCell ref="L657:L658"/>
    <mergeCell ref="M657:M658"/>
    <mergeCell ref="AF657:AF658"/>
    <mergeCell ref="AG657:AG658"/>
    <mergeCell ref="A667:A668"/>
    <mergeCell ref="B667:G668"/>
    <mergeCell ref="K667:K668"/>
    <mergeCell ref="L667:L668"/>
    <mergeCell ref="M667:M668"/>
    <mergeCell ref="AF667:AF668"/>
    <mergeCell ref="AG667:AG668"/>
    <mergeCell ref="A669:A670"/>
    <mergeCell ref="B669:G670"/>
    <mergeCell ref="K669:K670"/>
    <mergeCell ref="L669:L670"/>
    <mergeCell ref="M669:M670"/>
    <mergeCell ref="AF669:AF670"/>
    <mergeCell ref="AG669:AG670"/>
    <mergeCell ref="A663:A664"/>
    <mergeCell ref="B663:G664"/>
    <mergeCell ref="K663:K664"/>
    <mergeCell ref="L663:L664"/>
    <mergeCell ref="M663:M664"/>
    <mergeCell ref="AF663:AF664"/>
    <mergeCell ref="AG663:AG664"/>
    <mergeCell ref="A665:A666"/>
    <mergeCell ref="B665:G666"/>
    <mergeCell ref="K665:K666"/>
    <mergeCell ref="L665:L666"/>
    <mergeCell ref="M665:M666"/>
    <mergeCell ref="AF665:AF666"/>
    <mergeCell ref="AG665:AG666"/>
    <mergeCell ref="A675:A676"/>
    <mergeCell ref="B675:G676"/>
    <mergeCell ref="K675:K676"/>
    <mergeCell ref="L675:L676"/>
    <mergeCell ref="M675:M676"/>
    <mergeCell ref="AF675:AF676"/>
    <mergeCell ref="AG675:AG676"/>
    <mergeCell ref="A677:A678"/>
    <mergeCell ref="B677:G678"/>
    <mergeCell ref="K677:K678"/>
    <mergeCell ref="L677:L678"/>
    <mergeCell ref="M677:M678"/>
    <mergeCell ref="AF677:AF678"/>
    <mergeCell ref="AG677:AG678"/>
    <mergeCell ref="A671:A672"/>
    <mergeCell ref="B671:G672"/>
    <mergeCell ref="K671:K672"/>
    <mergeCell ref="L671:L672"/>
    <mergeCell ref="M671:M672"/>
    <mergeCell ref="AF671:AF672"/>
    <mergeCell ref="AG671:AG672"/>
    <mergeCell ref="A673:A674"/>
    <mergeCell ref="B673:G674"/>
    <mergeCell ref="K673:K674"/>
    <mergeCell ref="L673:L674"/>
    <mergeCell ref="M673:M674"/>
    <mergeCell ref="AF673:AF674"/>
    <mergeCell ref="AG673:AG674"/>
    <mergeCell ref="P680:Q681"/>
    <mergeCell ref="R680:V681"/>
    <mergeCell ref="W680:X681"/>
    <mergeCell ref="Y680:AC681"/>
    <mergeCell ref="A681:A682"/>
    <mergeCell ref="B681:G682"/>
    <mergeCell ref="K681:K682"/>
    <mergeCell ref="L681:L682"/>
    <mergeCell ref="M681:M682"/>
    <mergeCell ref="AF681:AF682"/>
    <mergeCell ref="AG681:AG682"/>
    <mergeCell ref="P682:Q683"/>
    <mergeCell ref="R682:U683"/>
    <mergeCell ref="W682:X683"/>
    <mergeCell ref="Y682:AB683"/>
    <mergeCell ref="A683:A684"/>
    <mergeCell ref="B683:G684"/>
    <mergeCell ref="K683:K684"/>
    <mergeCell ref="L683:L684"/>
    <mergeCell ref="M683:M684"/>
    <mergeCell ref="AF683:AF684"/>
    <mergeCell ref="A679:A680"/>
    <mergeCell ref="B679:G680"/>
    <mergeCell ref="K679:K680"/>
    <mergeCell ref="L679:L680"/>
    <mergeCell ref="M679:M680"/>
    <mergeCell ref="P679:T679"/>
    <mergeCell ref="U679:V679"/>
    <mergeCell ref="W679:AA679"/>
    <mergeCell ref="AB679:AC679"/>
    <mergeCell ref="AF679:AF680"/>
    <mergeCell ref="AG679:AG680"/>
    <mergeCell ref="N691:O699"/>
    <mergeCell ref="P691:Q692"/>
    <mergeCell ref="R691:V692"/>
    <mergeCell ref="W691:X692"/>
    <mergeCell ref="Y691:AC692"/>
    <mergeCell ref="AF691:AF692"/>
    <mergeCell ref="AG683:AG684"/>
    <mergeCell ref="P684:Q685"/>
    <mergeCell ref="R684:U685"/>
    <mergeCell ref="W684:X685"/>
    <mergeCell ref="Y684:AB685"/>
    <mergeCell ref="A685:A686"/>
    <mergeCell ref="B685:G686"/>
    <mergeCell ref="K685:K686"/>
    <mergeCell ref="L685:L686"/>
    <mergeCell ref="M685:M686"/>
    <mergeCell ref="AF685:AF686"/>
    <mergeCell ref="AG685:AG686"/>
    <mergeCell ref="P686:Q687"/>
    <mergeCell ref="R686:U687"/>
    <mergeCell ref="W686:X687"/>
    <mergeCell ref="Y686:AB687"/>
    <mergeCell ref="A687:A688"/>
    <mergeCell ref="B687:G688"/>
    <mergeCell ref="K687:K688"/>
    <mergeCell ref="L687:L688"/>
    <mergeCell ref="M687:M688"/>
    <mergeCell ref="AF687:AF688"/>
    <mergeCell ref="AG687:AG688"/>
    <mergeCell ref="P688:Q689"/>
    <mergeCell ref="R695:U696"/>
    <mergeCell ref="N680:O688"/>
    <mergeCell ref="Y695:AB696"/>
    <mergeCell ref="AG691:AG692"/>
    <mergeCell ref="A693:A694"/>
    <mergeCell ref="B693:G694"/>
    <mergeCell ref="K693:K694"/>
    <mergeCell ref="L693:L694"/>
    <mergeCell ref="M693:M694"/>
    <mergeCell ref="P693:Q694"/>
    <mergeCell ref="R693:V694"/>
    <mergeCell ref="W693:X694"/>
    <mergeCell ref="Y693:AC694"/>
    <mergeCell ref="AF693:AF694"/>
    <mergeCell ref="AG693:AG694"/>
    <mergeCell ref="W688:X689"/>
    <mergeCell ref="AD688:AD699"/>
    <mergeCell ref="A689:A690"/>
    <mergeCell ref="B689:G690"/>
    <mergeCell ref="K689:K690"/>
    <mergeCell ref="L689:L690"/>
    <mergeCell ref="M689:M690"/>
    <mergeCell ref="AF689:AF690"/>
    <mergeCell ref="AG689:AG690"/>
    <mergeCell ref="P690:T690"/>
    <mergeCell ref="U690:V690"/>
    <mergeCell ref="W690:AA690"/>
    <mergeCell ref="AB690:AC690"/>
    <mergeCell ref="A691:A692"/>
    <mergeCell ref="B691:G692"/>
    <mergeCell ref="K691:K692"/>
    <mergeCell ref="L691:L692"/>
    <mergeCell ref="AF699:AF700"/>
    <mergeCell ref="M691:M692"/>
    <mergeCell ref="AG699:AG700"/>
    <mergeCell ref="P700:Q700"/>
    <mergeCell ref="R700:U700"/>
    <mergeCell ref="W700:X700"/>
    <mergeCell ref="Y700:AB700"/>
    <mergeCell ref="A699:A700"/>
    <mergeCell ref="B699:G700"/>
    <mergeCell ref="K699:K700"/>
    <mergeCell ref="L699:L700"/>
    <mergeCell ref="M699:M700"/>
    <mergeCell ref="P699:Q699"/>
    <mergeCell ref="R699:U699"/>
    <mergeCell ref="W699:X699"/>
    <mergeCell ref="Y699:AB699"/>
    <mergeCell ref="AF695:AF696"/>
    <mergeCell ref="AG695:AG696"/>
    <mergeCell ref="A697:A698"/>
    <mergeCell ref="B697:G698"/>
    <mergeCell ref="K697:K698"/>
    <mergeCell ref="L697:L698"/>
    <mergeCell ref="M697:M698"/>
    <mergeCell ref="P697:Q698"/>
    <mergeCell ref="W697:X698"/>
    <mergeCell ref="AF697:AF698"/>
    <mergeCell ref="AG697:AG698"/>
    <mergeCell ref="A695:A696"/>
    <mergeCell ref="B695:G696"/>
    <mergeCell ref="K695:K696"/>
    <mergeCell ref="L695:L696"/>
    <mergeCell ref="M695:M696"/>
    <mergeCell ref="P695:Q696"/>
    <mergeCell ref="W695:X696"/>
    <mergeCell ref="Y2:AC2"/>
    <mergeCell ref="K8:AC8"/>
    <mergeCell ref="Q62:U62"/>
    <mergeCell ref="Q126:U126"/>
    <mergeCell ref="Q190:U190"/>
    <mergeCell ref="Q254:U254"/>
    <mergeCell ref="Q318:U318"/>
    <mergeCell ref="Q382:U382"/>
    <mergeCell ref="Q446:U446"/>
    <mergeCell ref="Q510:U510"/>
    <mergeCell ref="Q574:U574"/>
    <mergeCell ref="Q638:U638"/>
    <mergeCell ref="Y3:AC3"/>
    <mergeCell ref="Y4:AC5"/>
    <mergeCell ref="T2:W2"/>
    <mergeCell ref="C4:G5"/>
    <mergeCell ref="H4:W5"/>
    <mergeCell ref="N9:O10"/>
    <mergeCell ref="R627:V628"/>
    <mergeCell ref="W627:X628"/>
    <mergeCell ref="Y627:AC628"/>
    <mergeCell ref="B617:G618"/>
    <mergeCell ref="K617:K618"/>
    <mergeCell ref="L617:L618"/>
    <mergeCell ref="M617:M618"/>
    <mergeCell ref="R563:V564"/>
    <mergeCell ref="W563:X564"/>
    <mergeCell ref="Y563:AC564"/>
    <mergeCell ref="B553:G554"/>
    <mergeCell ref="K553:K554"/>
    <mergeCell ref="L553:L554"/>
    <mergeCell ref="M553:M554"/>
  </mergeCells>
  <phoneticPr fontId="4"/>
  <conditionalFormatting sqref="G2:R2 C3:W5 C6:G8 C9:L9 N9:O10 P10:V11 C11:O11">
    <cfRule type="containsBlanks" dxfId="2" priority="3">
      <formula>LEN(TRIM(C2))=0</formula>
    </cfRule>
  </conditionalFormatting>
  <conditionalFormatting sqref="H7">
    <cfRule type="containsBlanks" dxfId="1" priority="1">
      <formula>LEN(TRIM(H7))=0</formula>
    </cfRule>
  </conditionalFormatting>
  <conditionalFormatting sqref="I7:AC7 C10:L10 W10:AC11">
    <cfRule type="containsBlanks" dxfId="0" priority="2">
      <formula>LEN(TRIM(C7))=0</formula>
    </cfRule>
  </conditionalFormatting>
  <dataValidations count="4">
    <dataValidation imeMode="off" allowBlank="1" showInputMessage="1" showErrorMessage="1" sqref="Y2:Y4 J13:J44 AF13:AF44 AG6:AG8 T2 C8:G8 J641:J700 J65:J124 J129:J188 J193:J252 J257:J316 J321:J380 J385:J444 J449:J508 J513:J572 J577:J636 N9" xr:uid="{00000000-0002-0000-0000-000000000000}"/>
    <dataValidation type="list" allowBlank="1" showInputMessage="1" showErrorMessage="1" sqref="G2:R2" xr:uid="{00000000-0002-0000-0000-000001000000}">
      <formula1>$CH$1911:$CH$1920</formula1>
    </dataValidation>
    <dataValidation type="list" allowBlank="1" showInputMessage="1" showErrorMessage="1" sqref="B59:C60" xr:uid="{00000000-0002-0000-0000-000003000000}">
      <formula1>$CH$1922:$CH$1934</formula1>
    </dataValidation>
    <dataValidation type="list" allowBlank="1" showInputMessage="1" showErrorMessage="1" sqref="C3:G5" xr:uid="{00000000-0002-0000-0000-000002000000}">
      <formula1>$CH$1:$CH$1908</formula1>
    </dataValidation>
  </dataValidations>
  <pageMargins left="0.6692913385826772" right="0.19685039370078741" top="0.39370078740157483" bottom="0" header="0.43307086614173229" footer="0.23622047244094491"/>
  <pageSetup paperSize="9" scale="96" orientation="portrait" blackAndWhite="1" horizontalDpi="300" verticalDpi="300" r:id="rId1"/>
  <headerFooter alignWithMargins="0">
    <oddHeader xml:space="preserve">&amp;R&amp;"ＭＳ ゴシック,標準"&amp;16(&amp;P / &amp;N)&amp;"ＭＳ Ｐゴシック,標準"&amp;11
</oddHeader>
  </headerFooter>
  <rowBreaks count="1" manualBreakCount="1">
    <brk id="60" max="29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T60"/>
  <sheetViews>
    <sheetView zoomScaleNormal="100" workbookViewId="0">
      <selection activeCell="AH6" sqref="AH6"/>
    </sheetView>
  </sheetViews>
  <sheetFormatPr defaultColWidth="9" defaultRowHeight="13"/>
  <cols>
    <col min="1" max="1" width="3" style="53" customWidth="1"/>
    <col min="2" max="2" width="3.453125" style="53" customWidth="1"/>
    <col min="3" max="3" width="6.36328125" style="53" customWidth="1"/>
    <col min="4" max="4" width="3.26953125" style="53" customWidth="1"/>
    <col min="5" max="5" width="3.90625" style="53" customWidth="1"/>
    <col min="6" max="6" width="3.26953125" style="53" customWidth="1"/>
    <col min="7" max="7" width="9.7265625" style="53" customWidth="1"/>
    <col min="8" max="8" width="2.08984375" style="53" customWidth="1"/>
    <col min="9" max="9" width="1.6328125" style="53" customWidth="1"/>
    <col min="10" max="10" width="8.90625" style="53" customWidth="1"/>
    <col min="11" max="20" width="2.453125" style="66" customWidth="1"/>
    <col min="21" max="24" width="2.453125" style="53" customWidth="1"/>
    <col min="25" max="27" width="2.453125" style="66" customWidth="1"/>
    <col min="28" max="30" width="2.453125" style="53" customWidth="1"/>
    <col min="31" max="31" width="19.08984375" style="53" customWidth="1"/>
    <col min="32" max="32" width="4.36328125" style="53" customWidth="1"/>
    <col min="33" max="33" width="9.90625" style="83" customWidth="1"/>
    <col min="34" max="34" width="15" style="83" customWidth="1"/>
    <col min="35" max="35" width="9.36328125" style="83" customWidth="1"/>
    <col min="36" max="36" width="25.36328125" style="83" customWidth="1"/>
    <col min="37" max="39" width="3.7265625" style="53" hidden="1" customWidth="1"/>
    <col min="40" max="42" width="5.08984375" style="53" hidden="1" customWidth="1"/>
    <col min="43" max="45" width="3.7265625" style="53" hidden="1" customWidth="1"/>
    <col min="46" max="48" width="5.08984375" style="53" hidden="1" customWidth="1"/>
    <col min="49" max="51" width="3.7265625" style="53" hidden="1" customWidth="1"/>
    <col min="52" max="54" width="5.08984375" style="53" hidden="1" customWidth="1"/>
    <col min="55" max="57" width="3.7265625" style="53" hidden="1" customWidth="1"/>
    <col min="58" max="61" width="5.08984375" style="53" hidden="1" customWidth="1"/>
    <col min="62" max="62" width="9.26953125" style="53" hidden="1" customWidth="1"/>
    <col min="63" max="63" width="6" style="53" hidden="1" customWidth="1"/>
    <col min="64" max="65" width="7.6328125" style="53" hidden="1" customWidth="1"/>
    <col min="66" max="66" width="1.26953125" style="53" hidden="1" customWidth="1"/>
    <col min="67" max="67" width="10.453125" style="53" hidden="1" customWidth="1"/>
    <col min="68" max="68" width="9.6328125" style="53" hidden="1" customWidth="1"/>
    <col min="69" max="71" width="7.6328125" style="53" hidden="1" customWidth="1"/>
    <col min="72" max="72" width="4.453125" style="53" hidden="1" customWidth="1"/>
    <col min="73" max="75" width="9.26953125" style="53" hidden="1" customWidth="1"/>
    <col min="76" max="77" width="7.6328125" style="53" hidden="1" customWidth="1"/>
    <col min="78" max="78" width="4.90625" style="53" hidden="1" customWidth="1"/>
    <col min="79" max="79" width="3.453125" style="53" hidden="1" customWidth="1"/>
    <col min="80" max="81" width="9" style="53" hidden="1" customWidth="1"/>
    <col min="82" max="82" width="8.36328125" style="53" hidden="1" customWidth="1"/>
    <col min="83" max="83" width="6.90625" style="53" hidden="1" customWidth="1"/>
    <col min="84" max="16384" width="9" style="53"/>
  </cols>
  <sheetData>
    <row r="1" spans="1:83" s="16" customFormat="1" ht="30.75" customHeight="1" thickBot="1">
      <c r="A1" s="653" t="s">
        <v>121</v>
      </c>
      <c r="B1" s="653"/>
      <c r="C1" s="653"/>
      <c r="D1" s="653"/>
      <c r="E1" s="653"/>
      <c r="F1" s="653"/>
      <c r="G1" s="653"/>
      <c r="H1" s="653"/>
      <c r="I1" s="653"/>
      <c r="J1" s="653"/>
      <c r="K1" s="653"/>
      <c r="L1" s="653"/>
      <c r="M1" s="653"/>
      <c r="N1" s="653"/>
      <c r="O1" s="653"/>
      <c r="P1" s="653"/>
      <c r="Q1" s="653"/>
      <c r="R1" s="653"/>
      <c r="S1" s="653"/>
      <c r="T1" s="653"/>
      <c r="U1" s="653"/>
      <c r="V1" s="653"/>
      <c r="W1" s="653"/>
      <c r="X1" s="653"/>
      <c r="Y1" s="653"/>
      <c r="Z1" s="653"/>
      <c r="AA1" s="653"/>
      <c r="AB1" s="653"/>
      <c r="AC1" s="653"/>
      <c r="AD1" s="111"/>
      <c r="AE1" s="84"/>
      <c r="AG1" s="17"/>
      <c r="AH1" s="17"/>
      <c r="AI1" s="17"/>
      <c r="AJ1" s="17"/>
    </row>
    <row r="2" spans="1:83" s="16" customFormat="1" ht="30.75" customHeight="1">
      <c r="A2" s="654" t="s">
        <v>44</v>
      </c>
      <c r="B2" s="655"/>
      <c r="C2" s="656" t="s">
        <v>2118</v>
      </c>
      <c r="D2" s="657"/>
      <c r="E2" s="658"/>
      <c r="F2" s="135" t="s">
        <v>45</v>
      </c>
      <c r="G2" s="659" t="s">
        <v>139</v>
      </c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1"/>
      <c r="S2" s="18" t="s">
        <v>125</v>
      </c>
      <c r="T2" s="674">
        <v>1234</v>
      </c>
      <c r="U2" s="675"/>
      <c r="V2" s="675"/>
      <c r="W2" s="676"/>
      <c r="X2" s="19" t="s">
        <v>73</v>
      </c>
      <c r="Y2" s="656"/>
      <c r="Z2" s="657"/>
      <c r="AA2" s="657"/>
      <c r="AB2" s="657"/>
      <c r="AC2" s="673"/>
      <c r="AD2" s="87"/>
      <c r="AE2" s="87"/>
      <c r="AG2" s="17" t="s">
        <v>0</v>
      </c>
      <c r="AH2" s="6" t="s">
        <v>0</v>
      </c>
      <c r="AI2" s="17"/>
      <c r="AJ2" s="17"/>
    </row>
    <row r="3" spans="1:83" s="16" customFormat="1" ht="31.5" customHeight="1">
      <c r="A3" s="662" t="s">
        <v>97</v>
      </c>
      <c r="B3" s="663"/>
      <c r="C3" s="664" t="s">
        <v>85</v>
      </c>
      <c r="D3" s="665"/>
      <c r="E3" s="665"/>
      <c r="F3" s="665"/>
      <c r="G3" s="666"/>
      <c r="H3" s="665" t="s">
        <v>1</v>
      </c>
      <c r="I3" s="665"/>
      <c r="J3" s="665"/>
      <c r="K3" s="665"/>
      <c r="L3" s="665"/>
      <c r="M3" s="665"/>
      <c r="N3" s="665"/>
      <c r="O3" s="665"/>
      <c r="P3" s="665"/>
      <c r="Q3" s="665"/>
      <c r="R3" s="665"/>
      <c r="S3" s="665"/>
      <c r="T3" s="665"/>
      <c r="U3" s="665"/>
      <c r="V3" s="665"/>
      <c r="W3" s="667"/>
      <c r="X3" s="104" t="s">
        <v>47</v>
      </c>
      <c r="Y3" s="677">
        <v>13101</v>
      </c>
      <c r="Z3" s="643"/>
      <c r="AA3" s="643"/>
      <c r="AB3" s="643"/>
      <c r="AC3" s="678"/>
      <c r="AG3" s="17"/>
      <c r="AH3" s="17" t="s">
        <v>48</v>
      </c>
      <c r="AI3" s="17"/>
      <c r="AJ3" s="17"/>
    </row>
    <row r="4" spans="1:83" s="16" customFormat="1">
      <c r="A4" s="662" t="s">
        <v>100</v>
      </c>
      <c r="B4" s="670"/>
      <c r="C4" s="679" t="s">
        <v>85</v>
      </c>
      <c r="D4" s="680"/>
      <c r="E4" s="680"/>
      <c r="F4" s="680"/>
      <c r="G4" s="681"/>
      <c r="H4" s="685" t="s">
        <v>1</v>
      </c>
      <c r="I4" s="680"/>
      <c r="J4" s="680"/>
      <c r="K4" s="680"/>
      <c r="L4" s="680"/>
      <c r="M4" s="680"/>
      <c r="N4" s="680"/>
      <c r="O4" s="680"/>
      <c r="P4" s="680"/>
      <c r="Q4" s="680"/>
      <c r="R4" s="680"/>
      <c r="S4" s="680"/>
      <c r="T4" s="680"/>
      <c r="U4" s="680"/>
      <c r="V4" s="680"/>
      <c r="W4" s="686"/>
      <c r="X4" s="668" t="s">
        <v>90</v>
      </c>
      <c r="Y4" s="636">
        <v>13101</v>
      </c>
      <c r="Z4" s="637"/>
      <c r="AA4" s="637"/>
      <c r="AB4" s="637"/>
      <c r="AC4" s="638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</row>
    <row r="5" spans="1:83" s="16" customFormat="1" ht="23.25" customHeight="1">
      <c r="A5" s="671"/>
      <c r="B5" s="672"/>
      <c r="C5" s="682"/>
      <c r="D5" s="683"/>
      <c r="E5" s="683"/>
      <c r="F5" s="683"/>
      <c r="G5" s="684"/>
      <c r="H5" s="687"/>
      <c r="I5" s="683"/>
      <c r="J5" s="683"/>
      <c r="K5" s="683"/>
      <c r="L5" s="683"/>
      <c r="M5" s="683"/>
      <c r="N5" s="683"/>
      <c r="O5" s="683"/>
      <c r="P5" s="683"/>
      <c r="Q5" s="683"/>
      <c r="R5" s="683"/>
      <c r="S5" s="683"/>
      <c r="T5" s="683"/>
      <c r="U5" s="683"/>
      <c r="V5" s="683"/>
      <c r="W5" s="688"/>
      <c r="X5" s="669"/>
      <c r="Y5" s="639"/>
      <c r="Z5" s="640"/>
      <c r="AA5" s="640"/>
      <c r="AB5" s="640"/>
      <c r="AC5" s="641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</row>
    <row r="6" spans="1:83" s="16" customFormat="1" ht="21.75" customHeight="1">
      <c r="A6" s="648" t="s">
        <v>49</v>
      </c>
      <c r="B6" s="649"/>
      <c r="C6" s="650" t="s">
        <v>2054</v>
      </c>
      <c r="D6" s="651"/>
      <c r="E6" s="652"/>
      <c r="F6" s="695" t="s">
        <v>2054</v>
      </c>
      <c r="G6" s="696"/>
      <c r="H6" s="22" t="s">
        <v>74</v>
      </c>
      <c r="I6" s="697" t="s">
        <v>143</v>
      </c>
      <c r="J6" s="698"/>
      <c r="K6" s="699"/>
      <c r="L6" s="700" t="s">
        <v>30</v>
      </c>
      <c r="M6" s="701"/>
      <c r="N6" s="701"/>
      <c r="O6" s="701"/>
      <c r="P6" s="701"/>
      <c r="Q6" s="702"/>
      <c r="R6" s="677" t="s">
        <v>31</v>
      </c>
      <c r="S6" s="643"/>
      <c r="T6" s="643"/>
      <c r="U6" s="643"/>
      <c r="V6" s="643"/>
      <c r="W6" s="644"/>
      <c r="X6" s="713" t="s">
        <v>46</v>
      </c>
      <c r="Y6" s="714"/>
      <c r="Z6" s="714"/>
      <c r="AA6" s="714"/>
      <c r="AB6" s="714"/>
      <c r="AC6" s="715"/>
      <c r="AD6" s="53"/>
      <c r="AE6" s="88" t="s">
        <v>133</v>
      </c>
      <c r="AG6" s="148" t="s">
        <v>130</v>
      </c>
      <c r="AH6" s="133">
        <v>46506</v>
      </c>
      <c r="AI6" s="138"/>
      <c r="AJ6"/>
      <c r="AK6"/>
      <c r="AL6"/>
      <c r="AM6"/>
      <c r="AN6"/>
      <c r="AO6"/>
      <c r="AP6"/>
      <c r="AQ6"/>
      <c r="AR6"/>
      <c r="AS6"/>
      <c r="AT6"/>
      <c r="AU6"/>
      <c r="AV6"/>
      <c r="AW6"/>
    </row>
    <row r="7" spans="1:83" s="16" customFormat="1" ht="30.75" customHeight="1">
      <c r="A7" s="716" t="s">
        <v>89</v>
      </c>
      <c r="B7" s="717"/>
      <c r="C7" s="718" t="s">
        <v>126</v>
      </c>
      <c r="D7" s="719"/>
      <c r="E7" s="720"/>
      <c r="F7" s="721" t="s">
        <v>50</v>
      </c>
      <c r="G7" s="722"/>
      <c r="H7" s="23" t="str">
        <f>IF($AH$7=2,"女","男")</f>
        <v>男</v>
      </c>
      <c r="I7" s="723" t="s">
        <v>2112</v>
      </c>
      <c r="J7" s="724"/>
      <c r="K7" s="725"/>
      <c r="L7" s="697" t="s">
        <v>2113</v>
      </c>
      <c r="M7" s="698"/>
      <c r="N7" s="698"/>
      <c r="O7" s="698"/>
      <c r="P7" s="698"/>
      <c r="Q7" s="699"/>
      <c r="R7" s="642" t="s">
        <v>2114</v>
      </c>
      <c r="S7" s="643"/>
      <c r="T7" s="643"/>
      <c r="U7" s="643"/>
      <c r="V7" s="643"/>
      <c r="W7" s="644"/>
      <c r="X7" s="645" t="s">
        <v>113</v>
      </c>
      <c r="Y7" s="646"/>
      <c r="Z7" s="646"/>
      <c r="AA7" s="646"/>
      <c r="AB7" s="646"/>
      <c r="AC7" s="647"/>
      <c r="AD7" s="145"/>
      <c r="AE7" s="89"/>
      <c r="AG7" s="117" t="s">
        <v>37</v>
      </c>
      <c r="AH7" s="134">
        <v>1</v>
      </c>
      <c r="AI7" s="17"/>
      <c r="AJ7" s="17"/>
    </row>
    <row r="8" spans="1:83" s="16" customFormat="1" ht="21" customHeight="1">
      <c r="A8" s="703" t="s">
        <v>29</v>
      </c>
      <c r="B8" s="699"/>
      <c r="C8" s="704" t="s">
        <v>138</v>
      </c>
      <c r="D8" s="704"/>
      <c r="E8" s="637"/>
      <c r="F8" s="637"/>
      <c r="G8" s="637"/>
      <c r="H8" s="637" t="s">
        <v>134</v>
      </c>
      <c r="I8" s="637"/>
      <c r="J8" s="705"/>
      <c r="K8" s="692"/>
      <c r="L8" s="693"/>
      <c r="M8" s="693"/>
      <c r="N8" s="693"/>
      <c r="O8" s="693"/>
      <c r="P8" s="693"/>
      <c r="Q8" s="693"/>
      <c r="R8" s="693"/>
      <c r="S8" s="693"/>
      <c r="T8" s="693"/>
      <c r="U8" s="693"/>
      <c r="V8" s="693"/>
      <c r="W8" s="693"/>
      <c r="X8" s="693"/>
      <c r="Y8" s="693"/>
      <c r="Z8" s="693"/>
      <c r="AA8" s="693"/>
      <c r="AB8" s="693"/>
      <c r="AC8" s="694"/>
      <c r="AE8" s="85"/>
      <c r="AG8" s="41" t="s">
        <v>67</v>
      </c>
      <c r="AH8" s="117">
        <v>80</v>
      </c>
      <c r="AJ8" s="17"/>
    </row>
    <row r="9" spans="1:83" s="16" customFormat="1" ht="20.25" customHeight="1">
      <c r="A9" s="706" t="s">
        <v>98</v>
      </c>
      <c r="B9" s="707"/>
      <c r="C9" s="708" t="s">
        <v>141</v>
      </c>
      <c r="D9" s="709"/>
      <c r="E9" s="709"/>
      <c r="F9" s="709"/>
      <c r="G9" s="709"/>
      <c r="H9" s="709"/>
      <c r="I9" s="709"/>
      <c r="J9" s="709"/>
      <c r="K9" s="709"/>
      <c r="L9" s="710"/>
      <c r="M9" s="711" t="s">
        <v>127</v>
      </c>
      <c r="N9" s="726" t="s">
        <v>2111</v>
      </c>
      <c r="O9" s="727"/>
      <c r="P9" s="677" t="s">
        <v>62</v>
      </c>
      <c r="Q9" s="643"/>
      <c r="R9" s="643"/>
      <c r="S9" s="643"/>
      <c r="T9" s="643"/>
      <c r="U9" s="643"/>
      <c r="V9" s="644"/>
      <c r="W9" s="677" t="s">
        <v>61</v>
      </c>
      <c r="X9" s="643"/>
      <c r="Y9" s="643"/>
      <c r="Z9" s="643"/>
      <c r="AA9" s="643"/>
      <c r="AB9" s="643"/>
      <c r="AC9" s="678"/>
      <c r="AD9" s="87"/>
      <c r="AE9" s="87"/>
      <c r="AI9" s="17"/>
      <c r="AJ9" s="17"/>
    </row>
    <row r="10" spans="1:83" s="16" customFormat="1" ht="21" customHeight="1">
      <c r="A10" s="736" t="s">
        <v>99</v>
      </c>
      <c r="B10" s="737"/>
      <c r="C10" s="738" t="s">
        <v>142</v>
      </c>
      <c r="D10" s="739"/>
      <c r="E10" s="739"/>
      <c r="F10" s="739"/>
      <c r="G10" s="739"/>
      <c r="H10" s="739"/>
      <c r="I10" s="739"/>
      <c r="J10" s="739"/>
      <c r="K10" s="739"/>
      <c r="L10" s="740"/>
      <c r="M10" s="712"/>
      <c r="N10" s="728"/>
      <c r="O10" s="729"/>
      <c r="P10" s="689" t="s">
        <v>2117</v>
      </c>
      <c r="Q10" s="690"/>
      <c r="R10" s="690"/>
      <c r="S10" s="690"/>
      <c r="T10" s="690"/>
      <c r="U10" s="690"/>
      <c r="V10" s="691"/>
      <c r="W10" s="730" t="s">
        <v>2115</v>
      </c>
      <c r="X10" s="731"/>
      <c r="Y10" s="731"/>
      <c r="Z10" s="731"/>
      <c r="AA10" s="731"/>
      <c r="AB10" s="731"/>
      <c r="AC10" s="732"/>
      <c r="AD10" s="90"/>
      <c r="AE10" s="90"/>
      <c r="AG10" s="17"/>
      <c r="AH10" s="17"/>
      <c r="AI10" s="17"/>
      <c r="AJ10" s="17"/>
    </row>
    <row r="11" spans="1:83" s="16" customFormat="1" ht="21" customHeight="1">
      <c r="A11" s="741" t="s">
        <v>28</v>
      </c>
      <c r="B11" s="742"/>
      <c r="C11" s="743" t="s">
        <v>51</v>
      </c>
      <c r="D11" s="744"/>
      <c r="E11" s="744"/>
      <c r="F11" s="744"/>
      <c r="G11" s="744"/>
      <c r="H11" s="744"/>
      <c r="I11" s="744"/>
      <c r="J11" s="744"/>
      <c r="K11" s="744"/>
      <c r="L11" s="744"/>
      <c r="M11" s="744"/>
      <c r="N11" s="105"/>
      <c r="O11" s="106"/>
      <c r="P11" s="745" t="s">
        <v>140</v>
      </c>
      <c r="Q11" s="746"/>
      <c r="R11" s="746"/>
      <c r="S11" s="746"/>
      <c r="T11" s="746"/>
      <c r="U11" s="746"/>
      <c r="V11" s="737"/>
      <c r="W11" s="733"/>
      <c r="X11" s="734"/>
      <c r="Y11" s="734"/>
      <c r="Z11" s="734"/>
      <c r="AA11" s="734"/>
      <c r="AB11" s="734"/>
      <c r="AC11" s="735"/>
      <c r="AD11" s="90"/>
      <c r="AE11" s="90"/>
      <c r="AG11" s="17"/>
      <c r="AH11" s="17"/>
      <c r="AI11" s="17"/>
      <c r="AJ11" s="17"/>
      <c r="BS11" s="25" t="s">
        <v>15</v>
      </c>
      <c r="BT11" s="26"/>
      <c r="BU11" s="26"/>
      <c r="BV11" s="26"/>
      <c r="BW11" s="26"/>
      <c r="BX11" s="26"/>
      <c r="BY11" s="27"/>
      <c r="BZ11" s="28" t="s">
        <v>11</v>
      </c>
      <c r="CA11" s="29"/>
      <c r="CB11" s="29"/>
      <c r="CC11" s="29"/>
      <c r="CD11" s="29"/>
      <c r="CE11" s="30"/>
    </row>
    <row r="12" spans="1:83" s="16" customFormat="1" ht="13.5" customHeight="1">
      <c r="A12" s="31" t="s">
        <v>22</v>
      </c>
      <c r="B12" s="747" t="s">
        <v>23</v>
      </c>
      <c r="C12" s="748"/>
      <c r="D12" s="748"/>
      <c r="E12" s="748"/>
      <c r="F12" s="748"/>
      <c r="G12" s="749"/>
      <c r="H12" s="750" t="s">
        <v>26</v>
      </c>
      <c r="I12" s="748"/>
      <c r="J12" s="749"/>
      <c r="K12" s="750" t="s">
        <v>27</v>
      </c>
      <c r="L12" s="748"/>
      <c r="M12" s="748"/>
      <c r="N12" s="86" t="s">
        <v>32</v>
      </c>
      <c r="O12" s="89"/>
      <c r="W12" s="11"/>
      <c r="X12" s="11"/>
      <c r="Y12" s="11"/>
      <c r="Z12" s="11"/>
      <c r="AA12" s="11"/>
      <c r="AB12" s="11"/>
      <c r="AC12" s="20"/>
      <c r="AG12" s="17"/>
      <c r="AH12" s="17"/>
      <c r="AI12" s="17"/>
      <c r="AJ12" s="17"/>
      <c r="AK12" s="32" t="s">
        <v>12</v>
      </c>
      <c r="AL12" s="33"/>
      <c r="AM12" s="33"/>
      <c r="AN12" s="33"/>
      <c r="AO12" s="33"/>
      <c r="AP12" s="34"/>
      <c r="AQ12" s="28" t="s">
        <v>13</v>
      </c>
      <c r="AR12" s="29"/>
      <c r="AS12" s="29"/>
      <c r="AT12" s="29"/>
      <c r="AU12" s="29"/>
      <c r="AV12" s="30"/>
      <c r="AW12" s="35" t="s">
        <v>16</v>
      </c>
      <c r="AX12" s="36"/>
      <c r="AY12" s="36"/>
      <c r="AZ12" s="36"/>
      <c r="BA12" s="36"/>
      <c r="BB12" s="37"/>
      <c r="BC12" s="25" t="s">
        <v>17</v>
      </c>
      <c r="BD12" s="26"/>
      <c r="BE12" s="26"/>
      <c r="BF12" s="26"/>
      <c r="BG12" s="26"/>
      <c r="BH12" s="27"/>
      <c r="BJ12" s="16" t="s">
        <v>58</v>
      </c>
      <c r="BL12" s="16" t="s">
        <v>3</v>
      </c>
      <c r="BM12" s="16" t="s">
        <v>14</v>
      </c>
      <c r="BO12" s="16" t="s">
        <v>3</v>
      </c>
      <c r="BP12" s="16" t="s">
        <v>4</v>
      </c>
      <c r="BS12" s="38" t="s">
        <v>5</v>
      </c>
      <c r="BT12" s="21" t="s">
        <v>6</v>
      </c>
      <c r="BU12" s="21" t="s">
        <v>7</v>
      </c>
      <c r="BV12" s="21"/>
      <c r="BW12" s="21" t="s">
        <v>8</v>
      </c>
      <c r="BX12" s="21" t="s">
        <v>9</v>
      </c>
      <c r="BY12" s="24" t="s">
        <v>10</v>
      </c>
      <c r="BZ12" s="38" t="s">
        <v>5</v>
      </c>
      <c r="CA12" s="21" t="s">
        <v>6</v>
      </c>
      <c r="CB12" s="21" t="s">
        <v>7</v>
      </c>
      <c r="CC12" s="21" t="s">
        <v>8</v>
      </c>
      <c r="CD12" s="21" t="s">
        <v>9</v>
      </c>
      <c r="CE12" s="24" t="s">
        <v>10</v>
      </c>
    </row>
    <row r="13" spans="1:83" ht="12.65" customHeight="1">
      <c r="A13" s="751"/>
      <c r="B13" s="753" t="s">
        <v>52</v>
      </c>
      <c r="C13" s="701"/>
      <c r="D13" s="701"/>
      <c r="E13" s="701"/>
      <c r="F13" s="701"/>
      <c r="G13" s="702"/>
      <c r="H13" s="3" t="s">
        <v>24</v>
      </c>
      <c r="I13" s="112"/>
      <c r="J13" s="149">
        <v>17623</v>
      </c>
      <c r="K13" s="757">
        <f>IF($J13&lt;&gt;"",IF($AG13="0-",AQ13,IF($AG13="+0",AW13,IF($AG13="+-",BC13,AK13))),"")</f>
        <v>1</v>
      </c>
      <c r="L13" s="759">
        <f>IF($J13&lt;&gt;"",IF($AG13="0-",AR13,IF($AG13="+0",AX13,IF($AG13="+-",BD13,AL13))),"")</f>
        <v>9</v>
      </c>
      <c r="M13" s="757" t="str">
        <f>IF($J13&lt;&gt;"",IF($AG13="0-",AS13,IF($AG13="+0",AY13,IF($AG13="+-",BE13,AM13))),"")</f>
        <v>半</v>
      </c>
      <c r="N13" s="39"/>
      <c r="O13" s="7"/>
      <c r="P13" s="7"/>
      <c r="Q13" s="7" t="s">
        <v>105</v>
      </c>
      <c r="R13" s="7" t="s">
        <v>105</v>
      </c>
      <c r="S13" s="7"/>
      <c r="T13" s="7"/>
      <c r="U13" s="16"/>
      <c r="V13" s="16"/>
      <c r="W13" s="16" t="s">
        <v>105</v>
      </c>
      <c r="X13" s="16"/>
      <c r="Y13" s="7"/>
      <c r="Z13" s="7"/>
      <c r="AA13" s="7"/>
      <c r="AB13" s="16"/>
      <c r="AC13" s="58"/>
      <c r="AD13" s="52"/>
      <c r="AE13" s="52"/>
      <c r="AF13" s="59"/>
      <c r="AG13" s="761"/>
      <c r="AH13" s="763" t="str">
        <f>IF(AG13&lt;&gt;"",VLOOKUP(AG13,$AI$13:$AJ$16,2),"")</f>
        <v/>
      </c>
      <c r="AI13" s="40"/>
      <c r="AJ13" s="41" t="s">
        <v>21</v>
      </c>
      <c r="AK13" s="42">
        <f>IF(AO13&gt;=12,DATEDIF(BL13,BO13,"y")+1,DATEDIF(BL13,BO13,"y"))</f>
        <v>1</v>
      </c>
      <c r="AL13" s="42">
        <f>IF(AO13&gt;=12,AO13-12,AO13)</f>
        <v>9</v>
      </c>
      <c r="AM13" s="43" t="str">
        <f>IF(AP13&lt;=15,"半",0)</f>
        <v>半</v>
      </c>
      <c r="AN13" s="44">
        <f>DATEDIF(BL13,BO13,"y")</f>
        <v>1</v>
      </c>
      <c r="AO13" s="45">
        <f>IF(AP13&gt;=16,DATEDIF(BL13,BO13,"ym")+1,DATEDIF(BL13,BO13,"ym"))</f>
        <v>9</v>
      </c>
      <c r="AP13" s="46">
        <f>DATEDIF(BL13,BO13,"md")</f>
        <v>15</v>
      </c>
      <c r="AQ13" s="47">
        <f>IF(AU13&gt;=12,DATEDIF(BL13,BP13,"y")+1,DATEDIF(BL13,BP13,"y"))</f>
        <v>1</v>
      </c>
      <c r="AR13" s="47">
        <f>IF(AU13&gt;=12,AU13-12,AU13)</f>
        <v>9</v>
      </c>
      <c r="AS13" s="48">
        <f>IF(AV13&lt;=15,"半",0)</f>
        <v>0</v>
      </c>
      <c r="AT13" s="49">
        <f>DATEDIF(BL13,BP13,"y")</f>
        <v>1</v>
      </c>
      <c r="AU13" s="50">
        <f>IF(AV13&gt;=16,DATEDIF(BL13,BP13,"ym")+1,DATEDIF(BL13,BP13,"ym"))</f>
        <v>9</v>
      </c>
      <c r="AV13" s="51">
        <f>DATEDIF(BL13,BP13,"md")</f>
        <v>29</v>
      </c>
      <c r="AW13" s="47">
        <f>IF(BA13&gt;=12,DATEDIF(BM13,BO13,"y")+1,DATEDIF(BM13,BO13,"y"))</f>
        <v>1</v>
      </c>
      <c r="AX13" s="47">
        <f>IF(BA13&gt;=12,BA13-12,BA13)</f>
        <v>9</v>
      </c>
      <c r="AY13" s="48">
        <f>IF(BB13&lt;=15,"半",0)</f>
        <v>0</v>
      </c>
      <c r="AZ13" s="49">
        <f>DATEDIF(BM13,BO13,"y")</f>
        <v>1</v>
      </c>
      <c r="BA13" s="50">
        <f>IF(BB13&gt;=16,DATEDIF(BM13,BO13,"ym")+1,DATEDIF(BM13,BO13,"ym"))</f>
        <v>9</v>
      </c>
      <c r="BB13" s="50">
        <f>DATEDIF(BM13,BO13,"md")</f>
        <v>30</v>
      </c>
      <c r="BC13" s="47">
        <f>IF(BG13&gt;=12,DATEDIF(BM13,BP13,"y")+1,DATEDIF(BM13,BP13,"y"))</f>
        <v>1</v>
      </c>
      <c r="BD13" s="47">
        <f>IF(BG13&gt;=12,BG13-12,BG13)</f>
        <v>8</v>
      </c>
      <c r="BE13" s="48" t="str">
        <f>IF(BH13&lt;=15,"半",0)</f>
        <v>半</v>
      </c>
      <c r="BF13" s="49">
        <f>DATEDIF(BM13,BP13,"y")</f>
        <v>1</v>
      </c>
      <c r="BG13" s="50">
        <f>IF(BH13&gt;=16,DATEDIF(BM13,BP13,"ym")+1,DATEDIF(BM13,BP13,"ym"))</f>
        <v>8</v>
      </c>
      <c r="BH13" s="51">
        <f>DATEDIF(BM13,BP13,"md")</f>
        <v>14</v>
      </c>
      <c r="BI13" s="45"/>
      <c r="BJ13" s="52">
        <f>IF(J14="現在",$AH$6,J14)</f>
        <v>18263</v>
      </c>
      <c r="BK13" s="53">
        <v>0</v>
      </c>
      <c r="BL13" s="54">
        <f>IF(DAY(J13)&lt;=15,J13-DAY(J13)+1,J13-DAY(J13)+16)</f>
        <v>17608</v>
      </c>
      <c r="BM13" s="54">
        <f>IF(DAY(BL13)=1,BL13+15,BV13)</f>
        <v>17624</v>
      </c>
      <c r="BN13" s="55"/>
      <c r="BO13" s="118">
        <f>IF(CE13&gt;=16,CC13,IF(J14="現在",$AH$6-CE13+15,J14-CE13+15))</f>
        <v>18263</v>
      </c>
      <c r="BP13" s="56">
        <f>IF(DAY(BO13)=15,BO13-DAY(BO13),BO13-DAY(BO13)+15)</f>
        <v>18247</v>
      </c>
      <c r="BQ13" s="55"/>
      <c r="BR13" s="55"/>
      <c r="BS13" s="53">
        <f>YEAR(J13)</f>
        <v>1948</v>
      </c>
      <c r="BT13" s="53">
        <f>MONTH(J13)+1</f>
        <v>4</v>
      </c>
      <c r="BU13" s="57" t="str">
        <f>CONCATENATE(BS13,"/",BT13,"/",1)</f>
        <v>1948/4/1</v>
      </c>
      <c r="BV13" s="57">
        <f>BU13+1-1</f>
        <v>17624</v>
      </c>
      <c r="BW13" s="57">
        <f>BU13-1</f>
        <v>17623</v>
      </c>
      <c r="BX13" s="53">
        <f>DAY(BW13)</f>
        <v>31</v>
      </c>
      <c r="BY13" s="53">
        <f>DAY(J13)</f>
        <v>31</v>
      </c>
      <c r="BZ13" s="53">
        <f>YEAR(BJ13)</f>
        <v>1949</v>
      </c>
      <c r="CA13" s="53">
        <f>IF(MONTH(BJ13)=12,MONTH(BJ13)-12+1,MONTH(BJ13)+1)</f>
        <v>1</v>
      </c>
      <c r="CB13" s="57" t="str">
        <f>IF(CA13=1,CONCATENATE(BZ13+1,"/",CA13,"/",1),CONCATENATE(BZ13,"/",CA13,"/",1))</f>
        <v>1950/1/1</v>
      </c>
      <c r="CC13" s="57">
        <f>CB13-1</f>
        <v>18263</v>
      </c>
      <c r="CD13" s="53">
        <f>DAY(CC13)</f>
        <v>31</v>
      </c>
      <c r="CE13" s="53">
        <f>DAY(BJ13)</f>
        <v>31</v>
      </c>
    </row>
    <row r="14" spans="1:83" ht="12.65" customHeight="1">
      <c r="A14" s="752"/>
      <c r="B14" s="754"/>
      <c r="C14" s="755"/>
      <c r="D14" s="755"/>
      <c r="E14" s="755"/>
      <c r="F14" s="755"/>
      <c r="G14" s="756"/>
      <c r="H14" s="2" t="s">
        <v>25</v>
      </c>
      <c r="I14" s="2"/>
      <c r="J14" s="150">
        <v>18263</v>
      </c>
      <c r="K14" s="758"/>
      <c r="L14" s="760"/>
      <c r="M14" s="758"/>
      <c r="N14" s="10"/>
      <c r="O14" s="6"/>
      <c r="P14" s="6"/>
      <c r="Q14" s="6" t="s">
        <v>41</v>
      </c>
      <c r="R14" s="6" t="s">
        <v>41</v>
      </c>
      <c r="S14" s="6" t="s">
        <v>41</v>
      </c>
      <c r="T14" s="6" t="s">
        <v>41</v>
      </c>
      <c r="U14" s="6" t="s">
        <v>41</v>
      </c>
      <c r="V14" s="6" t="s">
        <v>41</v>
      </c>
      <c r="W14" s="6" t="s">
        <v>41</v>
      </c>
      <c r="X14" s="6" t="s">
        <v>41</v>
      </c>
      <c r="Y14" s="6" t="s">
        <v>41</v>
      </c>
      <c r="Z14" s="6" t="s">
        <v>41</v>
      </c>
      <c r="AA14" s="6" t="s">
        <v>41</v>
      </c>
      <c r="AB14" s="6" t="s">
        <v>41</v>
      </c>
      <c r="AC14" s="58"/>
      <c r="AD14" s="52"/>
      <c r="AE14" s="52"/>
      <c r="AF14" s="59"/>
      <c r="AG14" s="762"/>
      <c r="AH14" s="764"/>
      <c r="AI14" s="40" t="s">
        <v>91</v>
      </c>
      <c r="AJ14" s="40" t="s">
        <v>20</v>
      </c>
      <c r="AK14" s="42"/>
      <c r="AL14" s="42"/>
      <c r="AM14" s="43"/>
      <c r="AN14" s="44"/>
      <c r="AO14" s="45"/>
      <c r="AP14" s="46"/>
      <c r="AQ14" s="47"/>
      <c r="AR14" s="47"/>
      <c r="AS14" s="48"/>
      <c r="AT14" s="44"/>
      <c r="AU14" s="45"/>
      <c r="AV14" s="46"/>
      <c r="AW14" s="47"/>
      <c r="AX14" s="47"/>
      <c r="AY14" s="48"/>
      <c r="AZ14" s="44"/>
      <c r="BA14" s="45"/>
      <c r="BB14" s="45"/>
      <c r="BC14" s="47"/>
      <c r="BD14" s="47"/>
      <c r="BE14" s="48"/>
      <c r="BF14" s="44"/>
      <c r="BG14" s="45"/>
      <c r="BH14" s="46"/>
      <c r="BI14" s="45"/>
      <c r="BJ14" s="52"/>
      <c r="BL14" s="54"/>
      <c r="BM14" s="54"/>
      <c r="BN14" s="55"/>
      <c r="BO14" s="56"/>
      <c r="BP14" s="56"/>
      <c r="BQ14" s="55"/>
      <c r="BR14" s="55"/>
      <c r="BU14" s="57"/>
      <c r="BV14" s="57"/>
      <c r="BW14" s="57"/>
      <c r="CB14" s="57"/>
      <c r="CC14" s="57"/>
    </row>
    <row r="15" spans="1:83" ht="12.65" customHeight="1">
      <c r="A15" s="751"/>
      <c r="B15" s="753" t="s">
        <v>53</v>
      </c>
      <c r="C15" s="766"/>
      <c r="D15" s="766"/>
      <c r="E15" s="766"/>
      <c r="F15" s="766"/>
      <c r="G15" s="767"/>
      <c r="H15" s="1" t="s">
        <v>24</v>
      </c>
      <c r="I15" s="9"/>
      <c r="J15" s="151">
        <v>18264</v>
      </c>
      <c r="K15" s="757">
        <f>IF($J15&lt;&gt;"",IF($AG15="0-",AQ15,IF($AG15="+0",AW15,IF($AG15="+-",BC15,AK15))),"")</f>
        <v>30</v>
      </c>
      <c r="L15" s="759">
        <f>IF($J15&lt;&gt;"",IF($AG15="0-",AR15,IF($AG15="+0",AX15,IF($AG15="+-",BD15,AL15))),"")</f>
        <v>5</v>
      </c>
      <c r="M15" s="757" t="str">
        <f>IF($J15&lt;&gt;"",IF($AG15="0-",AS15,IF($AG15="+0",AY15,IF($AG15="+-",BE15,AM15))),"")</f>
        <v>半</v>
      </c>
      <c r="N15" s="10"/>
      <c r="O15" s="6"/>
      <c r="P15" s="6"/>
      <c r="Q15" s="6"/>
      <c r="R15" s="6"/>
      <c r="T15" s="6"/>
      <c r="U15" s="52"/>
      <c r="V15" s="52"/>
      <c r="W15" s="52"/>
      <c r="X15" s="52"/>
      <c r="Y15" s="6"/>
      <c r="Z15" s="6"/>
      <c r="AA15" s="6"/>
      <c r="AB15" s="52"/>
      <c r="AC15" s="58"/>
      <c r="AD15" s="52"/>
      <c r="AE15" s="52"/>
      <c r="AF15" s="59"/>
      <c r="AG15" s="761" t="s">
        <v>2116</v>
      </c>
      <c r="AH15" s="763" t="str">
        <f>IF(AG15&lt;&gt;"",VLOOKUP(AG15,$AI$13:$AJ$16,2),"")</f>
        <v>至が半月前</v>
      </c>
      <c r="AI15" s="40" t="s">
        <v>135</v>
      </c>
      <c r="AJ15" s="40" t="s">
        <v>19</v>
      </c>
      <c r="AK15" s="47">
        <f>IF(AO15&gt;=12,DATEDIF(BL15,BO15,"y")+1,DATEDIF(BL15,BO15,"y"))</f>
        <v>30</v>
      </c>
      <c r="AL15" s="47">
        <f>IF(AO15&gt;=12,AO15-12,AO15)</f>
        <v>6</v>
      </c>
      <c r="AM15" s="48">
        <f>IF(AP15&lt;=15,"半",0)</f>
        <v>0</v>
      </c>
      <c r="AN15" s="44">
        <f>DATEDIF(BL15,BO15,"y")</f>
        <v>30</v>
      </c>
      <c r="AO15" s="45">
        <f>IF(AP15&gt;=16,DATEDIF(BL15,BO15,"ym")+1,DATEDIF(BL15,BO15,"ym"))</f>
        <v>6</v>
      </c>
      <c r="AP15" s="46">
        <f>DATEDIF(BL15,BO15,"md")</f>
        <v>29</v>
      </c>
      <c r="AQ15" s="47">
        <f>IF(AU15&gt;=12,DATEDIF(BL15,BP15,"y")+1,DATEDIF(BL15,BP15,"y"))</f>
        <v>30</v>
      </c>
      <c r="AR15" s="47">
        <f>IF(AU15&gt;=12,AU15-12,AU15)</f>
        <v>5</v>
      </c>
      <c r="AS15" s="48" t="str">
        <f>IF(AV15&lt;=15,"半",0)</f>
        <v>半</v>
      </c>
      <c r="AT15" s="44">
        <f>DATEDIF(BL15,BP15,"y")</f>
        <v>30</v>
      </c>
      <c r="AU15" s="45">
        <f>IF(AV15&gt;=16,DATEDIF(BL15,BP15,"ym")+1,DATEDIF(BL15,BP15,"ym"))</f>
        <v>5</v>
      </c>
      <c r="AV15" s="46">
        <f>DATEDIF(BL15,BP15,"md")</f>
        <v>14</v>
      </c>
      <c r="AW15" s="47">
        <f>IF(BA15&gt;=12,DATEDIF(BM15,BO15,"y")+1,DATEDIF(BM15,BO15,"y"))</f>
        <v>30</v>
      </c>
      <c r="AX15" s="47">
        <f>IF(BA15&gt;=12,BA15-12,BA15)</f>
        <v>5</v>
      </c>
      <c r="AY15" s="48" t="str">
        <f>IF(BB15&lt;=15,"半",0)</f>
        <v>半</v>
      </c>
      <c r="AZ15" s="44">
        <f>DATEDIF(BM15,BO15,"y")</f>
        <v>30</v>
      </c>
      <c r="BA15" s="45">
        <f>IF(BB15&gt;=16,DATEDIF(BM15,BO15,"ym")+1,DATEDIF(BM15,BO15,"ym"))</f>
        <v>5</v>
      </c>
      <c r="BB15" s="45">
        <f>DATEDIF(BM15,BO15,"md")</f>
        <v>14</v>
      </c>
      <c r="BC15" s="47">
        <f>IF(BG15&gt;=12,DATEDIF(BM15,BP15,"y")+1,DATEDIF(BM15,BP15,"y"))</f>
        <v>30</v>
      </c>
      <c r="BD15" s="47">
        <f>IF(BG15&gt;=12,BG15-12,BG15)</f>
        <v>5</v>
      </c>
      <c r="BE15" s="48">
        <f>IF(BH15&lt;=15,"半",0)</f>
        <v>0</v>
      </c>
      <c r="BF15" s="44">
        <f>DATEDIF(BM15,BP15,"y")</f>
        <v>30</v>
      </c>
      <c r="BG15" s="45">
        <f>IF(BH15&gt;=16,DATEDIF(BM15,BP15,"ym")+1,DATEDIF(BM15,BP15,"ym"))</f>
        <v>5</v>
      </c>
      <c r="BH15" s="46">
        <f>DATEDIF(BM15,BP15,"md")</f>
        <v>30</v>
      </c>
      <c r="BI15" s="45"/>
      <c r="BJ15" s="52">
        <f>IF(J16="現在",$AH$6,J16)</f>
        <v>29401</v>
      </c>
      <c r="BK15" s="45">
        <v>1</v>
      </c>
      <c r="BL15" s="54">
        <f>IF(DAY(J15)&lt;=15,J15-DAY(J15)+1,J15-DAY(J15)+16)</f>
        <v>18264</v>
      </c>
      <c r="BM15" s="54">
        <f>IF(DAY(BL15)=1,BL15+15,BV15)</f>
        <v>18279</v>
      </c>
      <c r="BN15" s="55"/>
      <c r="BO15" s="118">
        <f>IF(CE15&gt;=16,CC15,IF(J16="現在",$AH$6-CE15+15,J16-CE15+15))</f>
        <v>29402</v>
      </c>
      <c r="BP15" s="56">
        <f>IF(DAY(BO15)=15,BO15-DAY(BO15),BO15-DAY(BO15)+15)</f>
        <v>29387</v>
      </c>
      <c r="BQ15" s="55"/>
      <c r="BR15" s="55"/>
      <c r="BS15" s="53">
        <f>YEAR(J15)</f>
        <v>1950</v>
      </c>
      <c r="BT15" s="53">
        <f>MONTH(J15)+1</f>
        <v>2</v>
      </c>
      <c r="BU15" s="57" t="str">
        <f>CONCATENATE(BS15,"/",BT15,"/",1)</f>
        <v>1950/2/1</v>
      </c>
      <c r="BV15" s="57">
        <f>BU15+1-1</f>
        <v>18295</v>
      </c>
      <c r="BW15" s="57">
        <f>BU15-1</f>
        <v>18294</v>
      </c>
      <c r="BX15" s="53">
        <f>DAY(BW15)</f>
        <v>31</v>
      </c>
      <c r="BY15" s="53">
        <f>DAY(J15)</f>
        <v>1</v>
      </c>
      <c r="BZ15" s="53">
        <f>YEAR(BJ15)</f>
        <v>1980</v>
      </c>
      <c r="CA15" s="53">
        <f>IF(MONTH(BJ15)=12,MONTH(BJ15)-12+1,MONTH(BJ15)+1)</f>
        <v>7</v>
      </c>
      <c r="CB15" s="57" t="str">
        <f>IF(CA15=1,CONCATENATE(BZ15+1,"/",CA15,"/",1),CONCATENATE(BZ15,"/",CA15,"/",1))</f>
        <v>1980/7/1</v>
      </c>
      <c r="CC15" s="57">
        <f>CB15-1</f>
        <v>29402</v>
      </c>
      <c r="CD15" s="53">
        <f>DAY(CC15)</f>
        <v>30</v>
      </c>
      <c r="CE15" s="53">
        <f>DAY(BJ15)</f>
        <v>29</v>
      </c>
    </row>
    <row r="16" spans="1:83" ht="12.65" customHeight="1">
      <c r="A16" s="752"/>
      <c r="B16" s="768"/>
      <c r="C16" s="769"/>
      <c r="D16" s="769"/>
      <c r="E16" s="769"/>
      <c r="F16" s="769"/>
      <c r="G16" s="770"/>
      <c r="H16" s="2" t="s">
        <v>25</v>
      </c>
      <c r="I16" s="2"/>
      <c r="J16" s="150">
        <v>29401</v>
      </c>
      <c r="K16" s="758"/>
      <c r="L16" s="760"/>
      <c r="M16" s="758"/>
      <c r="N16" s="10"/>
      <c r="O16" s="6"/>
      <c r="P16" s="6"/>
      <c r="Q16" s="6"/>
      <c r="R16" s="6"/>
      <c r="S16" s="6"/>
      <c r="T16" s="6"/>
      <c r="U16" s="52"/>
      <c r="V16" s="52"/>
      <c r="W16" s="52"/>
      <c r="X16" s="52"/>
      <c r="Y16" s="6"/>
      <c r="Z16" s="6"/>
      <c r="AA16" s="6"/>
      <c r="AB16" s="52"/>
      <c r="AC16" s="58"/>
      <c r="AD16" s="52"/>
      <c r="AE16" s="52"/>
      <c r="AF16" s="59"/>
      <c r="AG16" s="771"/>
      <c r="AH16" s="764"/>
      <c r="AI16" s="40" t="s">
        <v>93</v>
      </c>
      <c r="AJ16" s="40" t="s">
        <v>18</v>
      </c>
      <c r="AK16" s="47"/>
      <c r="AL16" s="47"/>
      <c r="AM16" s="48"/>
      <c r="AN16" s="44"/>
      <c r="AO16" s="45"/>
      <c r="AP16" s="46"/>
      <c r="AQ16" s="47"/>
      <c r="AR16" s="47"/>
      <c r="AS16" s="48"/>
      <c r="AT16" s="44"/>
      <c r="AU16" s="45"/>
      <c r="AV16" s="46"/>
      <c r="AW16" s="47"/>
      <c r="AX16" s="47"/>
      <c r="AY16" s="48"/>
      <c r="AZ16" s="44"/>
      <c r="BA16" s="45"/>
      <c r="BB16" s="45"/>
      <c r="BC16" s="47"/>
      <c r="BD16" s="47"/>
      <c r="BE16" s="48"/>
      <c r="BF16" s="44"/>
      <c r="BG16" s="45"/>
      <c r="BH16" s="46"/>
      <c r="BI16" s="45"/>
      <c r="BJ16" s="52"/>
      <c r="BK16" s="45"/>
      <c r="BL16" s="54"/>
      <c r="BM16" s="54"/>
      <c r="BN16" s="55"/>
      <c r="BO16" s="56"/>
      <c r="BP16" s="56"/>
      <c r="BQ16" s="55"/>
      <c r="BR16" s="55"/>
      <c r="BU16" s="57"/>
      <c r="BV16" s="57"/>
      <c r="BW16" s="57"/>
      <c r="CB16" s="57"/>
      <c r="CC16" s="57"/>
    </row>
    <row r="17" spans="1:83" ht="12.65" customHeight="1">
      <c r="A17" s="751"/>
      <c r="B17" s="765" t="s">
        <v>54</v>
      </c>
      <c r="C17" s="766"/>
      <c r="D17" s="766"/>
      <c r="E17" s="766"/>
      <c r="F17" s="766"/>
      <c r="G17" s="767"/>
      <c r="H17" s="1" t="s">
        <v>24</v>
      </c>
      <c r="I17" s="9"/>
      <c r="J17" s="151">
        <v>29402</v>
      </c>
      <c r="K17" s="757">
        <f>IF($J17&lt;&gt;"",IF($AG17="0-",AQ17,IF($AG17="+0",AW17,IF($AG17="+-",BC17,AK17))),"")</f>
        <v>3</v>
      </c>
      <c r="L17" s="759">
        <f>IF($J17&lt;&gt;"",IF($AG17="0-",AR17,IF($AG17="+0",AX17,IF($AG17="+-",BD17,AL17))),"")</f>
        <v>0</v>
      </c>
      <c r="M17" s="757">
        <f>IF($J17&lt;&gt;"",IF($AG17="0-",AS17,IF($AG17="+0",AY17,IF($AG17="+-",BE17,AM17))),"")</f>
        <v>0</v>
      </c>
      <c r="N17" s="10"/>
      <c r="O17" s="6"/>
      <c r="P17" s="6"/>
      <c r="Q17" s="6"/>
      <c r="R17" s="6"/>
      <c r="S17" s="6"/>
      <c r="T17" s="6"/>
      <c r="U17" s="52"/>
      <c r="V17" s="52"/>
      <c r="W17" s="52"/>
      <c r="X17" s="52"/>
      <c r="Y17" s="6"/>
      <c r="Z17" s="6"/>
      <c r="AA17" s="6"/>
      <c r="AB17" s="52"/>
      <c r="AC17" s="58"/>
      <c r="AD17" s="52"/>
      <c r="AE17" s="52"/>
      <c r="AF17" s="59"/>
      <c r="AG17" s="761" t="s">
        <v>2116</v>
      </c>
      <c r="AH17" s="763" t="str">
        <f>IF(AG17&lt;&gt;"",VLOOKUP(AG17,$AI$13:$AJ$16,2),"")</f>
        <v>至が半月前</v>
      </c>
      <c r="AI17" s="16"/>
      <c r="AJ17" s="16"/>
      <c r="AK17" s="47">
        <f>IF(AO17&gt;=12,DATEDIF(BL17,BO17,"y")+1,DATEDIF(BL17,BO17,"y"))</f>
        <v>3</v>
      </c>
      <c r="AL17" s="47">
        <f>IF(AO17&gt;=12,AO17-12,AO17)</f>
        <v>0</v>
      </c>
      <c r="AM17" s="48" t="str">
        <f>IF(AP17&lt;=15,"半",0)</f>
        <v>半</v>
      </c>
      <c r="AN17" s="44">
        <f>DATEDIF(BL17,BO17,"y")</f>
        <v>3</v>
      </c>
      <c r="AO17" s="45">
        <f>IF(AP17&gt;=16,DATEDIF(BL17,BO17,"ym")+1,DATEDIF(BL17,BO17,"ym"))</f>
        <v>0</v>
      </c>
      <c r="AP17" s="46">
        <f>DATEDIF(BL17,BO17,"md")</f>
        <v>14</v>
      </c>
      <c r="AQ17" s="47">
        <f>IF(AU17&gt;=12,DATEDIF(BL17,BP17,"y")+1,DATEDIF(BL17,BP17,"y"))</f>
        <v>3</v>
      </c>
      <c r="AR17" s="47">
        <f>IF(AU17&gt;=12,AU17-12,AU17)</f>
        <v>0</v>
      </c>
      <c r="AS17" s="48">
        <f>IF(AV17&lt;=15,"半",0)</f>
        <v>0</v>
      </c>
      <c r="AT17" s="44">
        <f>DATEDIF(BL17,BP17,"y")</f>
        <v>2</v>
      </c>
      <c r="AU17" s="45">
        <f>IF(AV17&gt;=16,DATEDIF(BL17,BP17,"ym")+1,DATEDIF(BL17,BP17,"ym"))</f>
        <v>12</v>
      </c>
      <c r="AV17" s="46">
        <f>DATEDIF(BL17,BP17,"md")</f>
        <v>30</v>
      </c>
      <c r="AW17" s="47">
        <f>IF(BA17&gt;=12,DATEDIF(BM17,BO17,"y")+1,DATEDIF(BM17,BO17,"y"))</f>
        <v>3</v>
      </c>
      <c r="AX17" s="47">
        <f>IF(BA17&gt;=12,BA17-12,BA17)</f>
        <v>0</v>
      </c>
      <c r="AY17" s="48">
        <f>IF(BB17&lt;=15,"半",0)</f>
        <v>0</v>
      </c>
      <c r="AZ17" s="44">
        <f>DATEDIF(BM17,BO17,"y")</f>
        <v>2</v>
      </c>
      <c r="BA17" s="45">
        <f>IF(BB17&gt;=16,DATEDIF(BM17,BO17,"ym")+1,DATEDIF(BM17,BO17,"ym"))</f>
        <v>12</v>
      </c>
      <c r="BB17" s="45">
        <f>DATEDIF(BM17,BO17,"md")</f>
        <v>29</v>
      </c>
      <c r="BC17" s="47">
        <f>IF(BG17&gt;=12,DATEDIF(BM17,BP17,"y")+1,DATEDIF(BM17,BP17,"y"))</f>
        <v>2</v>
      </c>
      <c r="BD17" s="47">
        <f>IF(BG17&gt;=12,BG17-12,BG17)</f>
        <v>11</v>
      </c>
      <c r="BE17" s="48" t="str">
        <f>IF(BH17&lt;=15,"半",0)</f>
        <v>半</v>
      </c>
      <c r="BF17" s="44">
        <f>DATEDIF(BM17,BP17,"y")</f>
        <v>2</v>
      </c>
      <c r="BG17" s="45">
        <f>IF(BH17&gt;=16,DATEDIF(BM17,BP17,"ym")+1,DATEDIF(BM17,BP17,"ym"))</f>
        <v>11</v>
      </c>
      <c r="BH17" s="46">
        <f>DATEDIF(BM17,BP17,"md")</f>
        <v>14</v>
      </c>
      <c r="BI17" s="45"/>
      <c r="BJ17" s="52">
        <f>IF(J18="現在",$AH$6,J18)</f>
        <v>30496</v>
      </c>
      <c r="BK17" s="45">
        <v>2</v>
      </c>
      <c r="BL17" s="54">
        <f>IF(DAY(J17)&lt;=15,J17-DAY(J17)+1,J17-DAY(J17)+16)</f>
        <v>29388</v>
      </c>
      <c r="BM17" s="54">
        <f>IF(DAY(BL17)=1,BL17+15,BV17)</f>
        <v>29403</v>
      </c>
      <c r="BN17" s="55"/>
      <c r="BO17" s="118">
        <f>IF(CE17&gt;=16,CC17,IF(J18="現在",$AH$6-CE17+15,J18-CE17+15))</f>
        <v>30497</v>
      </c>
      <c r="BP17" s="56">
        <f>IF(DAY(BO17)=15,BO17-DAY(BO17),BO17-DAY(BO17)+15)</f>
        <v>30482</v>
      </c>
      <c r="BQ17" s="55"/>
      <c r="BR17" s="55"/>
      <c r="BS17" s="53">
        <f>YEAR(J17)</f>
        <v>1980</v>
      </c>
      <c r="BT17" s="53">
        <f>MONTH(J17)+1</f>
        <v>7</v>
      </c>
      <c r="BU17" s="57" t="str">
        <f>CONCATENATE(BS17,"/",BT17,"/",1)</f>
        <v>1980/7/1</v>
      </c>
      <c r="BV17" s="57">
        <f>BU17+1-1</f>
        <v>29403</v>
      </c>
      <c r="BW17" s="57">
        <f>BU17-1</f>
        <v>29402</v>
      </c>
      <c r="BX17" s="53">
        <f>DAY(BW17)</f>
        <v>30</v>
      </c>
      <c r="BY17" s="53">
        <f>DAY(J17)</f>
        <v>30</v>
      </c>
      <c r="BZ17" s="53">
        <f>YEAR(BJ17)</f>
        <v>1983</v>
      </c>
      <c r="CA17" s="53">
        <f>IF(MONTH(BJ17)=12,MONTH(BJ17)-12+1,MONTH(BJ17)+1)</f>
        <v>7</v>
      </c>
      <c r="CB17" s="57" t="str">
        <f>IF(CA17=1,CONCATENATE(BZ17+1,"/",CA17,"/",1),CONCATENATE(BZ17,"/",CA17,"/",1))</f>
        <v>1983/7/1</v>
      </c>
      <c r="CC17" s="57">
        <f>CB17-1</f>
        <v>30497</v>
      </c>
      <c r="CD17" s="53">
        <f>DAY(CC17)</f>
        <v>30</v>
      </c>
      <c r="CE17" s="53">
        <f>DAY(BJ17)</f>
        <v>29</v>
      </c>
    </row>
    <row r="18" spans="1:83" ht="12.65" customHeight="1">
      <c r="A18" s="752"/>
      <c r="B18" s="768"/>
      <c r="C18" s="769"/>
      <c r="D18" s="769"/>
      <c r="E18" s="769"/>
      <c r="F18" s="769"/>
      <c r="G18" s="770"/>
      <c r="H18" s="2" t="s">
        <v>25</v>
      </c>
      <c r="I18" s="2"/>
      <c r="J18" s="150">
        <v>30496</v>
      </c>
      <c r="K18" s="758"/>
      <c r="L18" s="760"/>
      <c r="M18" s="758"/>
      <c r="N18" s="10"/>
      <c r="O18" s="6"/>
      <c r="P18" s="6"/>
      <c r="Q18" s="6"/>
      <c r="R18" s="6"/>
      <c r="S18" s="6"/>
      <c r="T18" s="6"/>
      <c r="U18" s="52"/>
      <c r="V18" s="52"/>
      <c r="W18" s="52"/>
      <c r="X18" s="52"/>
      <c r="Y18" s="6"/>
      <c r="Z18" s="6"/>
      <c r="AA18" s="6"/>
      <c r="AB18" s="52"/>
      <c r="AC18" s="58"/>
      <c r="AD18" s="52"/>
      <c r="AE18" s="52"/>
      <c r="AF18" s="59"/>
      <c r="AG18" s="762"/>
      <c r="AH18" s="764"/>
      <c r="AI18" s="62"/>
      <c r="AJ18" s="62"/>
      <c r="AK18" s="47"/>
      <c r="AL18" s="47"/>
      <c r="AM18" s="48"/>
      <c r="AN18" s="44"/>
      <c r="AO18" s="45"/>
      <c r="AP18" s="46"/>
      <c r="AQ18" s="47"/>
      <c r="AR18" s="47"/>
      <c r="AS18" s="48"/>
      <c r="AT18" s="44"/>
      <c r="AU18" s="45"/>
      <c r="AV18" s="46"/>
      <c r="AW18" s="47"/>
      <c r="AX18" s="47"/>
      <c r="AY18" s="48"/>
      <c r="AZ18" s="44"/>
      <c r="BA18" s="45"/>
      <c r="BB18" s="45"/>
      <c r="BC18" s="47"/>
      <c r="BD18" s="47"/>
      <c r="BE18" s="48"/>
      <c r="BF18" s="44"/>
      <c r="BG18" s="45"/>
      <c r="BH18" s="46"/>
      <c r="BI18" s="45"/>
      <c r="BJ18" s="52"/>
      <c r="BK18" s="45"/>
      <c r="BL18" s="54"/>
      <c r="BM18" s="54"/>
      <c r="BN18" s="55"/>
      <c r="BO18" s="56"/>
      <c r="BP18" s="56"/>
      <c r="BQ18" s="55"/>
      <c r="BR18" s="55"/>
      <c r="BU18" s="57"/>
      <c r="BV18" s="57"/>
      <c r="BW18" s="57"/>
      <c r="CB18" s="57"/>
      <c r="CC18" s="57"/>
    </row>
    <row r="19" spans="1:83" ht="12.65" customHeight="1">
      <c r="A19" s="751"/>
      <c r="B19" s="765" t="s">
        <v>33</v>
      </c>
      <c r="C19" s="766"/>
      <c r="D19" s="766"/>
      <c r="E19" s="766"/>
      <c r="F19" s="766"/>
      <c r="G19" s="767"/>
      <c r="H19" s="1" t="s">
        <v>24</v>
      </c>
      <c r="I19" s="9"/>
      <c r="J19" s="151">
        <v>30497</v>
      </c>
      <c r="K19" s="757">
        <f>IF($J19&lt;&gt;"",IF($AG19="0-",AQ19,IF($AG19="+0",AW19,IF($AG19="+-",BC19,AK19))),"")</f>
        <v>4</v>
      </c>
      <c r="L19" s="759">
        <f>IF($J19&lt;&gt;"",IF($AG19="0-",AR19,IF($AG19="+0",AX19,IF($AG19="+-",BD19,AL19))),"")</f>
        <v>0</v>
      </c>
      <c r="M19" s="757">
        <f>IF($J19&lt;&gt;"",IF($AG19="0-",AS19,IF($AG19="+0",AY19,IF($AG19="+-",BE19,AM19))),"")</f>
        <v>0</v>
      </c>
      <c r="N19" s="10"/>
      <c r="O19" s="6"/>
      <c r="P19" s="6"/>
      <c r="Q19" s="6"/>
      <c r="R19" s="6"/>
      <c r="S19" s="6"/>
      <c r="T19" s="6"/>
      <c r="U19" s="52"/>
      <c r="V19" s="52"/>
      <c r="W19" s="52"/>
      <c r="X19" s="52"/>
      <c r="Y19" s="6"/>
      <c r="Z19" s="6"/>
      <c r="AA19" s="6"/>
      <c r="AB19" s="52"/>
      <c r="AC19" s="58"/>
      <c r="AD19" s="52"/>
      <c r="AE19" s="52"/>
      <c r="AF19" s="59"/>
      <c r="AG19" s="761" t="s">
        <v>2116</v>
      </c>
      <c r="AH19" s="763" t="str">
        <f>IF(AG19&lt;&gt;"",VLOOKUP(AG19,$AI$13:$AJ$16,2),"")</f>
        <v>至が半月前</v>
      </c>
      <c r="AI19"/>
      <c r="AJ19"/>
      <c r="AK19" s="47">
        <f>IF(AO19&gt;=12,DATEDIF(BL19,BO19,"y")+1,DATEDIF(BL19,BO19,"y"))</f>
        <v>4</v>
      </c>
      <c r="AL19" s="47">
        <f>IF(AO19&gt;=12,AO19-12,AO19)</f>
        <v>0</v>
      </c>
      <c r="AM19" s="48" t="str">
        <f>IF(AP19&lt;=15,"半",0)</f>
        <v>半</v>
      </c>
      <c r="AN19" s="63">
        <f>DATEDIF(BL19,BO19,"y")</f>
        <v>4</v>
      </c>
      <c r="AO19" s="64">
        <f>IF(AP19&gt;=16,DATEDIF(BL19,BO19,"ym")+1,DATEDIF(BL19,BO19,"ym"))</f>
        <v>0</v>
      </c>
      <c r="AP19" s="65">
        <f>DATEDIF(BL19,BO19,"md")</f>
        <v>14</v>
      </c>
      <c r="AQ19" s="47">
        <f>IF(AU19&gt;=12,DATEDIF(BL19,BP19,"y")+1,DATEDIF(BL19,BP19,"y"))</f>
        <v>4</v>
      </c>
      <c r="AR19" s="47">
        <f>IF(AU19&gt;=12,AU19-12,AU19)</f>
        <v>0</v>
      </c>
      <c r="AS19" s="48">
        <f>IF(AV19&lt;=15,"半",0)</f>
        <v>0</v>
      </c>
      <c r="AT19" s="63">
        <f>DATEDIF(BL19,BP19,"y")</f>
        <v>3</v>
      </c>
      <c r="AU19" s="64">
        <f>IF(AV19&gt;=16,DATEDIF(BL19,BP19,"ym")+1,DATEDIF(BL19,BP19,"ym"))</f>
        <v>12</v>
      </c>
      <c r="AV19" s="65">
        <f>DATEDIF(BL19,BP19,"md")</f>
        <v>30</v>
      </c>
      <c r="AW19" s="47">
        <f>IF(BA19&gt;=12,DATEDIF(BM19,BO19,"y")+1,DATEDIF(BM19,BO19,"y"))</f>
        <v>4</v>
      </c>
      <c r="AX19" s="47">
        <f>IF(BA19&gt;=12,BA19-12,BA19)</f>
        <v>0</v>
      </c>
      <c r="AY19" s="48">
        <f>IF(BB19&lt;=15,"半",0)</f>
        <v>0</v>
      </c>
      <c r="AZ19" s="63">
        <f>DATEDIF(BM19,BO19,"y")</f>
        <v>3</v>
      </c>
      <c r="BA19" s="64">
        <f>IF(BB19&gt;=16,DATEDIF(BM19,BO19,"ym")+1,DATEDIF(BM19,BO19,"ym"))</f>
        <v>12</v>
      </c>
      <c r="BB19" s="64">
        <f>DATEDIF(BM19,BO19,"md")</f>
        <v>29</v>
      </c>
      <c r="BC19" s="47">
        <f>IF(BG19&gt;=12,DATEDIF(BM19,BP19,"y")+1,DATEDIF(BM19,BP19,"y"))</f>
        <v>3</v>
      </c>
      <c r="BD19" s="47">
        <f>IF(BG19&gt;=12,BG19-12,BG19)</f>
        <v>11</v>
      </c>
      <c r="BE19" s="48" t="str">
        <f>IF(BH19&lt;=15,"半",0)</f>
        <v>半</v>
      </c>
      <c r="BF19" s="63">
        <f>DATEDIF(BM19,BP19,"y")</f>
        <v>3</v>
      </c>
      <c r="BG19" s="64">
        <f>IF(BH19&gt;=16,DATEDIF(BM19,BP19,"ym")+1,DATEDIF(BM19,BP19,"ym"))</f>
        <v>11</v>
      </c>
      <c r="BH19" s="65">
        <f>DATEDIF(BM19,BP19,"md")</f>
        <v>14</v>
      </c>
      <c r="BI19" s="45"/>
      <c r="BJ19" s="52">
        <f>IF(J20="現在",$AH$6,J20)</f>
        <v>31953</v>
      </c>
      <c r="BK19" s="45">
        <v>0</v>
      </c>
      <c r="BL19" s="54">
        <f>IF(DAY(J19)&lt;=15,J19-DAY(J19)+1,J19-DAY(J19)+16)</f>
        <v>30483</v>
      </c>
      <c r="BM19" s="54">
        <f>IF(DAY(BL19)=1,BL19+15,BV19)</f>
        <v>30498</v>
      </c>
      <c r="BN19" s="55"/>
      <c r="BO19" s="118">
        <f>IF(CE19&gt;=16,CC19,IF(J20="現在",$AH$6-CE19+15,J20-CE19+15))</f>
        <v>31958</v>
      </c>
      <c r="BP19" s="56">
        <f>IF(DAY(BO19)=15,BO19-DAY(BO19),BO19-DAY(BO19)+15)</f>
        <v>31943</v>
      </c>
      <c r="BQ19" s="55"/>
      <c r="BR19" s="55"/>
      <c r="BS19" s="53">
        <f>YEAR(J19)</f>
        <v>1983</v>
      </c>
      <c r="BT19" s="53">
        <f>MONTH(J19)+1</f>
        <v>7</v>
      </c>
      <c r="BU19" s="57" t="str">
        <f>CONCATENATE(BS19,"/",BT19,"/",1)</f>
        <v>1983/7/1</v>
      </c>
      <c r="BV19" s="57">
        <f>BU19+1-1</f>
        <v>30498</v>
      </c>
      <c r="BW19" s="57">
        <f>BU19-1</f>
        <v>30497</v>
      </c>
      <c r="BX19" s="53">
        <f>DAY(BW19)</f>
        <v>30</v>
      </c>
      <c r="BY19" s="53">
        <f>DAY(J19)</f>
        <v>30</v>
      </c>
      <c r="BZ19" s="53">
        <f>YEAR(BJ19)</f>
        <v>1987</v>
      </c>
      <c r="CA19" s="53">
        <f>IF(MONTH(BJ19)=12,MONTH(BJ19)-12+1,MONTH(BJ19)+1)</f>
        <v>7</v>
      </c>
      <c r="CB19" s="57" t="str">
        <f>IF(CA19=1,CONCATENATE(BZ19+1,"/",CA19,"/",1),CONCATENATE(BZ19,"/",CA19,"/",1))</f>
        <v>1987/7/1</v>
      </c>
      <c r="CC19" s="57">
        <f>CB19-1</f>
        <v>31958</v>
      </c>
      <c r="CD19" s="53">
        <f>DAY(CC19)</f>
        <v>30</v>
      </c>
      <c r="CE19" s="53">
        <f>DAY(BJ19)</f>
        <v>25</v>
      </c>
    </row>
    <row r="20" spans="1:83" ht="12.65" customHeight="1">
      <c r="A20" s="752"/>
      <c r="B20" s="768"/>
      <c r="C20" s="769"/>
      <c r="D20" s="769"/>
      <c r="E20" s="769"/>
      <c r="F20" s="769"/>
      <c r="G20" s="770"/>
      <c r="H20" s="2" t="s">
        <v>25</v>
      </c>
      <c r="I20" s="2"/>
      <c r="J20" s="150">
        <v>31953</v>
      </c>
      <c r="K20" s="758"/>
      <c r="L20" s="760"/>
      <c r="M20" s="758"/>
      <c r="N20" s="10"/>
      <c r="O20" s="6"/>
      <c r="P20" s="6"/>
      <c r="Q20" s="6"/>
      <c r="R20" s="6"/>
      <c r="S20" s="6"/>
      <c r="T20" s="6"/>
      <c r="U20" s="52"/>
      <c r="V20" s="52"/>
      <c r="W20" s="52"/>
      <c r="X20" s="52"/>
      <c r="Y20" s="6"/>
      <c r="Z20" s="6"/>
      <c r="AA20" s="6"/>
      <c r="AB20" s="52"/>
      <c r="AC20" s="58"/>
      <c r="AD20" s="52"/>
      <c r="AE20" s="52"/>
      <c r="AF20" s="59"/>
      <c r="AG20" s="762"/>
      <c r="AH20" s="764"/>
      <c r="AI20"/>
      <c r="AJ20"/>
      <c r="AK20" s="42"/>
      <c r="AL20" s="42"/>
      <c r="AM20" s="43"/>
      <c r="AN20" s="44"/>
      <c r="AO20" s="45"/>
      <c r="AP20" s="46"/>
      <c r="AQ20" s="47"/>
      <c r="AR20" s="47"/>
      <c r="AS20" s="48"/>
      <c r="AT20" s="44"/>
      <c r="AU20" s="45"/>
      <c r="AV20" s="46"/>
      <c r="AW20" s="47"/>
      <c r="AX20" s="47"/>
      <c r="AY20" s="48"/>
      <c r="AZ20" s="44"/>
      <c r="BA20" s="45"/>
      <c r="BB20" s="45"/>
      <c r="BC20" s="47"/>
      <c r="BD20" s="47"/>
      <c r="BE20" s="48"/>
      <c r="BF20" s="44"/>
      <c r="BG20" s="45"/>
      <c r="BH20" s="46"/>
      <c r="BI20" s="45"/>
      <c r="BJ20" s="52"/>
      <c r="BK20" s="45"/>
      <c r="BL20" s="54"/>
      <c r="BM20" s="54"/>
      <c r="BN20" s="55"/>
      <c r="BO20" s="56"/>
      <c r="BP20" s="56"/>
      <c r="BQ20" s="55"/>
      <c r="BR20" s="55"/>
      <c r="BU20" s="57"/>
      <c r="BV20" s="57"/>
      <c r="BW20" s="57"/>
      <c r="CB20" s="57"/>
      <c r="CC20" s="57"/>
    </row>
    <row r="21" spans="1:83" ht="12.65" customHeight="1">
      <c r="A21" s="751"/>
      <c r="B21" s="765" t="s">
        <v>34</v>
      </c>
      <c r="C21" s="766"/>
      <c r="D21" s="766"/>
      <c r="E21" s="766"/>
      <c r="F21" s="766"/>
      <c r="G21" s="767"/>
      <c r="H21" s="1" t="s">
        <v>24</v>
      </c>
      <c r="I21" s="9"/>
      <c r="J21" s="151">
        <v>31954</v>
      </c>
      <c r="K21" s="757">
        <f>IF($J21&lt;&gt;"",IF($AG21="0-",AQ21,IF($AG21="+0",AW21,IF($AG21="+-",BC21,AK21))),"")</f>
        <v>1</v>
      </c>
      <c r="L21" s="759">
        <f>IF($J21&lt;&gt;"",IF($AG21="0-",AR21,IF($AG21="+0",AX21,IF($AG21="+-",BD21,AL21))),"")</f>
        <v>0</v>
      </c>
      <c r="M21" s="757" t="str">
        <f>IF($J21&lt;&gt;"",IF($AG21="0-",AS21,IF($AG21="+0",AY21,IF($AG21="+-",BE21,AM21))),"")</f>
        <v>半</v>
      </c>
      <c r="N21" s="10"/>
      <c r="O21" s="6"/>
      <c r="P21" s="6"/>
      <c r="Q21" s="6"/>
      <c r="R21" s="6"/>
      <c r="S21" s="6"/>
      <c r="T21" s="6"/>
      <c r="U21" s="52"/>
      <c r="V21" s="52"/>
      <c r="W21" s="52"/>
      <c r="X21" s="52"/>
      <c r="Y21" s="6"/>
      <c r="Z21" s="6"/>
      <c r="AA21" s="6"/>
      <c r="AB21" s="52"/>
      <c r="AC21" s="58"/>
      <c r="AD21" s="52"/>
      <c r="AE21" s="52"/>
      <c r="AF21" s="59"/>
      <c r="AG21" s="761"/>
      <c r="AH21" s="763" t="str">
        <f>IF(AG21&lt;&gt;"",VLOOKUP(AG21,$AI$13:$AJ$16,2),"")</f>
        <v/>
      </c>
      <c r="AI21"/>
      <c r="AJ21"/>
      <c r="AK21" s="42">
        <f>IF(AO21&gt;=12,DATEDIF(BL21,BO21,"y")+1,DATEDIF(BL21,BO21,"y"))</f>
        <v>1</v>
      </c>
      <c r="AL21" s="42">
        <f>IF(AO21&gt;=12,AO21-12,AO21)</f>
        <v>0</v>
      </c>
      <c r="AM21" s="43" t="str">
        <f>IF(AP21&lt;=15,"半",0)</f>
        <v>半</v>
      </c>
      <c r="AN21" s="44">
        <f>DATEDIF(BL21,BO21,"y")</f>
        <v>1</v>
      </c>
      <c r="AO21" s="45">
        <f>IF(AP21&gt;=16,DATEDIF(BL21,BO21,"ym")+1,DATEDIF(BL21,BO21,"ym"))</f>
        <v>0</v>
      </c>
      <c r="AP21" s="46">
        <f>DATEDIF(BL21,BO21,"md")</f>
        <v>14</v>
      </c>
      <c r="AQ21" s="47">
        <f>IF(AU21&gt;=12,DATEDIF(BL21,BP21,"y")+1,DATEDIF(BL21,BP21,"y"))</f>
        <v>1</v>
      </c>
      <c r="AR21" s="47">
        <f>IF(AU21&gt;=12,AU21-12,AU21)</f>
        <v>0</v>
      </c>
      <c r="AS21" s="48">
        <f>IF(AV21&lt;=15,"半",0)</f>
        <v>0</v>
      </c>
      <c r="AT21" s="49">
        <f>DATEDIF(BL21,BP21,"y")</f>
        <v>0</v>
      </c>
      <c r="AU21" s="50">
        <f>IF(AV21&gt;=16,DATEDIF(BL21,BP21,"ym")+1,DATEDIF(BL21,BP21,"ym"))</f>
        <v>12</v>
      </c>
      <c r="AV21" s="51">
        <f>DATEDIF(BL21,BP21,"md")</f>
        <v>30</v>
      </c>
      <c r="AW21" s="47">
        <f>IF(BA21&gt;=12,DATEDIF(BM21,BO21,"y")+1,DATEDIF(BM21,BO21,"y"))</f>
        <v>1</v>
      </c>
      <c r="AX21" s="47">
        <f>IF(BA21&gt;=12,BA21-12,BA21)</f>
        <v>0</v>
      </c>
      <c r="AY21" s="48">
        <f>IF(BB21&lt;=15,"半",0)</f>
        <v>0</v>
      </c>
      <c r="AZ21" s="49">
        <f>DATEDIF(BM21,BO21,"y")</f>
        <v>0</v>
      </c>
      <c r="BA21" s="50">
        <f>IF(BB21&gt;=16,DATEDIF(BM21,BO21,"ym")+1,DATEDIF(BM21,BO21,"ym"))</f>
        <v>12</v>
      </c>
      <c r="BB21" s="50">
        <f>DATEDIF(BM21,BO21,"md")</f>
        <v>29</v>
      </c>
      <c r="BC21" s="47">
        <f>IF(BG21&gt;=12,DATEDIF(BM21,BP21,"y")+1,DATEDIF(BM21,BP21,"y"))</f>
        <v>0</v>
      </c>
      <c r="BD21" s="47">
        <f>IF(BG21&gt;=12,BG21-12,BG21)</f>
        <v>11</v>
      </c>
      <c r="BE21" s="48" t="str">
        <f>IF(BH21&lt;=15,"半",0)</f>
        <v>半</v>
      </c>
      <c r="BF21" s="49">
        <f>DATEDIF(BM21,BP21,"y")</f>
        <v>0</v>
      </c>
      <c r="BG21" s="50">
        <f>IF(BH21&gt;=16,DATEDIF(BM21,BP21,"ym")+1,DATEDIF(BM21,BP21,"ym"))</f>
        <v>11</v>
      </c>
      <c r="BH21" s="51">
        <f>DATEDIF(BM21,BP21,"md")</f>
        <v>14</v>
      </c>
      <c r="BI21" s="45"/>
      <c r="BJ21" s="52">
        <f>IF(J22="現在",$AH$6,J22)</f>
        <v>32324</v>
      </c>
      <c r="BK21" s="53">
        <v>0</v>
      </c>
      <c r="BL21" s="54">
        <f>IF(DAY(J21)&lt;=15,J21-DAY(J21)+1,J21-DAY(J21)+16)</f>
        <v>31944</v>
      </c>
      <c r="BM21" s="54">
        <f>IF(DAY(BL21)=1,BL21+15,BV21)</f>
        <v>31959</v>
      </c>
      <c r="BN21" s="55"/>
      <c r="BO21" s="118">
        <f>IF(CE21&gt;=16,CC21,IF(J22="現在",$AH$6-CE21+15,J22-CE21+15))</f>
        <v>32324</v>
      </c>
      <c r="BP21" s="56">
        <f>IF(DAY(BO21)=15,BO21-DAY(BO21),BO21-DAY(BO21)+15)</f>
        <v>32309</v>
      </c>
      <c r="BQ21" s="55"/>
      <c r="BR21" s="55"/>
      <c r="BS21" s="53">
        <f>YEAR(J21)</f>
        <v>1987</v>
      </c>
      <c r="BT21" s="53">
        <f>MONTH(J21)+1</f>
        <v>7</v>
      </c>
      <c r="BU21" s="57" t="str">
        <f>CONCATENATE(BS21,"/",BT21,"/",1)</f>
        <v>1987/7/1</v>
      </c>
      <c r="BV21" s="57">
        <f>BU21+1-1</f>
        <v>31959</v>
      </c>
      <c r="BW21" s="57">
        <f>BU21-1</f>
        <v>31958</v>
      </c>
      <c r="BX21" s="53">
        <f>DAY(BW21)</f>
        <v>30</v>
      </c>
      <c r="BY21" s="53">
        <f>DAY(J21)</f>
        <v>26</v>
      </c>
      <c r="BZ21" s="53">
        <f>YEAR(BJ21)</f>
        <v>1988</v>
      </c>
      <c r="CA21" s="53">
        <f>IF(MONTH(BJ21)=12,MONTH(BJ21)-12+1,MONTH(BJ21)+1)</f>
        <v>7</v>
      </c>
      <c r="CB21" s="57" t="str">
        <f>IF(CA21=1,CONCATENATE(BZ21+1,"/",CA21,"/",1),CONCATENATE(BZ21,"/",CA21,"/",1))</f>
        <v>1988/7/1</v>
      </c>
      <c r="CC21" s="57">
        <f>CB21-1</f>
        <v>32324</v>
      </c>
      <c r="CD21" s="53">
        <f>DAY(CC21)</f>
        <v>30</v>
      </c>
      <c r="CE21" s="53">
        <f>DAY(BJ21)</f>
        <v>30</v>
      </c>
    </row>
    <row r="22" spans="1:83" ht="12.65" customHeight="1">
      <c r="A22" s="752"/>
      <c r="B22" s="768"/>
      <c r="C22" s="769"/>
      <c r="D22" s="769"/>
      <c r="E22" s="769"/>
      <c r="F22" s="769"/>
      <c r="G22" s="770"/>
      <c r="H22" s="2" t="s">
        <v>25</v>
      </c>
      <c r="I22" s="2"/>
      <c r="J22" s="150">
        <v>32324</v>
      </c>
      <c r="K22" s="758"/>
      <c r="L22" s="760"/>
      <c r="M22" s="758"/>
      <c r="N22" s="10"/>
      <c r="O22" s="6"/>
      <c r="P22" s="6"/>
      <c r="Q22" s="6"/>
      <c r="R22" s="6"/>
      <c r="S22" s="6"/>
      <c r="T22" s="6"/>
      <c r="U22" s="52"/>
      <c r="V22" s="52"/>
      <c r="W22" s="52"/>
      <c r="X22" s="52"/>
      <c r="Y22" s="6"/>
      <c r="Z22" s="6"/>
      <c r="AA22" s="6"/>
      <c r="AB22" s="52"/>
      <c r="AC22" s="58"/>
      <c r="AD22" s="52"/>
      <c r="AE22" s="52"/>
      <c r="AF22" s="59"/>
      <c r="AG22" s="762"/>
      <c r="AH22" s="764"/>
      <c r="AI22"/>
      <c r="AJ22"/>
      <c r="AK22" s="42"/>
      <c r="AL22" s="42"/>
      <c r="AM22" s="43"/>
      <c r="AN22" s="44"/>
      <c r="AO22" s="45"/>
      <c r="AP22" s="46"/>
      <c r="AQ22" s="47"/>
      <c r="AR22" s="47"/>
      <c r="AS22" s="48"/>
      <c r="AT22" s="44"/>
      <c r="AU22" s="45"/>
      <c r="AV22" s="46"/>
      <c r="AW22" s="47"/>
      <c r="AX22" s="47"/>
      <c r="AY22" s="48"/>
      <c r="AZ22" s="44"/>
      <c r="BA22" s="45"/>
      <c r="BB22" s="45"/>
      <c r="BC22" s="47"/>
      <c r="BD22" s="47"/>
      <c r="BE22" s="48"/>
      <c r="BF22" s="44"/>
      <c r="BG22" s="45"/>
      <c r="BH22" s="46"/>
      <c r="BI22" s="45"/>
      <c r="BJ22" s="52"/>
      <c r="BL22" s="54"/>
      <c r="BM22" s="54"/>
      <c r="BN22" s="55"/>
      <c r="BO22" s="56"/>
      <c r="BP22" s="56"/>
      <c r="BQ22" s="55"/>
      <c r="BR22" s="55"/>
      <c r="BU22" s="57"/>
      <c r="BV22" s="57"/>
      <c r="BW22" s="57"/>
      <c r="CB22" s="57"/>
      <c r="CC22" s="57"/>
    </row>
    <row r="23" spans="1:83" ht="12.65" customHeight="1">
      <c r="A23" s="751"/>
      <c r="B23" s="765" t="s">
        <v>35</v>
      </c>
      <c r="C23" s="766"/>
      <c r="D23" s="766"/>
      <c r="E23" s="766"/>
      <c r="F23" s="766"/>
      <c r="G23" s="767"/>
      <c r="H23" s="1" t="s">
        <v>24</v>
      </c>
      <c r="I23" s="9"/>
      <c r="J23" s="151">
        <v>32325</v>
      </c>
      <c r="K23" s="757">
        <f>IF($J23&lt;&gt;"",IF($AG23="0-",AQ23,IF($AG23="+0",AW23,IF($AG23="+-",BC23,AK23))),"")</f>
        <v>1</v>
      </c>
      <c r="L23" s="759">
        <f>IF($J23&lt;&gt;"",IF($AG23="0-",AR23,IF($AG23="+0",AX23,IF($AG23="+-",BD23,AL23))),"")</f>
        <v>11</v>
      </c>
      <c r="M23" s="757">
        <f>IF($J23&lt;&gt;"",IF($AG23="0-",AS23,IF($AG23="+0",AY23,IF($AG23="+-",BE23,AM23))),"")</f>
        <v>0</v>
      </c>
      <c r="N23" s="10"/>
      <c r="O23" s="6"/>
      <c r="P23" s="6"/>
      <c r="Q23" s="6"/>
      <c r="R23" s="6"/>
      <c r="S23" s="6"/>
      <c r="T23" s="6"/>
      <c r="U23" s="52"/>
      <c r="V23" s="52"/>
      <c r="W23" s="52"/>
      <c r="X23" s="52"/>
      <c r="Y23" s="6"/>
      <c r="Z23" s="6"/>
      <c r="AA23" s="6"/>
      <c r="AB23" s="52"/>
      <c r="AC23" s="58"/>
      <c r="AD23" s="52"/>
      <c r="AE23" s="52"/>
      <c r="AF23" s="59"/>
      <c r="AG23" s="761" t="s">
        <v>2116</v>
      </c>
      <c r="AH23" s="763" t="str">
        <f>IF(AG23&lt;&gt;"",VLOOKUP(AG23,$AI$13:$AJ$16,2),"")</f>
        <v>至が半月前</v>
      </c>
      <c r="AI23"/>
      <c r="AJ23"/>
      <c r="AK23" s="47">
        <f>IF(AO23&gt;=12,DATEDIF(BL23,BO23,"y")+1,DATEDIF(BL23,BO23,"y"))</f>
        <v>1</v>
      </c>
      <c r="AL23" s="47">
        <f>IF(AO23&gt;=12,AO23-12,AO23)</f>
        <v>11</v>
      </c>
      <c r="AM23" s="48" t="str">
        <f>IF(AP23&lt;=15,"半",0)</f>
        <v>半</v>
      </c>
      <c r="AN23" s="44">
        <f>DATEDIF(BL23,BO23,"y")</f>
        <v>1</v>
      </c>
      <c r="AO23" s="45">
        <f>IF(AP23&gt;=16,DATEDIF(BL23,BO23,"ym")+1,DATEDIF(BL23,BO23,"ym"))</f>
        <v>11</v>
      </c>
      <c r="AP23" s="46">
        <f>DATEDIF(BL23,BO23,"md")</f>
        <v>14</v>
      </c>
      <c r="AQ23" s="47">
        <f>IF(AU23&gt;=12,DATEDIF(BL23,BP23,"y")+1,DATEDIF(BL23,BP23,"y"))</f>
        <v>1</v>
      </c>
      <c r="AR23" s="47">
        <f>IF(AU23&gt;=12,AU23-12,AU23)</f>
        <v>11</v>
      </c>
      <c r="AS23" s="48">
        <f>IF(AV23&lt;=15,"半",0)</f>
        <v>0</v>
      </c>
      <c r="AT23" s="44">
        <f>DATEDIF(BL23,BP23,"y")</f>
        <v>1</v>
      </c>
      <c r="AU23" s="45">
        <f>IF(AV23&gt;=16,DATEDIF(BL23,BP23,"ym")+1,DATEDIF(BL23,BP23,"ym"))</f>
        <v>11</v>
      </c>
      <c r="AV23" s="46">
        <f>DATEDIF(BL23,BP23,"md")</f>
        <v>30</v>
      </c>
      <c r="AW23" s="47">
        <f>IF(BA23&gt;=12,DATEDIF(BM23,BO23,"y")+1,DATEDIF(BM23,BO23,"y"))</f>
        <v>1</v>
      </c>
      <c r="AX23" s="47">
        <f>IF(BA23&gt;=12,BA23-12,BA23)</f>
        <v>11</v>
      </c>
      <c r="AY23" s="48">
        <f>IF(BB23&lt;=15,"半",0)</f>
        <v>0</v>
      </c>
      <c r="AZ23" s="44">
        <f>DATEDIF(BM23,BO23,"y")</f>
        <v>1</v>
      </c>
      <c r="BA23" s="45">
        <f>IF(BB23&gt;=16,DATEDIF(BM23,BO23,"ym")+1,DATEDIF(BM23,BO23,"ym"))</f>
        <v>11</v>
      </c>
      <c r="BB23" s="45">
        <f>DATEDIF(BM23,BO23,"md")</f>
        <v>30</v>
      </c>
      <c r="BC23" s="47">
        <f>IF(BG23&gt;=12,DATEDIF(BM23,BP23,"y")+1,DATEDIF(BM23,BP23,"y"))</f>
        <v>1</v>
      </c>
      <c r="BD23" s="47">
        <f>IF(BG23&gt;=12,BG23-12,BG23)</f>
        <v>10</v>
      </c>
      <c r="BE23" s="48" t="str">
        <f>IF(BH23&lt;=15,"半",0)</f>
        <v>半</v>
      </c>
      <c r="BF23" s="44">
        <f>DATEDIF(BM23,BP23,"y")</f>
        <v>1</v>
      </c>
      <c r="BG23" s="45">
        <f>IF(BH23&gt;=16,DATEDIF(BM23,BP23,"ym")+1,DATEDIF(BM23,BP23,"ym"))</f>
        <v>10</v>
      </c>
      <c r="BH23" s="46">
        <f>DATEDIF(BM23,BP23,"md")</f>
        <v>15</v>
      </c>
      <c r="BI23" s="45"/>
      <c r="BJ23" s="52">
        <f>IF(J24="現在",$AH$6,J24)</f>
        <v>33029</v>
      </c>
      <c r="BK23" s="45">
        <v>1</v>
      </c>
      <c r="BL23" s="54">
        <f>IF(DAY(J23)&lt;=15,J23-DAY(J23)+1,J23-DAY(J23)+16)</f>
        <v>32325</v>
      </c>
      <c r="BM23" s="54">
        <f>IF(DAY(BL23)=1,BL23+15,BV23)</f>
        <v>32340</v>
      </c>
      <c r="BN23" s="55"/>
      <c r="BO23" s="118">
        <f>IF(CE23&gt;=16,CC23,IF(J24="現在",$AH$6-CE23+15,J24-CE23+15))</f>
        <v>33039</v>
      </c>
      <c r="BP23" s="56">
        <f>IF(DAY(BO23)=15,BO23-DAY(BO23),BO23-DAY(BO23)+15)</f>
        <v>33024</v>
      </c>
      <c r="BQ23" s="55"/>
      <c r="BR23" s="55"/>
      <c r="BS23" s="53">
        <f>YEAR(J23)</f>
        <v>1988</v>
      </c>
      <c r="BT23" s="53">
        <f>MONTH(J23)+1</f>
        <v>8</v>
      </c>
      <c r="BU23" s="57" t="str">
        <f>CONCATENATE(BS23,"/",BT23,"/",1)</f>
        <v>1988/8/1</v>
      </c>
      <c r="BV23" s="57">
        <f>BU23+1-1</f>
        <v>32356</v>
      </c>
      <c r="BW23" s="57">
        <f>BU23-1</f>
        <v>32355</v>
      </c>
      <c r="BX23" s="53">
        <f>DAY(BW23)</f>
        <v>31</v>
      </c>
      <c r="BY23" s="53">
        <f>DAY(J23)</f>
        <v>1</v>
      </c>
      <c r="BZ23" s="53">
        <f>YEAR(BJ23)</f>
        <v>1990</v>
      </c>
      <c r="CA23" s="53">
        <f>IF(MONTH(BJ23)=12,MONTH(BJ23)-12+1,MONTH(BJ23)+1)</f>
        <v>7</v>
      </c>
      <c r="CB23" s="57" t="str">
        <f>IF(CA23=1,CONCATENATE(BZ23+1,"/",CA23,"/",1),CONCATENATE(BZ23,"/",CA23,"/",1))</f>
        <v>1990/7/1</v>
      </c>
      <c r="CC23" s="57">
        <f>CB23-1</f>
        <v>33054</v>
      </c>
      <c r="CD23" s="53">
        <f>DAY(CC23)</f>
        <v>30</v>
      </c>
      <c r="CE23" s="53">
        <f>DAY(BJ23)</f>
        <v>5</v>
      </c>
    </row>
    <row r="24" spans="1:83" ht="12.65" customHeight="1">
      <c r="A24" s="752"/>
      <c r="B24" s="768"/>
      <c r="C24" s="769"/>
      <c r="D24" s="769"/>
      <c r="E24" s="769"/>
      <c r="F24" s="769"/>
      <c r="G24" s="770"/>
      <c r="H24" s="2" t="s">
        <v>25</v>
      </c>
      <c r="I24" s="2"/>
      <c r="J24" s="150">
        <v>33029</v>
      </c>
      <c r="K24" s="758"/>
      <c r="L24" s="760"/>
      <c r="M24" s="758"/>
      <c r="N24" s="10"/>
      <c r="O24" s="6"/>
      <c r="P24" s="6"/>
      <c r="Q24" s="6"/>
      <c r="R24" s="6"/>
      <c r="S24" s="6"/>
      <c r="T24" s="6"/>
      <c r="U24" s="52"/>
      <c r="V24" s="52"/>
      <c r="W24" s="52"/>
      <c r="X24" s="52"/>
      <c r="Y24" s="6"/>
      <c r="Z24" s="6"/>
      <c r="AA24" s="6"/>
      <c r="AB24" s="52"/>
      <c r="AC24" s="58"/>
      <c r="AD24" s="52"/>
      <c r="AE24" s="52"/>
      <c r="AF24" s="59"/>
      <c r="AG24" s="762"/>
      <c r="AH24" s="764"/>
      <c r="AI24"/>
      <c r="AJ24"/>
      <c r="AK24" s="47"/>
      <c r="AL24" s="47"/>
      <c r="AM24" s="48"/>
      <c r="AN24" s="44"/>
      <c r="AO24" s="45"/>
      <c r="AP24" s="46"/>
      <c r="AQ24" s="47"/>
      <c r="AR24" s="47"/>
      <c r="AS24" s="48"/>
      <c r="AT24" s="44"/>
      <c r="AU24" s="45"/>
      <c r="AV24" s="46"/>
      <c r="AW24" s="47"/>
      <c r="AX24" s="47"/>
      <c r="AY24" s="48"/>
      <c r="AZ24" s="44"/>
      <c r="BA24" s="45"/>
      <c r="BB24" s="45"/>
      <c r="BC24" s="47"/>
      <c r="BD24" s="47"/>
      <c r="BE24" s="48"/>
      <c r="BF24" s="44"/>
      <c r="BG24" s="45"/>
      <c r="BH24" s="46"/>
      <c r="BI24" s="45"/>
      <c r="BJ24" s="52"/>
      <c r="BK24" s="45"/>
      <c r="BL24" s="54"/>
      <c r="BM24" s="54"/>
      <c r="BN24" s="55"/>
      <c r="BO24" s="56"/>
      <c r="BP24" s="56"/>
      <c r="BQ24" s="55"/>
      <c r="BR24" s="55"/>
      <c r="BU24" s="57"/>
      <c r="BV24" s="57"/>
      <c r="BW24" s="57"/>
      <c r="CB24" s="57"/>
      <c r="CC24" s="57"/>
    </row>
    <row r="25" spans="1:83" ht="12.65" customHeight="1">
      <c r="A25" s="751"/>
      <c r="B25" s="765" t="s">
        <v>36</v>
      </c>
      <c r="C25" s="766"/>
      <c r="D25" s="766"/>
      <c r="E25" s="766"/>
      <c r="F25" s="766"/>
      <c r="G25" s="767"/>
      <c r="H25" s="1" t="s">
        <v>24</v>
      </c>
      <c r="I25" s="9"/>
      <c r="J25" s="151">
        <v>33030</v>
      </c>
      <c r="K25" s="757">
        <f>IF($J25&lt;&gt;"",IF($AG25="0-",AQ25,IF($AG25="+0",AW25,IF($AG25="+-",BC25,AK25))),"")</f>
        <v>6</v>
      </c>
      <c r="L25" s="759">
        <f>IF($J25&lt;&gt;"",IF($AG25="0-",AR25,IF($AG25="+0",AX25,IF($AG25="+-",BD25,AL25))),"")</f>
        <v>1</v>
      </c>
      <c r="M25" s="757">
        <f>IF($J25&lt;&gt;"",IF($AG25="0-",AS25,IF($AG25="+0",AY25,IF($AG25="+-",BE25,AM25))),"")</f>
        <v>0</v>
      </c>
      <c r="N25" s="10"/>
      <c r="O25" s="6"/>
      <c r="P25" s="6"/>
      <c r="Q25" s="6"/>
      <c r="R25" s="6"/>
      <c r="S25" s="6"/>
      <c r="T25" s="6"/>
      <c r="U25" s="52"/>
      <c r="V25" s="52"/>
      <c r="W25" s="52"/>
      <c r="X25" s="52"/>
      <c r="Y25" s="6"/>
      <c r="Z25" s="6"/>
      <c r="AA25" s="6"/>
      <c r="AB25" s="52"/>
      <c r="AC25" s="58"/>
      <c r="AD25" s="52"/>
      <c r="AE25" s="52"/>
      <c r="AF25" s="59"/>
      <c r="AG25" s="761"/>
      <c r="AH25" s="763" t="str">
        <f>IF(AG25&lt;&gt;"",VLOOKUP(AG25,$AI$13:$AJ$16,2),"")</f>
        <v/>
      </c>
      <c r="AI25"/>
      <c r="AJ25"/>
      <c r="AK25" s="47">
        <f>IF(AO25&gt;=12,DATEDIF(BL25,BO25,"y")+1,DATEDIF(BL25,BO25,"y"))</f>
        <v>6</v>
      </c>
      <c r="AL25" s="47">
        <f>IF(AO25&gt;=12,AO25-12,AO25)</f>
        <v>1</v>
      </c>
      <c r="AM25" s="48">
        <f>IF(AP25&lt;=15,"半",0)</f>
        <v>0</v>
      </c>
      <c r="AN25" s="44">
        <f>DATEDIF(BL25,BO25,"y")</f>
        <v>6</v>
      </c>
      <c r="AO25" s="45">
        <f>IF(AP25&gt;=16,DATEDIF(BL25,BO25,"ym")+1,DATEDIF(BL25,BO25,"ym"))</f>
        <v>1</v>
      </c>
      <c r="AP25" s="46">
        <f>DATEDIF(BL25,BO25,"md")</f>
        <v>29</v>
      </c>
      <c r="AQ25" s="47">
        <f>IF(AU25&gt;=12,DATEDIF(BL25,BP25,"y")+1,DATEDIF(BL25,BP25,"y"))</f>
        <v>6</v>
      </c>
      <c r="AR25" s="47">
        <f>IF(AU25&gt;=12,AU25-12,AU25)</f>
        <v>0</v>
      </c>
      <c r="AS25" s="48" t="str">
        <f>IF(AV25&lt;=15,"半",0)</f>
        <v>半</v>
      </c>
      <c r="AT25" s="44">
        <f>DATEDIF(BL25,BP25,"y")</f>
        <v>6</v>
      </c>
      <c r="AU25" s="45">
        <f>IF(AV25&gt;=16,DATEDIF(BL25,BP25,"ym")+1,DATEDIF(BL25,BP25,"ym"))</f>
        <v>0</v>
      </c>
      <c r="AV25" s="46">
        <f>DATEDIF(BL25,BP25,"md")</f>
        <v>14</v>
      </c>
      <c r="AW25" s="47">
        <f>IF(BA25&gt;=12,DATEDIF(BM25,BO25,"y")+1,DATEDIF(BM25,BO25,"y"))</f>
        <v>6</v>
      </c>
      <c r="AX25" s="47">
        <f>IF(BA25&gt;=12,BA25-12,BA25)</f>
        <v>0</v>
      </c>
      <c r="AY25" s="48" t="str">
        <f>IF(BB25&lt;=15,"半",0)</f>
        <v>半</v>
      </c>
      <c r="AZ25" s="44">
        <f>DATEDIF(BM25,BO25,"y")</f>
        <v>6</v>
      </c>
      <c r="BA25" s="45">
        <f>IF(BB25&gt;=16,DATEDIF(BM25,BO25,"ym")+1,DATEDIF(BM25,BO25,"ym"))</f>
        <v>0</v>
      </c>
      <c r="BB25" s="45">
        <f>DATEDIF(BM25,BO25,"md")</f>
        <v>14</v>
      </c>
      <c r="BC25" s="47">
        <f>IF(BG25&gt;=12,DATEDIF(BM25,BP25,"y")+1,DATEDIF(BM25,BP25,"y"))</f>
        <v>6</v>
      </c>
      <c r="BD25" s="47">
        <f>IF(BG25&gt;=12,BG25-12,BG25)</f>
        <v>0</v>
      </c>
      <c r="BE25" s="48">
        <f>IF(BH25&lt;=15,"半",0)</f>
        <v>0</v>
      </c>
      <c r="BF25" s="44">
        <f>DATEDIF(BM25,BP25,"y")</f>
        <v>5</v>
      </c>
      <c r="BG25" s="45">
        <f>IF(BH25&gt;=16,DATEDIF(BM25,BP25,"ym")+1,DATEDIF(BM25,BP25,"ym"))</f>
        <v>12</v>
      </c>
      <c r="BH25" s="46">
        <f>DATEDIF(BM25,BP25,"md")</f>
        <v>30</v>
      </c>
      <c r="BI25" s="45"/>
      <c r="BJ25" s="52">
        <f>IF(J26="現在",$AH$6,J26)</f>
        <v>35242</v>
      </c>
      <c r="BK25" s="45">
        <v>2</v>
      </c>
      <c r="BL25" s="54">
        <f>IF(DAY(J25)&lt;=15,J25-DAY(J25)+1,J25-DAY(J25)+16)</f>
        <v>33025</v>
      </c>
      <c r="BM25" s="54">
        <f>IF(DAY(BL25)=1,BL25+15,BV25)</f>
        <v>33040</v>
      </c>
      <c r="BN25" s="55"/>
      <c r="BO25" s="118">
        <f>IF(CE25&gt;=16,CC25,IF(J26="現在",$AH$6-CE25+15,J26-CE25+15))</f>
        <v>35246</v>
      </c>
      <c r="BP25" s="56">
        <f>IF(DAY(BO25)=15,BO25-DAY(BO25),BO25-DAY(BO25)+15)</f>
        <v>35231</v>
      </c>
      <c r="BQ25" s="55"/>
      <c r="BR25" s="55"/>
      <c r="BS25" s="53">
        <f>YEAR(J25)</f>
        <v>1990</v>
      </c>
      <c r="BT25" s="53">
        <f>MONTH(J25)+1</f>
        <v>7</v>
      </c>
      <c r="BU25" s="57" t="str">
        <f>CONCATENATE(BS25,"/",BT25,"/",1)</f>
        <v>1990/7/1</v>
      </c>
      <c r="BV25" s="57">
        <f>BU25+1-1</f>
        <v>33055</v>
      </c>
      <c r="BW25" s="57">
        <f>BU25-1</f>
        <v>33054</v>
      </c>
      <c r="BX25" s="53">
        <f>DAY(BW25)</f>
        <v>30</v>
      </c>
      <c r="BY25" s="53">
        <f>DAY(J25)</f>
        <v>6</v>
      </c>
      <c r="BZ25" s="53">
        <f>YEAR(BJ25)</f>
        <v>1996</v>
      </c>
      <c r="CA25" s="53">
        <f>IF(MONTH(BJ25)=12,MONTH(BJ25)-12+1,MONTH(BJ25)+1)</f>
        <v>7</v>
      </c>
      <c r="CB25" s="57" t="str">
        <f>IF(CA25=1,CONCATENATE(BZ25+1,"/",CA25,"/",1),CONCATENATE(BZ25,"/",CA25,"/",1))</f>
        <v>1996/7/1</v>
      </c>
      <c r="CC25" s="57">
        <f>CB25-1</f>
        <v>35246</v>
      </c>
      <c r="CD25" s="53">
        <f>DAY(CC25)</f>
        <v>30</v>
      </c>
      <c r="CE25" s="53">
        <f>DAY(BJ25)</f>
        <v>26</v>
      </c>
    </row>
    <row r="26" spans="1:83" ht="12.65" customHeight="1">
      <c r="A26" s="752"/>
      <c r="B26" s="768"/>
      <c r="C26" s="769"/>
      <c r="D26" s="769"/>
      <c r="E26" s="769"/>
      <c r="F26" s="769"/>
      <c r="G26" s="770"/>
      <c r="H26" s="2" t="s">
        <v>25</v>
      </c>
      <c r="I26" s="2"/>
      <c r="J26" s="150">
        <v>35242</v>
      </c>
      <c r="K26" s="758"/>
      <c r="L26" s="760"/>
      <c r="M26" s="758"/>
      <c r="N26" s="10"/>
      <c r="O26" s="6"/>
      <c r="P26" s="6"/>
      <c r="Q26" s="6"/>
      <c r="R26" s="6"/>
      <c r="S26" s="6"/>
      <c r="T26" s="6"/>
      <c r="U26" s="52"/>
      <c r="V26" s="52"/>
      <c r="W26" s="52"/>
      <c r="X26" s="52"/>
      <c r="Y26" s="6"/>
      <c r="Z26" s="6"/>
      <c r="AA26" s="6"/>
      <c r="AB26" s="52"/>
      <c r="AC26" s="58"/>
      <c r="AD26" s="52"/>
      <c r="AE26" s="52"/>
      <c r="AF26" s="59"/>
      <c r="AG26" s="771"/>
      <c r="AH26" s="764"/>
      <c r="AI26"/>
      <c r="AJ26"/>
      <c r="AK26" s="47"/>
      <c r="AL26" s="47"/>
      <c r="AM26" s="48"/>
      <c r="AN26" s="44"/>
      <c r="AO26" s="45"/>
      <c r="AP26" s="46"/>
      <c r="AQ26" s="47"/>
      <c r="AR26" s="47"/>
      <c r="AS26" s="48"/>
      <c r="AT26" s="44"/>
      <c r="AU26" s="45"/>
      <c r="AV26" s="46"/>
      <c r="AW26" s="47"/>
      <c r="AX26" s="47"/>
      <c r="AY26" s="48"/>
      <c r="AZ26" s="44"/>
      <c r="BA26" s="45"/>
      <c r="BB26" s="45"/>
      <c r="BC26" s="47"/>
      <c r="BD26" s="47"/>
      <c r="BE26" s="48"/>
      <c r="BF26" s="44"/>
      <c r="BG26" s="45"/>
      <c r="BH26" s="46"/>
      <c r="BI26" s="45"/>
      <c r="BJ26" s="52"/>
      <c r="BK26" s="45"/>
      <c r="BL26" s="54"/>
      <c r="BM26" s="54"/>
      <c r="BN26" s="55"/>
      <c r="BO26" s="56"/>
      <c r="BP26" s="56"/>
      <c r="BQ26" s="55"/>
      <c r="BR26" s="55"/>
      <c r="BU26" s="57"/>
      <c r="BV26" s="57"/>
      <c r="BW26" s="57"/>
      <c r="CB26" s="57"/>
      <c r="CC26" s="57"/>
    </row>
    <row r="27" spans="1:83" ht="12.65" customHeight="1">
      <c r="A27" s="751"/>
      <c r="B27" s="765" t="s">
        <v>59</v>
      </c>
      <c r="C27" s="766"/>
      <c r="D27" s="766"/>
      <c r="E27" s="766"/>
      <c r="F27" s="766"/>
      <c r="G27" s="767"/>
      <c r="H27" s="1" t="s">
        <v>24</v>
      </c>
      <c r="I27" s="9"/>
      <c r="J27" s="151">
        <v>35243</v>
      </c>
      <c r="K27" s="757">
        <f>IF($J27&lt;&gt;"",IF($AG27="0-",AQ27,IF($AG27="+0",AW27,IF($AG27="+-",BC27,AK27))),"")</f>
        <v>4</v>
      </c>
      <c r="L27" s="759">
        <f>IF($J27&lt;&gt;"",IF($AG27="0-",AR27,IF($AG27="+0",AX27,IF($AG27="+-",BD27,AL27))),"")</f>
        <v>0</v>
      </c>
      <c r="M27" s="757">
        <f>IF($J27&lt;&gt;"",IF($AG27="0-",AS27,IF($AG27="+0",AY27,IF($AG27="+-",BE27,AM27))),"")</f>
        <v>0</v>
      </c>
      <c r="N27" s="10"/>
      <c r="O27" s="6"/>
      <c r="P27" s="6"/>
      <c r="Q27" s="6"/>
      <c r="R27" s="6"/>
      <c r="S27" s="6"/>
      <c r="T27" s="6"/>
      <c r="U27" s="52"/>
      <c r="V27" s="52"/>
      <c r="W27" s="52"/>
      <c r="X27" s="52"/>
      <c r="Y27" s="6"/>
      <c r="Z27" s="6"/>
      <c r="AA27" s="6"/>
      <c r="AB27" s="52"/>
      <c r="AC27" s="58"/>
      <c r="AD27" s="52"/>
      <c r="AE27" s="52"/>
      <c r="AF27" s="59"/>
      <c r="AG27" s="761" t="s">
        <v>92</v>
      </c>
      <c r="AH27" s="763" t="str">
        <f>IF(AG27&lt;&gt;"",VLOOKUP(AG27,$AI$13:$AJ$16,2),"")</f>
        <v>自が半月後</v>
      </c>
      <c r="AI27"/>
      <c r="AJ27"/>
      <c r="AK27" s="47">
        <f>IF(AO27&gt;=12,DATEDIF(BL27,BO27,"y")+1,DATEDIF(BL27,BO27,"y"))</f>
        <v>4</v>
      </c>
      <c r="AL27" s="47">
        <f>IF(AO27&gt;=12,AO27-12,AO27)</f>
        <v>0</v>
      </c>
      <c r="AM27" s="48" t="str">
        <f>IF(AP27&lt;=15,"半",0)</f>
        <v>半</v>
      </c>
      <c r="AN27" s="63">
        <f>DATEDIF(BL27,BO27,"y")</f>
        <v>4</v>
      </c>
      <c r="AO27" s="64">
        <f>IF(AP27&gt;=16,DATEDIF(BL27,BO27,"ym")+1,DATEDIF(BL27,BO27,"ym"))</f>
        <v>0</v>
      </c>
      <c r="AP27" s="65">
        <f>DATEDIF(BL27,BO27,"md")</f>
        <v>14</v>
      </c>
      <c r="AQ27" s="47">
        <f>IF(AU27&gt;=12,DATEDIF(BL27,BP27,"y")+1,DATEDIF(BL27,BP27,"y"))</f>
        <v>4</v>
      </c>
      <c r="AR27" s="47">
        <f>IF(AU27&gt;=12,AU27-12,AU27)</f>
        <v>0</v>
      </c>
      <c r="AS27" s="48">
        <f>IF(AV27&lt;=15,"半",0)</f>
        <v>0</v>
      </c>
      <c r="AT27" s="63">
        <f>DATEDIF(BL27,BP27,"y")</f>
        <v>3</v>
      </c>
      <c r="AU27" s="64">
        <f>IF(AV27&gt;=16,DATEDIF(BL27,BP27,"ym")+1,DATEDIF(BL27,BP27,"ym"))</f>
        <v>12</v>
      </c>
      <c r="AV27" s="65">
        <f>DATEDIF(BL27,BP27,"md")</f>
        <v>30</v>
      </c>
      <c r="AW27" s="47">
        <f>IF(BA27&gt;=12,DATEDIF(BM27,BO27,"y")+1,DATEDIF(BM27,BO27,"y"))</f>
        <v>4</v>
      </c>
      <c r="AX27" s="47">
        <f>IF(BA27&gt;=12,BA27-12,BA27)</f>
        <v>0</v>
      </c>
      <c r="AY27" s="48">
        <f>IF(BB27&lt;=15,"半",0)</f>
        <v>0</v>
      </c>
      <c r="AZ27" s="63">
        <f>DATEDIF(BM27,BO27,"y")</f>
        <v>3</v>
      </c>
      <c r="BA27" s="64">
        <f>IF(BB27&gt;=16,DATEDIF(BM27,BO27,"ym")+1,DATEDIF(BM27,BO27,"ym"))</f>
        <v>12</v>
      </c>
      <c r="BB27" s="64">
        <f>DATEDIF(BM27,BO27,"md")</f>
        <v>29</v>
      </c>
      <c r="BC27" s="47">
        <f>IF(BG27&gt;=12,DATEDIF(BM27,BP27,"y")+1,DATEDIF(BM27,BP27,"y"))</f>
        <v>3</v>
      </c>
      <c r="BD27" s="47">
        <f>IF(BG27&gt;=12,BG27-12,BG27)</f>
        <v>11</v>
      </c>
      <c r="BE27" s="48" t="str">
        <f>IF(BH27&lt;=15,"半",0)</f>
        <v>半</v>
      </c>
      <c r="BF27" s="63">
        <f>DATEDIF(BM27,BP27,"y")</f>
        <v>3</v>
      </c>
      <c r="BG27" s="64">
        <f>IF(BH27&gt;=16,DATEDIF(BM27,BP27,"ym")+1,DATEDIF(BM27,BP27,"ym"))</f>
        <v>11</v>
      </c>
      <c r="BH27" s="65">
        <f>DATEDIF(BM27,BP27,"md")</f>
        <v>14</v>
      </c>
      <c r="BI27" s="45"/>
      <c r="BJ27" s="52">
        <f>IF(J28="現在",$AH$6,J28)</f>
        <v>36704</v>
      </c>
      <c r="BK27" s="45">
        <v>0</v>
      </c>
      <c r="BL27" s="54">
        <f>IF(DAY(J27)&lt;=15,J27-DAY(J27)+1,J27-DAY(J27)+16)</f>
        <v>35232</v>
      </c>
      <c r="BM27" s="54">
        <f>IF(DAY(BL27)=1,BL27+15,BV27)</f>
        <v>35247</v>
      </c>
      <c r="BN27" s="55"/>
      <c r="BO27" s="118">
        <f>IF(CE27&gt;=16,CC27,IF(J28="現在",$AH$6-CE27+15,J28-CE27+15))</f>
        <v>36707</v>
      </c>
      <c r="BP27" s="56">
        <f>IF(DAY(BO27)=15,BO27-DAY(BO27),BO27-DAY(BO27)+15)</f>
        <v>36692</v>
      </c>
      <c r="BQ27" s="55"/>
      <c r="BR27" s="55"/>
      <c r="BS27" s="53">
        <f>YEAR(J27)</f>
        <v>1996</v>
      </c>
      <c r="BT27" s="53">
        <f>MONTH(J27)+1</f>
        <v>7</v>
      </c>
      <c r="BU27" s="57" t="str">
        <f>CONCATENATE(BS27,"/",BT27,"/",1)</f>
        <v>1996/7/1</v>
      </c>
      <c r="BV27" s="57">
        <f>BU27+1-1</f>
        <v>35247</v>
      </c>
      <c r="BW27" s="57">
        <f>BU27-1</f>
        <v>35246</v>
      </c>
      <c r="BX27" s="53">
        <f>DAY(BW27)</f>
        <v>30</v>
      </c>
      <c r="BY27" s="53">
        <f>DAY(J27)</f>
        <v>27</v>
      </c>
      <c r="BZ27" s="53">
        <f>YEAR(BJ27)</f>
        <v>2000</v>
      </c>
      <c r="CA27" s="53">
        <f>IF(MONTH(BJ27)=12,MONTH(BJ27)-12+1,MONTH(BJ27)+1)</f>
        <v>7</v>
      </c>
      <c r="CB27" s="57" t="str">
        <f>IF(CA27=1,CONCATENATE(BZ27+1,"/",CA27,"/",1),CONCATENATE(BZ27,"/",CA27,"/",1))</f>
        <v>2000/7/1</v>
      </c>
      <c r="CC27" s="57">
        <f>CB27-1</f>
        <v>36707</v>
      </c>
      <c r="CD27" s="53">
        <f>DAY(CC27)</f>
        <v>30</v>
      </c>
      <c r="CE27" s="53">
        <f>DAY(BJ27)</f>
        <v>27</v>
      </c>
    </row>
    <row r="28" spans="1:83" ht="12.65" customHeight="1">
      <c r="A28" s="752"/>
      <c r="B28" s="768"/>
      <c r="C28" s="769"/>
      <c r="D28" s="769"/>
      <c r="E28" s="769"/>
      <c r="F28" s="769"/>
      <c r="G28" s="770"/>
      <c r="H28" s="2" t="s">
        <v>25</v>
      </c>
      <c r="I28" s="2"/>
      <c r="J28" s="150">
        <v>36704</v>
      </c>
      <c r="K28" s="758"/>
      <c r="L28" s="760"/>
      <c r="M28" s="758"/>
      <c r="N28" s="10"/>
      <c r="O28" s="6"/>
      <c r="P28" s="6"/>
      <c r="Q28" s="6"/>
      <c r="R28" s="6"/>
      <c r="S28" s="6"/>
      <c r="T28" s="6"/>
      <c r="U28" s="52"/>
      <c r="V28" s="52"/>
      <c r="W28" s="52"/>
      <c r="X28" s="52"/>
      <c r="Y28" s="6"/>
      <c r="Z28" s="6"/>
      <c r="AA28" s="6"/>
      <c r="AB28" s="52"/>
      <c r="AC28" s="58"/>
      <c r="AD28" s="52"/>
      <c r="AE28" s="52"/>
      <c r="AF28" s="59"/>
      <c r="AG28" s="762"/>
      <c r="AH28" s="764"/>
      <c r="AI28"/>
      <c r="AJ28"/>
      <c r="AK28" s="47"/>
      <c r="AL28" s="47"/>
      <c r="AM28" s="48"/>
      <c r="AN28" s="44"/>
      <c r="AO28" s="45"/>
      <c r="AP28" s="46"/>
      <c r="AQ28" s="47"/>
      <c r="AR28" s="47"/>
      <c r="AS28" s="48"/>
      <c r="AT28" s="44"/>
      <c r="AU28" s="45"/>
      <c r="AV28" s="46"/>
      <c r="AW28" s="47"/>
      <c r="AX28" s="47"/>
      <c r="AY28" s="48"/>
      <c r="AZ28" s="44"/>
      <c r="BA28" s="45"/>
      <c r="BB28" s="45"/>
      <c r="BC28" s="47"/>
      <c r="BD28" s="47"/>
      <c r="BE28" s="48"/>
      <c r="BF28" s="44"/>
      <c r="BG28" s="45"/>
      <c r="BH28" s="46"/>
      <c r="BI28" s="45"/>
      <c r="BJ28" s="52"/>
      <c r="BK28" s="45"/>
      <c r="BL28" s="54"/>
      <c r="BM28" s="54"/>
      <c r="BN28" s="55"/>
      <c r="BO28" s="56"/>
      <c r="BP28" s="56"/>
      <c r="BQ28" s="55"/>
      <c r="BR28" s="55"/>
      <c r="BU28" s="57"/>
      <c r="BV28" s="57"/>
      <c r="BW28" s="57"/>
      <c r="CB28" s="57"/>
      <c r="CC28" s="57"/>
    </row>
    <row r="29" spans="1:83" ht="12.65" customHeight="1">
      <c r="A29" s="751"/>
      <c r="B29" s="772" t="s">
        <v>60</v>
      </c>
      <c r="C29" s="773"/>
      <c r="D29" s="773"/>
      <c r="E29" s="773"/>
      <c r="F29" s="773"/>
      <c r="G29" s="774"/>
      <c r="H29" s="1" t="s">
        <v>24</v>
      </c>
      <c r="I29" s="9"/>
      <c r="J29" s="151">
        <v>36705</v>
      </c>
      <c r="K29" s="757">
        <f>IF($J29&lt;&gt;"",IF($AG29="0-",AQ29,IF($AG29="+0",AW29,IF($AG29="+-",BC29,AK29))),"")</f>
        <v>26</v>
      </c>
      <c r="L29" s="759">
        <f>IF($J29&lt;&gt;"",IF($AG29="0-",AR29,IF($AG29="+0",AX29,IF($AG29="+-",BD29,AL29))),"")</f>
        <v>10</v>
      </c>
      <c r="M29" s="757">
        <f>IF($J29&lt;&gt;"",IF($AG29="0-",AS29,IF($AG29="+0",AY29,IF($AG29="+-",BE29,AM29))),"")</f>
        <v>0</v>
      </c>
      <c r="N29" s="10"/>
      <c r="O29" s="6"/>
      <c r="P29" s="6"/>
      <c r="Q29" s="6"/>
      <c r="R29" s="6"/>
      <c r="S29" s="6"/>
      <c r="T29" s="6"/>
      <c r="U29" s="52"/>
      <c r="V29" s="52"/>
      <c r="W29" s="52"/>
      <c r="X29" s="52"/>
      <c r="Y29" s="6"/>
      <c r="Z29" s="6"/>
      <c r="AA29" s="6"/>
      <c r="AB29" s="52"/>
      <c r="AC29" s="58"/>
      <c r="AD29" s="52"/>
      <c r="AE29" s="52"/>
      <c r="AF29" s="59"/>
      <c r="AG29" s="761" t="s">
        <v>135</v>
      </c>
      <c r="AH29" s="763" t="str">
        <f>IF(AG29&lt;&gt;"",VLOOKUP(AG29,$AI$13:$AJ$16,2),"")</f>
        <v>自が半月後</v>
      </c>
      <c r="AI29"/>
      <c r="AJ29"/>
      <c r="AK29" s="47">
        <f>IF(AO29&gt;=12,DATEDIF(BL29,BO29,"y")+1,DATEDIF(BL29,BO29,"y"))</f>
        <v>26</v>
      </c>
      <c r="AL29" s="47">
        <f>IF(AO29&gt;=12,AO29-12,AO29)</f>
        <v>10</v>
      </c>
      <c r="AM29" s="48" t="str">
        <f>IF(AP29&lt;=15,"半",0)</f>
        <v>半</v>
      </c>
      <c r="AN29" s="44">
        <f>DATEDIF(BL29,BO29,"y")</f>
        <v>26</v>
      </c>
      <c r="AO29" s="45">
        <f>IF(AP29&gt;=16,DATEDIF(BL29,BO29,"ym")+1,DATEDIF(BL29,BO29,"ym"))</f>
        <v>10</v>
      </c>
      <c r="AP29" s="46">
        <f>DATEDIF(BL29,BO29,"md")</f>
        <v>14</v>
      </c>
      <c r="AQ29" s="47">
        <f>IF(AU29&gt;=12,DATEDIF(BL29,BP29,"y")+1,DATEDIF(BL29,BP29,"y"))</f>
        <v>26</v>
      </c>
      <c r="AR29" s="47">
        <f>IF(AU29&gt;=12,AU29-12,AU29)</f>
        <v>10</v>
      </c>
      <c r="AS29" s="48">
        <f>IF(AV29&lt;=15,"半",0)</f>
        <v>0</v>
      </c>
      <c r="AT29" s="44">
        <f>DATEDIF(BL29,BP29,"y")</f>
        <v>26</v>
      </c>
      <c r="AU29" s="45">
        <f>IF(AV29&gt;=16,DATEDIF(BL29,BP29,"ym")+1,DATEDIF(BL29,BP29,"ym"))</f>
        <v>10</v>
      </c>
      <c r="AV29" s="46">
        <f>DATEDIF(BL29,BP29,"md")</f>
        <v>30</v>
      </c>
      <c r="AW29" s="47">
        <f>IF(BA29&gt;=12,DATEDIF(BM29,BO29,"y")+1,DATEDIF(BM29,BO29,"y"))</f>
        <v>26</v>
      </c>
      <c r="AX29" s="47">
        <f>IF(BA29&gt;=12,BA29-12,BA29)</f>
        <v>10</v>
      </c>
      <c r="AY29" s="48">
        <f>IF(BB29&lt;=15,"半",0)</f>
        <v>0</v>
      </c>
      <c r="AZ29" s="44">
        <f>DATEDIF(BM29,BO29,"y")</f>
        <v>26</v>
      </c>
      <c r="BA29" s="45">
        <f>IF(BB29&gt;=16,DATEDIF(BM29,BO29,"ym")+1,DATEDIF(BM29,BO29,"ym"))</f>
        <v>10</v>
      </c>
      <c r="BB29" s="45">
        <f>DATEDIF(BM29,BO29,"md")</f>
        <v>29</v>
      </c>
      <c r="BC29" s="47">
        <f>IF(BG29&gt;=12,DATEDIF(BM29,BP29,"y")+1,DATEDIF(BM29,BP29,"y"))</f>
        <v>26</v>
      </c>
      <c r="BD29" s="47">
        <f>IF(BG29&gt;=12,BG29-12,BG29)</f>
        <v>9</v>
      </c>
      <c r="BE29" s="48" t="str">
        <f>IF(BH29&lt;=15,"半",0)</f>
        <v>半</v>
      </c>
      <c r="BF29" s="44">
        <f>DATEDIF(BM29,BP29,"y")</f>
        <v>26</v>
      </c>
      <c r="BG29" s="45">
        <f>IF(BH29&gt;=16,DATEDIF(BM29,BP29,"ym")+1,DATEDIF(BM29,BP29,"ym"))</f>
        <v>9</v>
      </c>
      <c r="BH29" s="46">
        <f>DATEDIF(BM29,BP29,"md")</f>
        <v>14</v>
      </c>
      <c r="BI29" s="45"/>
      <c r="BJ29" s="52">
        <f>IF(J30="現在",$AH$6,J30)</f>
        <v>46506</v>
      </c>
      <c r="BK29" s="45">
        <v>1</v>
      </c>
      <c r="BL29" s="54">
        <f>IF(DAY(J29)&lt;=15,J29-DAY(J29)+1,J29-DAY(J29)+16)</f>
        <v>36693</v>
      </c>
      <c r="BM29" s="54">
        <f>IF(DAY(BL29)=1,BL29+15,BV29)</f>
        <v>36708</v>
      </c>
      <c r="BN29" s="55"/>
      <c r="BO29" s="118">
        <f>IF(CE29&gt;=16,CC29,IF(J30="現在",$AH$6-CE29+15,J30-CE29+15))</f>
        <v>46507</v>
      </c>
      <c r="BP29" s="56">
        <f>IF(DAY(BO29)=15,BO29-DAY(BO29),BO29-DAY(BO29)+15)</f>
        <v>46492</v>
      </c>
      <c r="BQ29" s="55"/>
      <c r="BR29" s="55"/>
      <c r="BS29" s="53">
        <f>YEAR(J29)</f>
        <v>2000</v>
      </c>
      <c r="BT29" s="53">
        <f>MONTH(J29)+1</f>
        <v>7</v>
      </c>
      <c r="BU29" s="57" t="str">
        <f>CONCATENATE(BS29,"/",BT29,"/",1)</f>
        <v>2000/7/1</v>
      </c>
      <c r="BV29" s="57">
        <f>BU29+1-1</f>
        <v>36708</v>
      </c>
      <c r="BW29" s="57">
        <f>BU29-1</f>
        <v>36707</v>
      </c>
      <c r="BX29" s="53">
        <f>DAY(BW29)</f>
        <v>30</v>
      </c>
      <c r="BY29" s="53">
        <f>DAY(J29)</f>
        <v>28</v>
      </c>
      <c r="BZ29" s="53">
        <f>YEAR(BJ29)</f>
        <v>2027</v>
      </c>
      <c r="CA29" s="53">
        <f>IF(MONTH(BJ29)=12,MONTH(BJ29)-12+1,MONTH(BJ29)+1)</f>
        <v>5</v>
      </c>
      <c r="CB29" s="57" t="str">
        <f>IF(CA29=1,CONCATENATE(BZ29+1,"/",CA29,"/",1),CONCATENATE(BZ29,"/",CA29,"/",1))</f>
        <v>2027/5/1</v>
      </c>
      <c r="CC29" s="57">
        <f>CB29-1</f>
        <v>46507</v>
      </c>
      <c r="CD29" s="53">
        <f>DAY(CC29)</f>
        <v>30</v>
      </c>
      <c r="CE29" s="53">
        <f>DAY(BJ29)</f>
        <v>29</v>
      </c>
    </row>
    <row r="30" spans="1:83" ht="12.65" customHeight="1">
      <c r="A30" s="752"/>
      <c r="B30" s="775"/>
      <c r="C30" s="775"/>
      <c r="D30" s="775"/>
      <c r="E30" s="775"/>
      <c r="F30" s="775"/>
      <c r="G30" s="776"/>
      <c r="H30" s="2" t="s">
        <v>25</v>
      </c>
      <c r="I30" s="2"/>
      <c r="J30" s="150" t="s">
        <v>94</v>
      </c>
      <c r="K30" s="758"/>
      <c r="L30" s="760"/>
      <c r="M30" s="758"/>
      <c r="N30" s="10"/>
      <c r="O30" s="6"/>
      <c r="P30" s="6"/>
      <c r="Q30" s="6"/>
      <c r="R30" s="6"/>
      <c r="S30" s="6"/>
      <c r="T30" s="6"/>
      <c r="U30" s="52"/>
      <c r="V30" s="52"/>
      <c r="W30" s="52"/>
      <c r="X30" s="52"/>
      <c r="Y30" s="6"/>
      <c r="Z30" s="6"/>
      <c r="AA30" s="6"/>
      <c r="AB30" s="52"/>
      <c r="AC30" s="58"/>
      <c r="AD30" s="52"/>
      <c r="AE30" s="52"/>
      <c r="AF30" s="59"/>
      <c r="AG30" s="762"/>
      <c r="AH30" s="764"/>
      <c r="AI30"/>
      <c r="AJ30"/>
      <c r="AK30" s="47"/>
      <c r="AL30" s="47"/>
      <c r="AM30" s="48"/>
      <c r="AN30" s="44"/>
      <c r="AO30" s="45"/>
      <c r="AP30" s="46"/>
      <c r="AQ30" s="47"/>
      <c r="AR30" s="47"/>
      <c r="AS30" s="48"/>
      <c r="AT30" s="44"/>
      <c r="AU30" s="45"/>
      <c r="AV30" s="46"/>
      <c r="AW30" s="47"/>
      <c r="AX30" s="47"/>
      <c r="AY30" s="48"/>
      <c r="AZ30" s="44"/>
      <c r="BA30" s="45"/>
      <c r="BB30" s="45"/>
      <c r="BC30" s="47"/>
      <c r="BD30" s="47"/>
      <c r="BE30" s="48"/>
      <c r="BF30" s="44"/>
      <c r="BG30" s="45"/>
      <c r="BH30" s="46"/>
      <c r="BI30" s="45"/>
      <c r="BJ30" s="52"/>
      <c r="BK30" s="45"/>
      <c r="BL30" s="54"/>
      <c r="BM30" s="54"/>
      <c r="BN30" s="55"/>
      <c r="BO30" s="56"/>
      <c r="BP30" s="56"/>
      <c r="BQ30" s="55"/>
      <c r="BR30" s="55"/>
      <c r="BU30" s="57"/>
      <c r="BV30" s="57"/>
      <c r="BW30" s="57"/>
      <c r="CB30" s="57"/>
      <c r="CC30" s="57"/>
    </row>
    <row r="31" spans="1:83" ht="12.65" customHeight="1">
      <c r="A31" s="751"/>
      <c r="B31" s="753" t="s">
        <v>55</v>
      </c>
      <c r="C31" s="766"/>
      <c r="D31" s="766"/>
      <c r="E31" s="766"/>
      <c r="F31" s="766"/>
      <c r="G31" s="767"/>
      <c r="H31" s="9" t="s">
        <v>24</v>
      </c>
      <c r="I31" s="9"/>
      <c r="J31" s="151">
        <v>33033</v>
      </c>
      <c r="K31" s="757">
        <f>IF($J31&lt;&gt;"",IF($AG31="0-",AQ31,IF($AG31="+0",AW31,IF($AG31="+-",BC31,AK31))),"")</f>
        <v>2</v>
      </c>
      <c r="L31" s="759">
        <f>IF($J31&lt;&gt;"",IF($AG31="0-",AR31,IF($AG31="+0",AX31,IF($AG31="+-",BD31,AL31))),"")</f>
        <v>0</v>
      </c>
      <c r="M31" s="757">
        <f>IF($J31&lt;&gt;"",IF($AG31="0-",AS31,IF($AG31="+0",AY31,IF($AG31="+-",BE31,AM31))),"")</f>
        <v>0</v>
      </c>
      <c r="N31" s="10"/>
      <c r="O31" s="6"/>
      <c r="P31" s="6"/>
      <c r="Q31" s="6"/>
      <c r="R31" s="6"/>
      <c r="S31" s="6"/>
      <c r="T31" s="6"/>
      <c r="U31" s="52"/>
      <c r="V31" s="52"/>
      <c r="W31" s="52"/>
      <c r="X31" s="52"/>
      <c r="Y31" s="6"/>
      <c r="Z31" s="6"/>
      <c r="AA31" s="6"/>
      <c r="AB31" s="52"/>
      <c r="AC31" s="58"/>
      <c r="AD31" s="52"/>
      <c r="AE31" s="52"/>
      <c r="AF31" s="59"/>
      <c r="AG31" s="761" t="s">
        <v>63</v>
      </c>
      <c r="AH31" s="763" t="str">
        <f>IF(AG31&lt;&gt;"",VLOOKUP(AG31,$AI$13:$AJ$16,2),"")</f>
        <v>至が半月前</v>
      </c>
      <c r="AI31"/>
      <c r="AJ31"/>
      <c r="AK31" s="47">
        <f>IF(AO31&gt;=12,DATEDIF(BL31,BO31,"y")+1,DATEDIF(BL31,BO31,"y"))</f>
        <v>2</v>
      </c>
      <c r="AL31" s="47">
        <f>IF(AO31&gt;=12,AO31-12,AO31)</f>
        <v>0</v>
      </c>
      <c r="AM31" s="48" t="str">
        <f>IF(AP31&lt;=15,"半",0)</f>
        <v>半</v>
      </c>
      <c r="AN31" s="44">
        <f>DATEDIF(BL31,BO31,"y")</f>
        <v>2</v>
      </c>
      <c r="AO31" s="45">
        <f>IF(AP31&gt;=16,DATEDIF(BL31,BO31,"ym")+1,DATEDIF(BL31,BO31,"ym"))</f>
        <v>0</v>
      </c>
      <c r="AP31" s="46">
        <f>DATEDIF(BL31,BO31,"md")</f>
        <v>14</v>
      </c>
      <c r="AQ31" s="47">
        <f>IF(AU31&gt;=12,DATEDIF(BL31,BP31,"y")+1,DATEDIF(BL31,BP31,"y"))</f>
        <v>2</v>
      </c>
      <c r="AR31" s="47">
        <f>IF(AU31&gt;=12,AU31-12,AU31)</f>
        <v>0</v>
      </c>
      <c r="AS31" s="48">
        <f>IF(AV31&lt;=15,"半",0)</f>
        <v>0</v>
      </c>
      <c r="AT31" s="44">
        <f>DATEDIF(BL31,BP31,"y")</f>
        <v>1</v>
      </c>
      <c r="AU31" s="45">
        <f>IF(AV31&gt;=16,DATEDIF(BL31,BP31,"ym")+1,DATEDIF(BL31,BP31,"ym"))</f>
        <v>12</v>
      </c>
      <c r="AV31" s="46">
        <f>DATEDIF(BL31,BP31,"md")</f>
        <v>30</v>
      </c>
      <c r="AW31" s="47">
        <f>IF(BA31&gt;=12,DATEDIF(BM31,BO31,"y")+1,DATEDIF(BM31,BO31,"y"))</f>
        <v>2</v>
      </c>
      <c r="AX31" s="47">
        <f>IF(BA31&gt;=12,BA31-12,BA31)</f>
        <v>0</v>
      </c>
      <c r="AY31" s="48">
        <f>IF(BB31&lt;=15,"半",0)</f>
        <v>0</v>
      </c>
      <c r="AZ31" s="44">
        <f>DATEDIF(BM31,BO31,"y")</f>
        <v>1</v>
      </c>
      <c r="BA31" s="45">
        <f>IF(BB31&gt;=16,DATEDIF(BM31,BO31,"ym")+1,DATEDIF(BM31,BO31,"ym"))</f>
        <v>12</v>
      </c>
      <c r="BB31" s="45">
        <f>DATEDIF(BM31,BO31,"md")</f>
        <v>30</v>
      </c>
      <c r="BC31" s="47">
        <f>IF(BG31&gt;=12,DATEDIF(BM31,BP31,"y")+1,DATEDIF(BM31,BP31,"y"))</f>
        <v>1</v>
      </c>
      <c r="BD31" s="47">
        <f>IF(BG31&gt;=12,BG31-12,BG31)</f>
        <v>11</v>
      </c>
      <c r="BE31" s="48" t="str">
        <f>IF(BH31&lt;=15,"半",0)</f>
        <v>半</v>
      </c>
      <c r="BF31" s="44">
        <f>DATEDIF(BM31,BP31,"y")</f>
        <v>1</v>
      </c>
      <c r="BG31" s="45">
        <f>IF(BH31&gt;=16,DATEDIF(BM31,BP31,"ym")+1,DATEDIF(BM31,BP31,"ym"))</f>
        <v>11</v>
      </c>
      <c r="BH31" s="46">
        <f>DATEDIF(BM31,BP31,"md")</f>
        <v>15</v>
      </c>
      <c r="BI31" s="45"/>
      <c r="BJ31" s="52">
        <f>IF(J32="現在",$AH$6,J32)</f>
        <v>33763</v>
      </c>
      <c r="BK31" s="45">
        <v>2</v>
      </c>
      <c r="BL31" s="54">
        <f>IF(DAY(J31)&lt;=15,J31-DAY(J31)+1,J31-DAY(J31)+16)</f>
        <v>33025</v>
      </c>
      <c r="BM31" s="54">
        <f>IF(DAY(BL31)=1,BL31+15,BV31)</f>
        <v>33040</v>
      </c>
      <c r="BN31" s="55"/>
      <c r="BO31" s="118">
        <f>IF(CE31&gt;=16,CC31,IF(J32="現在",$AH$6-CE31+15,J32-CE31+15))</f>
        <v>33770</v>
      </c>
      <c r="BP31" s="56">
        <f>IF(DAY(BO31)=15,BO31-DAY(BO31),BO31-DAY(BO31)+15)</f>
        <v>33755</v>
      </c>
      <c r="BQ31" s="55"/>
      <c r="BR31" s="55"/>
      <c r="BS31" s="53">
        <f>YEAR(J31)</f>
        <v>1990</v>
      </c>
      <c r="BT31" s="53">
        <f>MONTH(J31)+1</f>
        <v>7</v>
      </c>
      <c r="BU31" s="57" t="str">
        <f>CONCATENATE(BS31,"/",BT31,"/",1)</f>
        <v>1990/7/1</v>
      </c>
      <c r="BV31" s="57">
        <f>BU31+1-1</f>
        <v>33055</v>
      </c>
      <c r="BW31" s="57">
        <f>BU31-1</f>
        <v>33054</v>
      </c>
      <c r="BX31" s="53">
        <f>DAY(BW31)</f>
        <v>30</v>
      </c>
      <c r="BY31" s="53">
        <f>DAY(J31)</f>
        <v>9</v>
      </c>
      <c r="BZ31" s="53">
        <f>YEAR(BJ31)</f>
        <v>1992</v>
      </c>
      <c r="CA31" s="53">
        <f>IF(MONTH(BJ31)=12,MONTH(BJ31)-12+1,MONTH(BJ31)+1)</f>
        <v>7</v>
      </c>
      <c r="CB31" s="57" t="str">
        <f>IF(CA31=1,CONCATENATE(BZ31+1,"/",CA31,"/",1),CONCATENATE(BZ31,"/",CA31,"/",1))</f>
        <v>1992/7/1</v>
      </c>
      <c r="CC31" s="57">
        <f>CB31-1</f>
        <v>33785</v>
      </c>
      <c r="CD31" s="53">
        <f>DAY(CC31)</f>
        <v>30</v>
      </c>
      <c r="CE31" s="53">
        <f>DAY(BJ31)</f>
        <v>8</v>
      </c>
    </row>
    <row r="32" spans="1:83" ht="12.65" customHeight="1">
      <c r="A32" s="752"/>
      <c r="B32" s="768"/>
      <c r="C32" s="769"/>
      <c r="D32" s="769"/>
      <c r="E32" s="769"/>
      <c r="F32" s="769"/>
      <c r="G32" s="770"/>
      <c r="H32" s="2" t="s">
        <v>25</v>
      </c>
      <c r="I32" s="2"/>
      <c r="J32" s="150">
        <v>33763</v>
      </c>
      <c r="K32" s="758"/>
      <c r="L32" s="760"/>
      <c r="M32" s="758"/>
      <c r="N32" s="10"/>
      <c r="O32" s="6"/>
      <c r="P32" s="6"/>
      <c r="Q32" s="6"/>
      <c r="R32" s="6"/>
      <c r="S32" s="6"/>
      <c r="T32" s="6"/>
      <c r="U32" s="52"/>
      <c r="V32" s="52"/>
      <c r="W32" s="52"/>
      <c r="X32" s="52"/>
      <c r="Y32" s="6"/>
      <c r="Z32" s="6"/>
      <c r="AA32" s="6"/>
      <c r="AB32" s="52"/>
      <c r="AC32" s="58"/>
      <c r="AD32" s="52"/>
      <c r="AE32" s="52"/>
      <c r="AF32" s="59"/>
      <c r="AG32" s="762"/>
      <c r="AH32" s="764"/>
      <c r="AI32"/>
      <c r="AJ32"/>
      <c r="AK32" s="47"/>
      <c r="AL32" s="47"/>
      <c r="AM32" s="48"/>
      <c r="AN32" s="44"/>
      <c r="AO32" s="45"/>
      <c r="AP32" s="46"/>
      <c r="AQ32" s="47"/>
      <c r="AR32" s="47"/>
      <c r="AS32" s="48"/>
      <c r="AT32" s="44"/>
      <c r="AU32" s="45"/>
      <c r="AV32" s="46"/>
      <c r="AW32" s="47"/>
      <c r="AX32" s="47"/>
      <c r="AY32" s="48"/>
      <c r="AZ32" s="44"/>
      <c r="BA32" s="45"/>
      <c r="BB32" s="45"/>
      <c r="BC32" s="47"/>
      <c r="BD32" s="47"/>
      <c r="BE32" s="48"/>
      <c r="BF32" s="44"/>
      <c r="BG32" s="45"/>
      <c r="BH32" s="46"/>
      <c r="BI32" s="45"/>
      <c r="BJ32" s="52"/>
      <c r="BK32" s="45"/>
      <c r="BL32" s="54"/>
      <c r="BM32" s="54"/>
      <c r="BN32" s="55"/>
      <c r="BO32" s="56"/>
      <c r="BP32" s="56"/>
      <c r="BQ32" s="55"/>
      <c r="BR32" s="55"/>
      <c r="BU32" s="57"/>
      <c r="BV32" s="57"/>
      <c r="BW32" s="57"/>
      <c r="CB32" s="57"/>
      <c r="CC32" s="57"/>
    </row>
    <row r="33" spans="1:124" ht="12.65" customHeight="1">
      <c r="A33" s="751"/>
      <c r="B33" s="753" t="s">
        <v>87</v>
      </c>
      <c r="C33" s="766"/>
      <c r="D33" s="766"/>
      <c r="E33" s="766"/>
      <c r="F33" s="766"/>
      <c r="G33" s="767"/>
      <c r="H33" s="9" t="s">
        <v>24</v>
      </c>
      <c r="I33" s="9"/>
      <c r="J33" s="151">
        <v>33764</v>
      </c>
      <c r="K33" s="757">
        <f>IF($J33&lt;&gt;"",IF($AG33="0-",AQ33,IF($AG33="+0",AW33,IF($AG33="+-",BC33,AK33))),"")</f>
        <v>3</v>
      </c>
      <c r="L33" s="759">
        <f>IF($J33&lt;&gt;"",IF($AG33="0-",AR33,IF($AG33="+0",AX33,IF($AG33="+-",BD33,AL33))),"")</f>
        <v>11</v>
      </c>
      <c r="M33" s="757" t="str">
        <f>IF($J33&lt;&gt;"",IF($AG33="0-",AS33,IF($AG33="+0",AY33,IF($AG33="+-",BE33,AM33))),"")</f>
        <v>半</v>
      </c>
      <c r="N33" s="10"/>
      <c r="O33" s="6"/>
      <c r="P33" s="6"/>
      <c r="Q33" s="6"/>
      <c r="R33" s="6"/>
      <c r="S33" s="6"/>
      <c r="T33" s="6"/>
      <c r="U33" s="52"/>
      <c r="V33" s="52"/>
      <c r="W33" s="52"/>
      <c r="X33" s="52"/>
      <c r="Y33" s="6"/>
      <c r="Z33" s="6"/>
      <c r="AA33" s="6"/>
      <c r="AB33" s="52"/>
      <c r="AC33" s="58"/>
      <c r="AD33" s="52"/>
      <c r="AE33" s="52"/>
      <c r="AF33" s="59"/>
      <c r="AG33" s="761" t="s">
        <v>63</v>
      </c>
      <c r="AH33" s="763" t="str">
        <f>IF(AG33&lt;&gt;"",VLOOKUP(AG33,$AI$13:$AJ$16,2),"")</f>
        <v>至が半月前</v>
      </c>
      <c r="AI33"/>
      <c r="AJ33"/>
      <c r="AK33" s="47">
        <f>IF(AO33&gt;=12,DATEDIF(BL33,BO33,"y")+1,DATEDIF(BL33,BO33,"y"))</f>
        <v>4</v>
      </c>
      <c r="AL33" s="47">
        <f>IF(AO33&gt;=12,AO33-12,AO33)</f>
        <v>0</v>
      </c>
      <c r="AM33" s="48">
        <f>IF(AP33&lt;=15,"半",0)</f>
        <v>0</v>
      </c>
      <c r="AN33" s="63">
        <f>DATEDIF(BL33,BO33,"y")</f>
        <v>3</v>
      </c>
      <c r="AO33" s="64">
        <f>IF(AP33&gt;=16,DATEDIF(BL33,BO33,"ym")+1,DATEDIF(BL33,BO33,"ym"))</f>
        <v>12</v>
      </c>
      <c r="AP33" s="65">
        <f>DATEDIF(BL33,BO33,"md")</f>
        <v>30</v>
      </c>
      <c r="AQ33" s="47">
        <f>IF(AU33&gt;=12,DATEDIF(BL33,BP33,"y")+1,DATEDIF(BL33,BP33,"y"))</f>
        <v>3</v>
      </c>
      <c r="AR33" s="47">
        <f>IF(AU33&gt;=12,AU33-12,AU33)</f>
        <v>11</v>
      </c>
      <c r="AS33" s="48" t="str">
        <f>IF(AV33&lt;=15,"半",0)</f>
        <v>半</v>
      </c>
      <c r="AT33" s="63">
        <f>DATEDIF(BL33,BP33,"y")</f>
        <v>3</v>
      </c>
      <c r="AU33" s="64">
        <f>IF(AV33&gt;=16,DATEDIF(BL33,BP33,"ym")+1,DATEDIF(BL33,BP33,"ym"))</f>
        <v>11</v>
      </c>
      <c r="AV33" s="65">
        <f>DATEDIF(BL33,BP33,"md")</f>
        <v>14</v>
      </c>
      <c r="AW33" s="47">
        <f>IF(BA33&gt;=12,DATEDIF(BM33,BO33,"y")+1,DATEDIF(BM33,BO33,"y"))</f>
        <v>3</v>
      </c>
      <c r="AX33" s="47">
        <f>IF(BA33&gt;=12,BA33-12,BA33)</f>
        <v>11</v>
      </c>
      <c r="AY33" s="48" t="str">
        <f>IF(BB33&lt;=15,"半",0)</f>
        <v>半</v>
      </c>
      <c r="AZ33" s="63">
        <f>DATEDIF(BM33,BO33,"y")</f>
        <v>3</v>
      </c>
      <c r="BA33" s="64">
        <f>IF(BB33&gt;=16,DATEDIF(BM33,BO33,"ym")+1,DATEDIF(BM33,BO33,"ym"))</f>
        <v>11</v>
      </c>
      <c r="BB33" s="64">
        <f>DATEDIF(BM33,BO33,"md")</f>
        <v>15</v>
      </c>
      <c r="BC33" s="47">
        <f>IF(BG33&gt;=12,DATEDIF(BM33,BP33,"y")+1,DATEDIF(BM33,BP33,"y"))</f>
        <v>3</v>
      </c>
      <c r="BD33" s="47">
        <f>IF(BG33&gt;=12,BG33-12,BG33)</f>
        <v>11</v>
      </c>
      <c r="BE33" s="48">
        <f>IF(BH33&lt;=15,"半",0)</f>
        <v>0</v>
      </c>
      <c r="BF33" s="63">
        <f>DATEDIF(BM33,BP33,"y")</f>
        <v>3</v>
      </c>
      <c r="BG33" s="64">
        <f>IF(BH33&gt;=16,DATEDIF(BM33,BP33,"ym")+1,DATEDIF(BM33,BP33,"ym"))</f>
        <v>11</v>
      </c>
      <c r="BH33" s="65">
        <f>DATEDIF(BM33,BP33,"md")</f>
        <v>29</v>
      </c>
      <c r="BI33" s="45"/>
      <c r="BJ33" s="52">
        <f>IF(J34="現在",$AH$6,J34)</f>
        <v>35211</v>
      </c>
      <c r="BK33" s="45">
        <v>0</v>
      </c>
      <c r="BL33" s="54">
        <f>IF(DAY(J33)&lt;=15,J33-DAY(J33)+1,J33-DAY(J33)+16)</f>
        <v>33756</v>
      </c>
      <c r="BM33" s="54">
        <f>IF(DAY(BL33)=1,BL33+15,BV33)</f>
        <v>33771</v>
      </c>
      <c r="BN33" s="55"/>
      <c r="BO33" s="118">
        <f>IF(CE33&gt;=16,CC33,IF(J34="現在",$AH$6-CE33+15,J34-CE33+15))</f>
        <v>35216</v>
      </c>
      <c r="BP33" s="56">
        <f>IF(DAY(BO33)=15,BO33-DAY(BO33),BO33-DAY(BO33)+15)</f>
        <v>35200</v>
      </c>
      <c r="BQ33" s="55"/>
      <c r="BR33" s="55"/>
      <c r="BS33" s="53">
        <f>YEAR(J33)</f>
        <v>1992</v>
      </c>
      <c r="BT33" s="53">
        <f>MONTH(J33)+1</f>
        <v>7</v>
      </c>
      <c r="BU33" s="57" t="str">
        <f>CONCATENATE(BS33,"/",BT33,"/",1)</f>
        <v>1992/7/1</v>
      </c>
      <c r="BV33" s="57">
        <f>BU33+1-1</f>
        <v>33786</v>
      </c>
      <c r="BW33" s="57">
        <f>BU33-1</f>
        <v>33785</v>
      </c>
      <c r="BX33" s="53">
        <f>DAY(BW33)</f>
        <v>30</v>
      </c>
      <c r="BY33" s="53">
        <f>DAY(J33)</f>
        <v>9</v>
      </c>
      <c r="BZ33" s="53">
        <f>YEAR(BJ33)</f>
        <v>1996</v>
      </c>
      <c r="CA33" s="53">
        <f>IF(MONTH(BJ33)=12,MONTH(BJ33)-12+1,MONTH(BJ33)+1)</f>
        <v>6</v>
      </c>
      <c r="CB33" s="57" t="str">
        <f>IF(CA33=1,CONCATENATE(BZ33+1,"/",CA33,"/",1),CONCATENATE(BZ33,"/",CA33,"/",1))</f>
        <v>1996/6/1</v>
      </c>
      <c r="CC33" s="57">
        <f>CB33-1</f>
        <v>35216</v>
      </c>
      <c r="CD33" s="53">
        <f>DAY(CC33)</f>
        <v>31</v>
      </c>
      <c r="CE33" s="53">
        <f>DAY(BJ33)</f>
        <v>26</v>
      </c>
    </row>
    <row r="34" spans="1:124" ht="12.65" customHeight="1">
      <c r="A34" s="752"/>
      <c r="B34" s="768"/>
      <c r="C34" s="769"/>
      <c r="D34" s="769"/>
      <c r="E34" s="769"/>
      <c r="F34" s="769"/>
      <c r="G34" s="770"/>
      <c r="H34" s="2" t="s">
        <v>25</v>
      </c>
      <c r="I34" s="2"/>
      <c r="J34" s="150">
        <v>35211</v>
      </c>
      <c r="K34" s="758"/>
      <c r="L34" s="760"/>
      <c r="M34" s="758"/>
      <c r="N34" s="10"/>
      <c r="O34" s="6"/>
      <c r="P34" s="6"/>
      <c r="Q34" s="6"/>
      <c r="R34" s="6"/>
      <c r="S34" s="6"/>
      <c r="T34" s="6"/>
      <c r="U34" s="52"/>
      <c r="V34" s="52"/>
      <c r="W34" s="52"/>
      <c r="X34" s="52"/>
      <c r="Y34" s="6"/>
      <c r="Z34" s="6"/>
      <c r="AA34" s="6"/>
      <c r="AB34" s="52"/>
      <c r="AC34" s="58"/>
      <c r="AD34" s="52"/>
      <c r="AE34" s="52"/>
      <c r="AF34" s="59"/>
      <c r="AG34" s="762"/>
      <c r="AH34" s="764"/>
      <c r="AI34"/>
      <c r="AJ34"/>
      <c r="AK34" s="47"/>
      <c r="AL34" s="47"/>
      <c r="AM34" s="48"/>
      <c r="AN34" s="44"/>
      <c r="AO34" s="45"/>
      <c r="AP34" s="46"/>
      <c r="AQ34" s="47"/>
      <c r="AR34" s="47"/>
      <c r="AS34" s="48"/>
      <c r="AT34" s="44"/>
      <c r="AU34" s="45"/>
      <c r="AV34" s="46"/>
      <c r="AW34" s="47"/>
      <c r="AX34" s="47"/>
      <c r="AY34" s="48"/>
      <c r="AZ34" s="44"/>
      <c r="BA34" s="45"/>
      <c r="BB34" s="45"/>
      <c r="BC34" s="47"/>
      <c r="BD34" s="47"/>
      <c r="BE34" s="48"/>
      <c r="BF34" s="44"/>
      <c r="BG34" s="45"/>
      <c r="BH34" s="46"/>
      <c r="BI34" s="45"/>
      <c r="BJ34" s="52"/>
      <c r="BK34" s="45"/>
      <c r="BL34" s="54"/>
      <c r="BM34" s="54"/>
      <c r="BN34" s="55"/>
      <c r="BO34" s="56"/>
      <c r="BP34" s="56"/>
      <c r="BQ34" s="55"/>
      <c r="BR34" s="55"/>
      <c r="BU34" s="57"/>
      <c r="BV34" s="57"/>
      <c r="BW34" s="57"/>
      <c r="CB34" s="57"/>
      <c r="CC34" s="57"/>
    </row>
    <row r="35" spans="1:124" ht="12.65" customHeight="1">
      <c r="A35" s="751"/>
      <c r="B35" s="753" t="s">
        <v>86</v>
      </c>
      <c r="C35" s="766"/>
      <c r="D35" s="766"/>
      <c r="E35" s="766"/>
      <c r="F35" s="766"/>
      <c r="G35" s="767"/>
      <c r="H35" s="9" t="s">
        <v>24</v>
      </c>
      <c r="I35" s="9"/>
      <c r="J35" s="151">
        <v>35212</v>
      </c>
      <c r="K35" s="757">
        <f>IF($J35&lt;&gt;"",IF($AG35="0-",AQ35,IF($AG35="+0",AW35,IF($AG35="+-",BC35,AK35))),"")</f>
        <v>4</v>
      </c>
      <c r="L35" s="759">
        <f>IF($J35&lt;&gt;"",IF($AG35="0-",AR35,IF($AG35="+0",AX35,IF($AG35="+-",BD35,AL35))),"")</f>
        <v>0</v>
      </c>
      <c r="M35" s="757" t="str">
        <f>IF($J35&lt;&gt;"",IF($AG35="0-",AS35,IF($AG35="+0",AY35,IF($AG35="+-",BE35,AM35))),"")</f>
        <v>半</v>
      </c>
      <c r="N35" s="10"/>
      <c r="O35" s="6"/>
      <c r="P35" s="6"/>
      <c r="Q35" s="6"/>
      <c r="R35" s="6"/>
      <c r="S35" s="6"/>
      <c r="T35" s="6"/>
      <c r="U35" s="52"/>
      <c r="V35" s="52"/>
      <c r="W35" s="52"/>
      <c r="X35" s="52"/>
      <c r="Y35" s="6"/>
      <c r="Z35" s="6"/>
      <c r="AA35" s="6"/>
      <c r="AB35" s="52"/>
      <c r="AC35" s="58"/>
      <c r="AD35" s="52"/>
      <c r="AE35" s="52"/>
      <c r="AF35" s="59"/>
      <c r="AG35" s="761"/>
      <c r="AH35" s="763" t="str">
        <f>IF(AG35&lt;&gt;"",VLOOKUP(AG35,$AI$13:$AJ$16,2),"")</f>
        <v/>
      </c>
      <c r="AI35"/>
      <c r="AJ35"/>
      <c r="AK35" s="47">
        <f>IF(AO35&gt;=12,DATEDIF(BL35,BO35,"y")+1,DATEDIF(BL35,BO35,"y"))</f>
        <v>4</v>
      </c>
      <c r="AL35" s="47">
        <f>IF(AO35&gt;=12,AO35-12,AO35)</f>
        <v>0</v>
      </c>
      <c r="AM35" s="48" t="str">
        <f>IF(AP35&lt;=15,"半",0)</f>
        <v>半</v>
      </c>
      <c r="AN35" s="44">
        <f>DATEDIF(BL35,BO35,"y")</f>
        <v>4</v>
      </c>
      <c r="AO35" s="45">
        <f>IF(AP35&gt;=16,DATEDIF(BL35,BO35,"ym")+1,DATEDIF(BL35,BO35,"ym"))</f>
        <v>0</v>
      </c>
      <c r="AP35" s="46">
        <f>DATEDIF(BL35,BO35,"md")</f>
        <v>15</v>
      </c>
      <c r="AQ35" s="47">
        <f>IF(AU35&gt;=12,DATEDIF(BL35,BP35,"y")+1,DATEDIF(BL35,BP35,"y"))</f>
        <v>4</v>
      </c>
      <c r="AR35" s="47">
        <f>IF(AU35&gt;=12,AU35-12,AU35)</f>
        <v>0</v>
      </c>
      <c r="AS35" s="48">
        <f>IF(AV35&lt;=15,"半",0)</f>
        <v>0</v>
      </c>
      <c r="AT35" s="44">
        <f>DATEDIF(BL35,BP35,"y")</f>
        <v>3</v>
      </c>
      <c r="AU35" s="45">
        <f>IF(AV35&gt;=16,DATEDIF(BL35,BP35,"ym")+1,DATEDIF(BL35,BP35,"ym"))</f>
        <v>12</v>
      </c>
      <c r="AV35" s="46">
        <f>DATEDIF(BL35,BP35,"md")</f>
        <v>29</v>
      </c>
      <c r="AW35" s="47">
        <f>IF(BA35&gt;=12,DATEDIF(BM35,BO35,"y")+1,DATEDIF(BM35,BO35,"y"))</f>
        <v>4</v>
      </c>
      <c r="AX35" s="47">
        <f>IF(BA35&gt;=12,BA35-12,BA35)</f>
        <v>0</v>
      </c>
      <c r="AY35" s="48">
        <f>IF(BB35&lt;=15,"半",0)</f>
        <v>0</v>
      </c>
      <c r="AZ35" s="44">
        <f>DATEDIF(BM35,BO35,"y")</f>
        <v>3</v>
      </c>
      <c r="BA35" s="45">
        <f>IF(BB35&gt;=16,DATEDIF(BM35,BO35,"ym")+1,DATEDIF(BM35,BO35,"ym"))</f>
        <v>12</v>
      </c>
      <c r="BB35" s="45">
        <f>DATEDIF(BM35,BO35,"md")</f>
        <v>30</v>
      </c>
      <c r="BC35" s="47">
        <f>IF(BG35&gt;=12,DATEDIF(BM35,BP35,"y")+1,DATEDIF(BM35,BP35,"y"))</f>
        <v>3</v>
      </c>
      <c r="BD35" s="47">
        <f>IF(BG35&gt;=12,BG35-12,BG35)</f>
        <v>11</v>
      </c>
      <c r="BE35" s="48" t="str">
        <f>IF(BH35&lt;=15,"半",0)</f>
        <v>半</v>
      </c>
      <c r="BF35" s="44">
        <f>DATEDIF(BM35,BP35,"y")</f>
        <v>3</v>
      </c>
      <c r="BG35" s="45">
        <f>IF(BH35&gt;=16,DATEDIF(BM35,BP35,"ym")+1,DATEDIF(BM35,BP35,"ym"))</f>
        <v>11</v>
      </c>
      <c r="BH35" s="46">
        <f>DATEDIF(BM35,BP35,"md")</f>
        <v>14</v>
      </c>
      <c r="BI35" s="45"/>
      <c r="BJ35" s="52">
        <f>IF(J36="現在",$AH$6,J36)</f>
        <v>36676</v>
      </c>
      <c r="BK35" s="45">
        <v>1</v>
      </c>
      <c r="BL35" s="54">
        <f>IF(DAY(J35)&lt;=15,J35-DAY(J35)+1,J35-DAY(J35)+16)</f>
        <v>35201</v>
      </c>
      <c r="BM35" s="54">
        <f>IF(DAY(BL35)=1,BL35+15,BV35)</f>
        <v>35217</v>
      </c>
      <c r="BN35" s="55"/>
      <c r="BO35" s="118">
        <f>IF(CE35&gt;=16,CC35,IF(J36="現在",$AH$6-CE35+15,J36-CE35+15))</f>
        <v>36677</v>
      </c>
      <c r="BP35" s="56">
        <f>IF(DAY(BO35)=15,BO35-DAY(BO35),BO35-DAY(BO35)+15)</f>
        <v>36661</v>
      </c>
      <c r="BQ35" s="55"/>
      <c r="BR35" s="55"/>
      <c r="BS35" s="53">
        <f>YEAR(J35)</f>
        <v>1996</v>
      </c>
      <c r="BT35" s="53">
        <f>MONTH(J35)+1</f>
        <v>6</v>
      </c>
      <c r="BU35" s="57" t="str">
        <f>CONCATENATE(BS35,"/",BT35,"/",1)</f>
        <v>1996/6/1</v>
      </c>
      <c r="BV35" s="57">
        <f>BU35+1-1</f>
        <v>35217</v>
      </c>
      <c r="BW35" s="57">
        <f>BU35-1</f>
        <v>35216</v>
      </c>
      <c r="BX35" s="53">
        <f>DAY(BW35)</f>
        <v>31</v>
      </c>
      <c r="BY35" s="53">
        <f>DAY(J35)</f>
        <v>27</v>
      </c>
      <c r="BZ35" s="53">
        <f>YEAR(BJ35)</f>
        <v>2000</v>
      </c>
      <c r="CA35" s="53">
        <f>IF(MONTH(BJ35)=12,MONTH(BJ35)-12+1,MONTH(BJ35)+1)</f>
        <v>6</v>
      </c>
      <c r="CB35" s="57" t="str">
        <f>IF(CA35=1,CONCATENATE(BZ35+1,"/",CA35,"/",1),CONCATENATE(BZ35,"/",CA35,"/",1))</f>
        <v>2000/6/1</v>
      </c>
      <c r="CC35" s="57">
        <f>CB35-1</f>
        <v>36677</v>
      </c>
      <c r="CD35" s="53">
        <f>DAY(CC35)</f>
        <v>31</v>
      </c>
      <c r="CE35" s="53">
        <f>DAY(BJ35)</f>
        <v>30</v>
      </c>
    </row>
    <row r="36" spans="1:124" ht="12.65" customHeight="1">
      <c r="A36" s="752"/>
      <c r="B36" s="768"/>
      <c r="C36" s="769"/>
      <c r="D36" s="769"/>
      <c r="E36" s="769"/>
      <c r="F36" s="769"/>
      <c r="G36" s="770"/>
      <c r="H36" s="2" t="s">
        <v>25</v>
      </c>
      <c r="I36" s="2"/>
      <c r="J36" s="150">
        <v>36676</v>
      </c>
      <c r="K36" s="758"/>
      <c r="L36" s="760"/>
      <c r="M36" s="758"/>
      <c r="N36" s="39"/>
      <c r="AC36" s="67"/>
      <c r="AF36" s="59"/>
      <c r="AG36" s="762"/>
      <c r="AH36" s="764"/>
      <c r="AI36"/>
      <c r="AJ36"/>
      <c r="AK36" s="47"/>
      <c r="AL36" s="47"/>
      <c r="AM36" s="48"/>
      <c r="AN36" s="44"/>
      <c r="AO36" s="45"/>
      <c r="AP36" s="46"/>
      <c r="AQ36" s="47"/>
      <c r="AR36" s="47"/>
      <c r="AS36" s="48"/>
      <c r="AT36" s="44"/>
      <c r="AU36" s="45"/>
      <c r="AV36" s="46"/>
      <c r="AW36" s="47"/>
      <c r="AX36" s="47"/>
      <c r="AY36" s="48"/>
      <c r="AZ36" s="44"/>
      <c r="BA36" s="45"/>
      <c r="BB36" s="45"/>
      <c r="BC36" s="47"/>
      <c r="BD36" s="47"/>
      <c r="BE36" s="48"/>
      <c r="BF36" s="44"/>
      <c r="BG36" s="45"/>
      <c r="BH36" s="46"/>
      <c r="BI36" s="45"/>
      <c r="BJ36" s="52"/>
      <c r="BK36" s="45"/>
      <c r="BL36" s="54"/>
      <c r="BM36" s="54"/>
      <c r="BN36" s="55"/>
      <c r="BO36" s="56"/>
      <c r="BP36" s="56"/>
      <c r="BQ36" s="55"/>
      <c r="BR36" s="55"/>
      <c r="BU36" s="57"/>
      <c r="BV36" s="57"/>
      <c r="BW36" s="57"/>
      <c r="CB36" s="57"/>
      <c r="CC36" s="57"/>
    </row>
    <row r="37" spans="1:124" ht="12.65" customHeight="1">
      <c r="A37" s="751"/>
      <c r="B37" s="753" t="s">
        <v>56</v>
      </c>
      <c r="C37" s="766"/>
      <c r="D37" s="766"/>
      <c r="E37" s="766"/>
      <c r="F37" s="766"/>
      <c r="G37" s="767"/>
      <c r="H37" s="9" t="s">
        <v>24</v>
      </c>
      <c r="I37" s="9"/>
      <c r="J37" s="151">
        <v>33813</v>
      </c>
      <c r="K37" s="777">
        <f>IF($J37&lt;&gt;"",IF($AG37="0-",AQ37,IF($AG37="+0",AW37,IF($AG37="+-",BC37,AK37))),"")</f>
        <v>3</v>
      </c>
      <c r="L37" s="759">
        <f>IF($J37&lt;&gt;"",IF($AG37="0-",AR37,IF($AG37="+0",AX37,IF($AG37="+-",BD37,AL37))),"")</f>
        <v>10</v>
      </c>
      <c r="M37" s="779">
        <f>IF($J37&lt;&gt;"",IF($AG37="0-",AS37,IF($AG37="+0",AY37,IF($AG37="+-",BE37,AM37))),"")</f>
        <v>0</v>
      </c>
      <c r="AC37" s="67"/>
      <c r="AF37" s="59"/>
      <c r="AG37" s="761" t="s">
        <v>63</v>
      </c>
      <c r="AH37" s="763" t="str">
        <f>IF(AG37&lt;&gt;"",VLOOKUP(AG37,$AI$13:$AJ$16,2),"")</f>
        <v>至が半月前</v>
      </c>
      <c r="AI37"/>
      <c r="AJ37"/>
      <c r="AK37" s="47">
        <f>IF(AO37&gt;=12,DATEDIF(BL37,BO37,"y")+1,DATEDIF(BL37,BO37,"y"))</f>
        <v>3</v>
      </c>
      <c r="AL37" s="47">
        <f>IF(AO37&gt;=12,AO37-12,AO37)</f>
        <v>10</v>
      </c>
      <c r="AM37" s="48" t="str">
        <f>IF(AP37&lt;=15,"半",0)</f>
        <v>半</v>
      </c>
      <c r="AN37" s="44">
        <f>DATEDIF(BL37,BO37,"y")</f>
        <v>3</v>
      </c>
      <c r="AO37" s="45">
        <f>IF(AP37&gt;=16,DATEDIF(BL37,BO37,"ym")+1,DATEDIF(BL37,BO37,"ym"))</f>
        <v>10</v>
      </c>
      <c r="AP37" s="46">
        <f>DATEDIF(BL37,BO37,"md")</f>
        <v>15</v>
      </c>
      <c r="AQ37" s="47">
        <f>IF(AU37&gt;=12,DATEDIF(BL37,BP37,"y")+1,DATEDIF(BL37,BP37,"y"))</f>
        <v>3</v>
      </c>
      <c r="AR37" s="47">
        <f>IF(AU37&gt;=12,AU37-12,AU37)</f>
        <v>10</v>
      </c>
      <c r="AS37" s="48">
        <f>IF(AV37&lt;=15,"半",0)</f>
        <v>0</v>
      </c>
      <c r="AT37" s="44">
        <f>DATEDIF(BL37,BP37,"y")</f>
        <v>3</v>
      </c>
      <c r="AU37" s="45">
        <f>IF(AV37&gt;=16,DATEDIF(BL37,BP37,"ym")+1,DATEDIF(BL37,BP37,"ym"))</f>
        <v>10</v>
      </c>
      <c r="AV37" s="46">
        <f>DATEDIF(BL37,BP37,"md")</f>
        <v>29</v>
      </c>
      <c r="AW37" s="47">
        <f>IF(BA37&gt;=12,DATEDIF(BM37,BO37,"y")+1,DATEDIF(BM37,BO37,"y"))</f>
        <v>3</v>
      </c>
      <c r="AX37" s="47">
        <f>IF(BA37&gt;=12,BA37-12,BA37)</f>
        <v>10</v>
      </c>
      <c r="AY37" s="48">
        <f>IF(BB37&lt;=15,"半",0)</f>
        <v>0</v>
      </c>
      <c r="AZ37" s="44">
        <f>DATEDIF(BM37,BO37,"y")</f>
        <v>3</v>
      </c>
      <c r="BA37" s="45">
        <f>IF(BB37&gt;=16,DATEDIF(BM37,BO37,"ym")+1,DATEDIF(BM37,BO37,"ym"))</f>
        <v>10</v>
      </c>
      <c r="BB37" s="45">
        <f>DATEDIF(BM37,BO37,"md")</f>
        <v>30</v>
      </c>
      <c r="BC37" s="47">
        <f>IF(BG37&gt;=12,DATEDIF(BM37,BP37,"y")+1,DATEDIF(BM37,BP37,"y"))</f>
        <v>3</v>
      </c>
      <c r="BD37" s="47">
        <f>IF(BG37&gt;=12,BG37-12,BG37)</f>
        <v>9</v>
      </c>
      <c r="BE37" s="48" t="str">
        <f>IF(BH37&lt;=15,"半",0)</f>
        <v>半</v>
      </c>
      <c r="BF37" s="44">
        <f>DATEDIF(BM37,BP37,"y")</f>
        <v>3</v>
      </c>
      <c r="BG37" s="45">
        <f>IF(BH37&gt;=16,DATEDIF(BM37,BP37,"ym")+1,DATEDIF(BM37,BP37,"ym"))</f>
        <v>9</v>
      </c>
      <c r="BH37" s="46">
        <f>DATEDIF(BM37,BP37,"md")</f>
        <v>14</v>
      </c>
      <c r="BI37" s="45"/>
      <c r="BJ37" s="52">
        <f>IF(J38="現在",$AH$6,J38)</f>
        <v>35210</v>
      </c>
      <c r="BK37" s="45">
        <v>2</v>
      </c>
      <c r="BL37" s="54">
        <f>IF(DAY(J37)&lt;=15,J37-DAY(J37)+1,J37-DAY(J37)+16)</f>
        <v>33801</v>
      </c>
      <c r="BM37" s="54">
        <f>IF(DAY(BL37)=1,BL37+15,BV37)</f>
        <v>33817</v>
      </c>
      <c r="BN37" s="55"/>
      <c r="BO37" s="118">
        <f>IF(CE37&gt;=16,CC37,IF(J38="現在",$AH$6-CE37+15,J38-CE37+15))</f>
        <v>35216</v>
      </c>
      <c r="BP37" s="56">
        <f>IF(DAY(BO37)=15,BO37-DAY(BO37),BO37-DAY(BO37)+15)</f>
        <v>35200</v>
      </c>
      <c r="BQ37" s="55"/>
      <c r="BR37" s="55"/>
      <c r="BS37" s="53">
        <f>YEAR(J37)</f>
        <v>1992</v>
      </c>
      <c r="BT37" s="53">
        <f>MONTH(J37)+1</f>
        <v>8</v>
      </c>
      <c r="BU37" s="57" t="str">
        <f>CONCATENATE(BS37,"/",BT37,"/",1)</f>
        <v>1992/8/1</v>
      </c>
      <c r="BV37" s="57">
        <f>BU37+1-1</f>
        <v>33817</v>
      </c>
      <c r="BW37" s="57">
        <f>BU37-1</f>
        <v>33816</v>
      </c>
      <c r="BX37" s="53">
        <f>DAY(BW37)</f>
        <v>31</v>
      </c>
      <c r="BY37" s="53">
        <f>DAY(J37)</f>
        <v>28</v>
      </c>
      <c r="BZ37" s="53">
        <f>YEAR(BJ37)</f>
        <v>1996</v>
      </c>
      <c r="CA37" s="53">
        <f>IF(MONTH(BJ37)=12,MONTH(BJ37)-12+1,MONTH(BJ37)+1)</f>
        <v>6</v>
      </c>
      <c r="CB37" s="57" t="str">
        <f>IF(CA37=1,CONCATENATE(BZ37+1,"/",CA37,"/",1),CONCATENATE(BZ37,"/",CA37,"/",1))</f>
        <v>1996/6/1</v>
      </c>
      <c r="CC37" s="57">
        <f>CB37-1</f>
        <v>35216</v>
      </c>
      <c r="CD37" s="53">
        <f>DAY(CC37)</f>
        <v>31</v>
      </c>
      <c r="CE37" s="53">
        <f>DAY(BJ37)</f>
        <v>25</v>
      </c>
    </row>
    <row r="38" spans="1:124" ht="12.65" customHeight="1">
      <c r="A38" s="752"/>
      <c r="B38" s="768"/>
      <c r="C38" s="769"/>
      <c r="D38" s="769"/>
      <c r="E38" s="769"/>
      <c r="F38" s="769"/>
      <c r="G38" s="770"/>
      <c r="H38" s="2" t="s">
        <v>25</v>
      </c>
      <c r="I38" s="2"/>
      <c r="J38" s="150">
        <v>35210</v>
      </c>
      <c r="K38" s="778"/>
      <c r="L38" s="760"/>
      <c r="M38" s="780"/>
      <c r="AC38" s="144"/>
      <c r="AF38" s="59"/>
      <c r="AG38" s="762"/>
      <c r="AH38" s="764"/>
      <c r="AI38"/>
      <c r="AJ38"/>
      <c r="AK38" s="47"/>
      <c r="AL38" s="47"/>
      <c r="AM38" s="48"/>
      <c r="AN38" s="44"/>
      <c r="AO38" s="45"/>
      <c r="AP38" s="46"/>
      <c r="AQ38" s="47"/>
      <c r="AR38" s="47"/>
      <c r="AS38" s="48"/>
      <c r="AT38" s="44"/>
      <c r="AU38" s="45"/>
      <c r="AV38" s="46"/>
      <c r="AW38" s="47"/>
      <c r="AX38" s="47"/>
      <c r="AY38" s="48"/>
      <c r="AZ38" s="44"/>
      <c r="BA38" s="45"/>
      <c r="BB38" s="45"/>
      <c r="BC38" s="47"/>
      <c r="BD38" s="47"/>
      <c r="BE38" s="48"/>
      <c r="BF38" s="44"/>
      <c r="BG38" s="45"/>
      <c r="BH38" s="46"/>
      <c r="BI38" s="45"/>
      <c r="BJ38" s="52"/>
      <c r="BK38" s="45"/>
      <c r="BL38" s="54"/>
      <c r="BM38" s="54"/>
      <c r="BN38" s="55"/>
      <c r="BO38" s="56"/>
      <c r="BP38" s="56"/>
      <c r="BQ38" s="55"/>
      <c r="BR38" s="55"/>
      <c r="BU38" s="57"/>
      <c r="BV38" s="57"/>
      <c r="BW38" s="57"/>
      <c r="CB38" s="57"/>
      <c r="CC38" s="57"/>
    </row>
    <row r="39" spans="1:124" ht="12.65" customHeight="1">
      <c r="A39" s="751"/>
      <c r="B39" s="753" t="s">
        <v>88</v>
      </c>
      <c r="C39" s="766"/>
      <c r="D39" s="766"/>
      <c r="E39" s="766"/>
      <c r="F39" s="766"/>
      <c r="G39" s="767"/>
      <c r="H39" s="9" t="s">
        <v>24</v>
      </c>
      <c r="I39" s="9"/>
      <c r="J39" s="151">
        <v>35211</v>
      </c>
      <c r="K39" s="777">
        <f>IF($J39&lt;&gt;"",IF($AG39="0-",AQ39,IF($AG39="+0",AW39,IF($AG39="+-",BC39,AK39))),"")</f>
        <v>4</v>
      </c>
      <c r="L39" s="759">
        <f>IF($J39&lt;&gt;"",IF($AG39="0-",AR39,IF($AG39="+0",AX39,IF($AG39="+-",BD39,AL39))),"")</f>
        <v>0</v>
      </c>
      <c r="M39" s="757" t="str">
        <f>IF($J39&lt;&gt;"",IF($AG39="0-",AS39,IF($AG39="+0",AY39,IF($AG39="+-",BE39,AM39))),"")</f>
        <v>半</v>
      </c>
      <c r="N39" s="94"/>
      <c r="O39" s="95"/>
      <c r="P39" s="781" t="s">
        <v>114</v>
      </c>
      <c r="Q39" s="782"/>
      <c r="R39" s="782"/>
      <c r="S39" s="782"/>
      <c r="T39" s="782"/>
      <c r="U39" s="782" t="s">
        <v>94</v>
      </c>
      <c r="V39" s="794"/>
      <c r="W39" s="781" t="s">
        <v>115</v>
      </c>
      <c r="X39" s="782"/>
      <c r="Y39" s="782"/>
      <c r="Z39" s="782"/>
      <c r="AA39" s="782"/>
      <c r="AB39" s="782" t="s">
        <v>94</v>
      </c>
      <c r="AC39" s="795"/>
      <c r="AD39" s="146"/>
      <c r="AE39" s="91"/>
      <c r="AF39" s="59"/>
      <c r="AG39" s="761"/>
      <c r="AH39" s="763" t="str">
        <f>IF(AG39&lt;&gt;"",VLOOKUP(AG39,$AI$13:$AJ$16,2),"")</f>
        <v/>
      </c>
      <c r="AI39"/>
      <c r="AJ39"/>
      <c r="AK39" s="47">
        <f>IF(AO39&gt;=12,DATEDIF(BL39,BO39,"y")+1,DATEDIF(BL39,BO39,"y"))</f>
        <v>4</v>
      </c>
      <c r="AL39" s="47">
        <f>IF(AO39&gt;=12,AO39-12,AO39)</f>
        <v>0</v>
      </c>
      <c r="AM39" s="48" t="str">
        <f>IF(AP39&lt;=15,"半",0)</f>
        <v>半</v>
      </c>
      <c r="AN39" s="63">
        <f>DATEDIF(BL39,BO39,"y")</f>
        <v>4</v>
      </c>
      <c r="AO39" s="64">
        <f>IF(AP39&gt;=16,DATEDIF(BL39,BO39,"ym")+1,DATEDIF(BL39,BO39,"ym"))</f>
        <v>0</v>
      </c>
      <c r="AP39" s="65">
        <f>DATEDIF(BL39,BO39,"md")</f>
        <v>15</v>
      </c>
      <c r="AQ39" s="47">
        <f>IF(AU39&gt;=12,DATEDIF(BL39,BP39,"y")+1,DATEDIF(BL39,BP39,"y"))</f>
        <v>4</v>
      </c>
      <c r="AR39" s="47">
        <f>IF(AU39&gt;=12,AU39-12,AU39)</f>
        <v>0</v>
      </c>
      <c r="AS39" s="48">
        <f>IF(AV39&lt;=15,"半",0)</f>
        <v>0</v>
      </c>
      <c r="AT39" s="63">
        <f>DATEDIF(BL39,BP39,"y")</f>
        <v>3</v>
      </c>
      <c r="AU39" s="64">
        <f>IF(AV39&gt;=16,DATEDIF(BL39,BP39,"ym")+1,DATEDIF(BL39,BP39,"ym"))</f>
        <v>12</v>
      </c>
      <c r="AV39" s="65">
        <f>DATEDIF(BL39,BP39,"md")</f>
        <v>29</v>
      </c>
      <c r="AW39" s="47">
        <f>IF(BA39&gt;=12,DATEDIF(BM39,BO39,"y")+1,DATEDIF(BM39,BO39,"y"))</f>
        <v>4</v>
      </c>
      <c r="AX39" s="47">
        <f>IF(BA39&gt;=12,BA39-12,BA39)</f>
        <v>0</v>
      </c>
      <c r="AY39" s="48">
        <f>IF(BB39&lt;=15,"半",0)</f>
        <v>0</v>
      </c>
      <c r="AZ39" s="63">
        <f>DATEDIF(BM39,BO39,"y")</f>
        <v>3</v>
      </c>
      <c r="BA39" s="64">
        <f>IF(BB39&gt;=16,DATEDIF(BM39,BO39,"ym")+1,DATEDIF(BM39,BO39,"ym"))</f>
        <v>12</v>
      </c>
      <c r="BB39" s="64">
        <f>DATEDIF(BM39,BO39,"md")</f>
        <v>30</v>
      </c>
      <c r="BC39" s="47">
        <f>IF(BG39&gt;=12,DATEDIF(BM39,BP39,"y")+1,DATEDIF(BM39,BP39,"y"))</f>
        <v>3</v>
      </c>
      <c r="BD39" s="47">
        <f>IF(BG39&gt;=12,BG39-12,BG39)</f>
        <v>11</v>
      </c>
      <c r="BE39" s="48" t="str">
        <f>IF(BH39&lt;=15,"半",0)</f>
        <v>半</v>
      </c>
      <c r="BF39" s="63">
        <f>DATEDIF(BM39,BP39,"y")</f>
        <v>3</v>
      </c>
      <c r="BG39" s="64">
        <f>IF(BH39&gt;=16,DATEDIF(BM39,BP39,"ym")+1,DATEDIF(BM39,BP39,"ym"))</f>
        <v>11</v>
      </c>
      <c r="BH39" s="65">
        <f>DATEDIF(BM39,BP39,"md")</f>
        <v>14</v>
      </c>
      <c r="BI39" s="45"/>
      <c r="BJ39" s="52">
        <f>IF(J40="現在",$AH$6,J40)</f>
        <v>36671</v>
      </c>
      <c r="BK39" s="45">
        <v>0</v>
      </c>
      <c r="BL39" s="54">
        <f>IF(DAY(J39)&lt;=15,J39-DAY(J39)+1,J39-DAY(J39)+16)</f>
        <v>35201</v>
      </c>
      <c r="BM39" s="54">
        <f>IF(DAY(BL39)=1,BL39+15,BV39)</f>
        <v>35217</v>
      </c>
      <c r="BN39" s="55"/>
      <c r="BO39" s="118">
        <f>IF(CE39&gt;=16,CC39,IF(J40="現在",$AH$6-CE39+15,J40-CE39+15))</f>
        <v>36677</v>
      </c>
      <c r="BP39" s="56">
        <f>IF(DAY(BO39)=15,BO39-DAY(BO39),BO39-DAY(BO39)+15)</f>
        <v>36661</v>
      </c>
      <c r="BQ39" s="55"/>
      <c r="BR39" s="55"/>
      <c r="BS39" s="53">
        <f>YEAR(J39)</f>
        <v>1996</v>
      </c>
      <c r="BT39" s="53">
        <f>MONTH(J39)+1</f>
        <v>6</v>
      </c>
      <c r="BU39" s="57" t="str">
        <f>CONCATENATE(BS39,"/",BT39,"/",1)</f>
        <v>1996/6/1</v>
      </c>
      <c r="BV39" s="57">
        <f>BU39+1-1</f>
        <v>35217</v>
      </c>
      <c r="BW39" s="57">
        <f>BU39-1</f>
        <v>35216</v>
      </c>
      <c r="BX39" s="53">
        <f>DAY(BW39)</f>
        <v>31</v>
      </c>
      <c r="BY39" s="53">
        <f>DAY(J39)</f>
        <v>26</v>
      </c>
      <c r="BZ39" s="53">
        <f>YEAR(BJ39)</f>
        <v>2000</v>
      </c>
      <c r="CA39" s="53">
        <f>IF(MONTH(BJ39)=12,MONTH(BJ39)-12+1,MONTH(BJ39)+1)</f>
        <v>6</v>
      </c>
      <c r="CB39" s="57" t="str">
        <f>IF(CA39=1,CONCATENATE(BZ39+1,"/",CA39,"/",1),CONCATENATE(BZ39,"/",CA39,"/",1))</f>
        <v>2000/6/1</v>
      </c>
      <c r="CC39" s="57">
        <f>CB39-1</f>
        <v>36677</v>
      </c>
      <c r="CD39" s="53">
        <f>DAY(CC39)</f>
        <v>31</v>
      </c>
      <c r="CE39" s="53">
        <f>DAY(BJ39)</f>
        <v>25</v>
      </c>
    </row>
    <row r="40" spans="1:124" ht="12.65" customHeight="1">
      <c r="A40" s="752"/>
      <c r="B40" s="768"/>
      <c r="C40" s="769"/>
      <c r="D40" s="769"/>
      <c r="E40" s="769"/>
      <c r="F40" s="769"/>
      <c r="G40" s="770"/>
      <c r="H40" s="2" t="s">
        <v>25</v>
      </c>
      <c r="I40" s="2"/>
      <c r="J40" s="150">
        <v>36671</v>
      </c>
      <c r="K40" s="778"/>
      <c r="L40" s="760"/>
      <c r="M40" s="758"/>
      <c r="N40" s="783" t="s">
        <v>128</v>
      </c>
      <c r="O40" s="784"/>
      <c r="P40" s="786" t="s">
        <v>77</v>
      </c>
      <c r="Q40" s="649"/>
      <c r="R40" s="796" t="s">
        <v>106</v>
      </c>
      <c r="S40" s="797"/>
      <c r="T40" s="797"/>
      <c r="U40" s="797"/>
      <c r="V40" s="802"/>
      <c r="W40" s="786" t="s">
        <v>77</v>
      </c>
      <c r="X40" s="649"/>
      <c r="Y40" s="796" t="s">
        <v>109</v>
      </c>
      <c r="Z40" s="797"/>
      <c r="AA40" s="797"/>
      <c r="AB40" s="797"/>
      <c r="AC40" s="798"/>
      <c r="AD40" s="147"/>
      <c r="AE40" s="92"/>
      <c r="AF40" s="59"/>
      <c r="AG40" s="762"/>
      <c r="AH40" s="764"/>
      <c r="AI40"/>
      <c r="AJ40"/>
      <c r="AK40" s="47"/>
      <c r="AL40" s="47"/>
      <c r="AM40" s="48"/>
      <c r="AN40" s="44"/>
      <c r="AO40" s="45"/>
      <c r="AP40" s="46"/>
      <c r="AQ40" s="47"/>
      <c r="AR40" s="47"/>
      <c r="AS40" s="48"/>
      <c r="AT40" s="44"/>
      <c r="AU40" s="45"/>
      <c r="AV40" s="46"/>
      <c r="AW40" s="47"/>
      <c r="AX40" s="47"/>
      <c r="AY40" s="48"/>
      <c r="AZ40" s="44"/>
      <c r="BA40" s="45"/>
      <c r="BB40" s="45"/>
      <c r="BC40" s="47"/>
      <c r="BD40" s="47"/>
      <c r="BE40" s="48"/>
      <c r="BF40" s="44"/>
      <c r="BG40" s="45"/>
      <c r="BH40" s="46"/>
      <c r="BI40" s="45"/>
      <c r="BJ40" s="52"/>
      <c r="BK40" s="45"/>
      <c r="BL40" s="54"/>
      <c r="BM40" s="54"/>
      <c r="BN40" s="55"/>
      <c r="BO40" s="56"/>
      <c r="BP40" s="56"/>
      <c r="BQ40" s="55"/>
      <c r="BR40" s="55"/>
      <c r="BU40" s="57"/>
      <c r="BV40" s="57"/>
      <c r="BW40" s="57"/>
      <c r="CB40" s="57"/>
      <c r="CC40" s="57"/>
    </row>
    <row r="41" spans="1:124" ht="12.65" customHeight="1">
      <c r="A41" s="751"/>
      <c r="B41" s="753" t="s">
        <v>57</v>
      </c>
      <c r="C41" s="766"/>
      <c r="D41" s="766"/>
      <c r="E41" s="766"/>
      <c r="F41" s="766"/>
      <c r="G41" s="767"/>
      <c r="H41" s="9" t="s">
        <v>24</v>
      </c>
      <c r="I41" s="9"/>
      <c r="J41" s="151">
        <v>34082</v>
      </c>
      <c r="K41" s="777">
        <f>IF($J41&lt;&gt;"",IF($AG41="0-",AQ41,IF($AG41="+0",AW41,IF($AG41="+-",BC41,AK41))),"")</f>
        <v>6</v>
      </c>
      <c r="L41" s="759">
        <f>IF($J41&lt;&gt;"",IF($AG41="0-",AR41,IF($AG41="+0",AX41,IF($AG41="+-",BD41,AL41))),"")</f>
        <v>0</v>
      </c>
      <c r="M41" s="757" t="str">
        <f>IF($J41&lt;&gt;"",IF($AG41="0-",AS41,IF($AG41="+0",AY41,IF($AG41="+-",BE41,AM41))),"")</f>
        <v>半</v>
      </c>
      <c r="N41" s="783"/>
      <c r="O41" s="784"/>
      <c r="P41" s="787"/>
      <c r="Q41" s="788"/>
      <c r="R41" s="799"/>
      <c r="S41" s="800"/>
      <c r="T41" s="800"/>
      <c r="U41" s="800"/>
      <c r="V41" s="803"/>
      <c r="W41" s="787"/>
      <c r="X41" s="788"/>
      <c r="Y41" s="799"/>
      <c r="Z41" s="800"/>
      <c r="AA41" s="800"/>
      <c r="AB41" s="800"/>
      <c r="AC41" s="801"/>
      <c r="AD41" s="147"/>
      <c r="AE41" s="93"/>
      <c r="AF41" s="59"/>
      <c r="AG41" s="761"/>
      <c r="AH41" s="763" t="str">
        <f>IF(AG41&lt;&gt;"",VLOOKUP(AG41,$AI$13:$AJ$16,2),"")</f>
        <v/>
      </c>
      <c r="AI41"/>
      <c r="AJ41"/>
      <c r="AK41" s="47">
        <f>IF(AO41&gt;=12,DATEDIF(BL41,BO41,"y")+1,DATEDIF(BL41,BO41,"y"))</f>
        <v>6</v>
      </c>
      <c r="AL41" s="47">
        <f>IF(AO41&gt;=12,AO41-12,AO41)</f>
        <v>0</v>
      </c>
      <c r="AM41" s="48" t="str">
        <f>IF(AP41&lt;=15,"半",0)</f>
        <v>半</v>
      </c>
      <c r="AN41" s="44">
        <f>DATEDIF(BL41,BO41,"y")</f>
        <v>6</v>
      </c>
      <c r="AO41" s="45">
        <f>IF(AP41&gt;=16,DATEDIF(BL41,BO41,"ym")+1,DATEDIF(BL41,BO41,"ym"))</f>
        <v>0</v>
      </c>
      <c r="AP41" s="46">
        <f>DATEDIF(BL41,BO41,"md")</f>
        <v>14</v>
      </c>
      <c r="AQ41" s="47">
        <f>IF(AU41&gt;=12,DATEDIF(BL41,BP41,"y")+1,DATEDIF(BL41,BP41,"y"))</f>
        <v>6</v>
      </c>
      <c r="AR41" s="47">
        <f>IF(AU41&gt;=12,AU41-12,AU41)</f>
        <v>0</v>
      </c>
      <c r="AS41" s="48">
        <f>IF(AV41&lt;=15,"半",0)</f>
        <v>0</v>
      </c>
      <c r="AT41" s="44">
        <f>DATEDIF(BL41,BP41,"y")</f>
        <v>5</v>
      </c>
      <c r="AU41" s="45">
        <f>IF(AV41&gt;=16,DATEDIF(BL41,BP41,"ym")+1,DATEDIF(BL41,BP41,"ym"))</f>
        <v>12</v>
      </c>
      <c r="AV41" s="46">
        <f>DATEDIF(BL41,BP41,"md")</f>
        <v>30</v>
      </c>
      <c r="AW41" s="47">
        <f>IF(BA41&gt;=12,DATEDIF(BM41,BO41,"y")+1,DATEDIF(BM41,BO41,"y"))</f>
        <v>6</v>
      </c>
      <c r="AX41" s="47">
        <f>IF(BA41&gt;=12,BA41-12,BA41)</f>
        <v>0</v>
      </c>
      <c r="AY41" s="48">
        <f>IF(BB41&lt;=15,"半",0)</f>
        <v>0</v>
      </c>
      <c r="AZ41" s="44">
        <f>DATEDIF(BM41,BO41,"y")</f>
        <v>5</v>
      </c>
      <c r="BA41" s="45">
        <f>IF(BB41&gt;=16,DATEDIF(BM41,BO41,"ym")+1,DATEDIF(BM41,BO41,"ym"))</f>
        <v>12</v>
      </c>
      <c r="BB41" s="45">
        <f>DATEDIF(BM41,BO41,"md")</f>
        <v>29</v>
      </c>
      <c r="BC41" s="47">
        <f>IF(BG41&gt;=12,DATEDIF(BM41,BP41,"y")+1,DATEDIF(BM41,BP41,"y"))</f>
        <v>5</v>
      </c>
      <c r="BD41" s="47">
        <f>IF(BG41&gt;=12,BG41-12,BG41)</f>
        <v>11</v>
      </c>
      <c r="BE41" s="48" t="str">
        <f>IF(BH41&lt;=15,"半",0)</f>
        <v>半</v>
      </c>
      <c r="BF41" s="44">
        <f>DATEDIF(BM41,BP41,"y")</f>
        <v>5</v>
      </c>
      <c r="BG41" s="45">
        <f>IF(BH41&gt;=16,DATEDIF(BM41,BP41,"ym")+1,DATEDIF(BM41,BP41,"ym"))</f>
        <v>11</v>
      </c>
      <c r="BH41" s="46">
        <f>DATEDIF(BM41,BP41,"md")</f>
        <v>14</v>
      </c>
      <c r="BI41" s="45"/>
      <c r="BJ41" s="52">
        <f>IF(J42="現在",$AH$6,J42)</f>
        <v>36272</v>
      </c>
      <c r="BK41" s="45">
        <v>1</v>
      </c>
      <c r="BL41" s="54">
        <f>IF(DAY(J41)&lt;=15,J41-DAY(J41)+1,J41-DAY(J41)+16)</f>
        <v>34075</v>
      </c>
      <c r="BM41" s="54">
        <f>IF(DAY(BL41)=1,BL41+15,BV41)</f>
        <v>34090</v>
      </c>
      <c r="BN41" s="55"/>
      <c r="BO41" s="118">
        <f>IF(CE41&gt;=16,CC41,IF(J42="現在",$AH$6-CE41+15,J42-CE41+15))</f>
        <v>36280</v>
      </c>
      <c r="BP41" s="56">
        <f>IF(DAY(BO41)=15,BO41-DAY(BO41),BO41-DAY(BO41)+15)</f>
        <v>36265</v>
      </c>
      <c r="BQ41" s="55"/>
      <c r="BR41" s="55"/>
      <c r="BS41" s="53">
        <f>YEAR(J41)</f>
        <v>1993</v>
      </c>
      <c r="BT41" s="53">
        <f>MONTH(J41)+1</f>
        <v>5</v>
      </c>
      <c r="BU41" s="57" t="str">
        <f>CONCATENATE(BS41,"/",BT41,"/",1)</f>
        <v>1993/5/1</v>
      </c>
      <c r="BV41" s="57">
        <f>BU41+1-1</f>
        <v>34090</v>
      </c>
      <c r="BW41" s="57">
        <f>BU41-1</f>
        <v>34089</v>
      </c>
      <c r="BX41" s="53">
        <f>DAY(BW41)</f>
        <v>30</v>
      </c>
      <c r="BY41" s="53">
        <f>DAY(J41)</f>
        <v>23</v>
      </c>
      <c r="BZ41" s="53">
        <f>YEAR(BJ41)</f>
        <v>1999</v>
      </c>
      <c r="CA41" s="53">
        <f>IF(MONTH(BJ41)=12,MONTH(BJ41)-12+1,MONTH(BJ41)+1)</f>
        <v>5</v>
      </c>
      <c r="CB41" s="57" t="str">
        <f>IF(CA41=1,CONCATENATE(BZ41+1,"/",CA41,"/",1),CONCATENATE(BZ41,"/",CA41,"/",1))</f>
        <v>1999/5/1</v>
      </c>
      <c r="CC41" s="57">
        <f>CB41-1</f>
        <v>36280</v>
      </c>
      <c r="CD41" s="53">
        <f>DAY(CC41)</f>
        <v>30</v>
      </c>
      <c r="CE41" s="53">
        <f>DAY(BJ41)</f>
        <v>22</v>
      </c>
    </row>
    <row r="42" spans="1:124" ht="12.65" customHeight="1">
      <c r="A42" s="752"/>
      <c r="B42" s="768"/>
      <c r="C42" s="769"/>
      <c r="D42" s="769"/>
      <c r="E42" s="769"/>
      <c r="F42" s="769"/>
      <c r="G42" s="770"/>
      <c r="H42" s="2" t="s">
        <v>25</v>
      </c>
      <c r="I42" s="2"/>
      <c r="J42" s="150">
        <v>36272</v>
      </c>
      <c r="K42" s="778"/>
      <c r="L42" s="760"/>
      <c r="M42" s="758"/>
      <c r="N42" s="783"/>
      <c r="O42" s="784"/>
      <c r="P42" s="806" t="s">
        <v>64</v>
      </c>
      <c r="Q42" s="807"/>
      <c r="R42" s="789">
        <v>2000000</v>
      </c>
      <c r="S42" s="790"/>
      <c r="T42" s="790"/>
      <c r="U42" s="790"/>
      <c r="V42" s="122" t="s">
        <v>95</v>
      </c>
      <c r="W42" s="806" t="s">
        <v>64</v>
      </c>
      <c r="X42" s="807"/>
      <c r="Y42" s="789">
        <v>100000</v>
      </c>
      <c r="Z42" s="790"/>
      <c r="AA42" s="790"/>
      <c r="AB42" s="790"/>
      <c r="AC42" s="119" t="s">
        <v>95</v>
      </c>
      <c r="AD42" s="91"/>
      <c r="AE42" s="92"/>
      <c r="AF42" s="59"/>
      <c r="AG42" s="762"/>
      <c r="AH42" s="764"/>
      <c r="AI42"/>
      <c r="AJ42"/>
      <c r="AK42" s="47"/>
      <c r="AL42" s="47"/>
      <c r="AM42" s="48"/>
      <c r="AN42" s="44"/>
      <c r="AO42" s="45"/>
      <c r="AP42" s="46"/>
      <c r="AQ42" s="47"/>
      <c r="AR42" s="47"/>
      <c r="AS42" s="48"/>
      <c r="AT42" s="44"/>
      <c r="AU42" s="45"/>
      <c r="AV42" s="46"/>
      <c r="AW42" s="47"/>
      <c r="AX42" s="47"/>
      <c r="AY42" s="48"/>
      <c r="AZ42" s="44"/>
      <c r="BA42" s="45"/>
      <c r="BB42" s="45"/>
      <c r="BC42" s="47"/>
      <c r="BD42" s="47"/>
      <c r="BE42" s="48"/>
      <c r="BF42" s="44"/>
      <c r="BG42" s="45"/>
      <c r="BH42" s="46"/>
      <c r="BI42" s="45"/>
      <c r="BJ42" s="52"/>
      <c r="BK42" s="45"/>
      <c r="BL42" s="54"/>
      <c r="BM42" s="54"/>
      <c r="BN42" s="55"/>
      <c r="BO42" s="56"/>
      <c r="BP42" s="56"/>
      <c r="BQ42" s="55"/>
      <c r="BR42" s="55"/>
      <c r="BU42" s="57"/>
      <c r="BV42" s="57"/>
      <c r="BW42" s="57"/>
      <c r="CB42" s="57"/>
      <c r="CC42" s="57"/>
    </row>
    <row r="43" spans="1:124" ht="12.65" customHeight="1">
      <c r="A43" s="136"/>
      <c r="B43" s="753" t="s">
        <v>136</v>
      </c>
      <c r="C43" s="766"/>
      <c r="D43" s="766"/>
      <c r="E43" s="766"/>
      <c r="F43" s="766"/>
      <c r="G43" s="767"/>
      <c r="H43" s="9" t="s">
        <v>131</v>
      </c>
      <c r="I43" s="9"/>
      <c r="J43" s="151">
        <v>33132</v>
      </c>
      <c r="K43" s="777">
        <f>IF($J43&lt;&gt;"",IF($AG43="0-",AQ43,IF($AG43="+0",AW43,IF($AG43="+-",BC43,AK43))),"")</f>
        <v>6</v>
      </c>
      <c r="L43" s="759">
        <f>IF($J43&lt;&gt;"",IF($AG43="0-",AR43,IF($AG43="+0",AX43,IF($AG43="+-",BD43,AL43))),"")</f>
        <v>0</v>
      </c>
      <c r="M43" s="757">
        <f>IF($J43&lt;&gt;"",IF($AG43="0-",AS43,IF($AG43="+0",AY43,IF($AG43="+-",BE43,AM43))),"")</f>
        <v>0</v>
      </c>
      <c r="N43" s="783"/>
      <c r="O43" s="784"/>
      <c r="P43" s="787"/>
      <c r="Q43" s="788"/>
      <c r="R43" s="791"/>
      <c r="S43" s="792"/>
      <c r="T43" s="792"/>
      <c r="U43" s="792"/>
      <c r="V43" s="123"/>
      <c r="W43" s="787"/>
      <c r="X43" s="788"/>
      <c r="Y43" s="791"/>
      <c r="Z43" s="792"/>
      <c r="AA43" s="792"/>
      <c r="AB43" s="792"/>
      <c r="AC43" s="121"/>
      <c r="AD43" s="92"/>
      <c r="AE43" s="91"/>
      <c r="AF43" s="52"/>
      <c r="AG43" s="761"/>
      <c r="AH43" s="763" t="str">
        <f>IF(AG43&lt;&gt;"",VLOOKUP(AG43,$AI$13:$AJ$16,2),"")</f>
        <v/>
      </c>
      <c r="AI43"/>
      <c r="AJ43"/>
      <c r="AK43" s="47">
        <f>IF(AO43&gt;=12,DATEDIF(BL43,BO43,"y")+1,DATEDIF(BL43,BO43,"y"))</f>
        <v>6</v>
      </c>
      <c r="AL43" s="47">
        <f>IF(AO43&gt;=12,AO43-12,AO43)</f>
        <v>0</v>
      </c>
      <c r="AM43" s="48">
        <f>IF(AP43&lt;=15,"半",0)</f>
        <v>0</v>
      </c>
      <c r="AN43" s="44">
        <f>DATEDIF(BL43,BO43,"y")</f>
        <v>5</v>
      </c>
      <c r="AO43" s="45">
        <f>IF(AP43&gt;=16,DATEDIF(BL43,BO43,"ym")+1,DATEDIF(BL43,BO43,"ym"))</f>
        <v>12</v>
      </c>
      <c r="AP43" s="46">
        <f>DATEDIF(BL43,BO43,"md")</f>
        <v>30</v>
      </c>
      <c r="AQ43" s="47">
        <f>IF(AU43&gt;=12,DATEDIF(BL43,BP43,"y")+1,DATEDIF(BL43,BP43,"y"))</f>
        <v>5</v>
      </c>
      <c r="AR43" s="47">
        <f>IF(AU43&gt;=12,AU43-12,AU43)</f>
        <v>11</v>
      </c>
      <c r="AS43" s="48" t="str">
        <f>IF(AV43&lt;=15,"半",0)</f>
        <v>半</v>
      </c>
      <c r="AT43" s="44">
        <f>DATEDIF(BL43,BP43,"y")</f>
        <v>5</v>
      </c>
      <c r="AU43" s="45">
        <f>IF(AV43&gt;=16,DATEDIF(BL43,BP43,"ym")+1,DATEDIF(BL43,BP43,"ym"))</f>
        <v>11</v>
      </c>
      <c r="AV43" s="46">
        <f>DATEDIF(BL43,BP43,"md")</f>
        <v>15</v>
      </c>
      <c r="AW43" s="47">
        <f>IF(BA43&gt;=12,DATEDIF(BM43,BO43,"y")+1,DATEDIF(BM43,BO43,"y"))</f>
        <v>5</v>
      </c>
      <c r="AX43" s="47">
        <f>IF(BA43&gt;=12,BA43-12,BA43)</f>
        <v>11</v>
      </c>
      <c r="AY43" s="48" t="str">
        <f>IF(BB43&lt;=15,"半",0)</f>
        <v>半</v>
      </c>
      <c r="AZ43" s="44">
        <f>DATEDIF(BM43,BO43,"y")</f>
        <v>5</v>
      </c>
      <c r="BA43" s="45">
        <f>IF(BB43&gt;=16,DATEDIF(BM43,BO43,"ym")+1,DATEDIF(BM43,BO43,"ym"))</f>
        <v>11</v>
      </c>
      <c r="BB43" s="45">
        <f>DATEDIF(BM43,BO43,"md")</f>
        <v>14</v>
      </c>
      <c r="BC43" s="47">
        <f>IF(BG43&gt;=12,DATEDIF(BM43,BP43,"y")+1,DATEDIF(BM43,BP43,"y"))</f>
        <v>5</v>
      </c>
      <c r="BD43" s="47">
        <f>IF(BG43&gt;=12,BG43-12,BG43)</f>
        <v>11</v>
      </c>
      <c r="BE43" s="48">
        <f>IF(BH43&lt;=15,"半",0)</f>
        <v>0</v>
      </c>
      <c r="BF43" s="44">
        <f>DATEDIF(BM43,BP43,"y")</f>
        <v>5</v>
      </c>
      <c r="BG43" s="45">
        <f>IF(BH43&gt;=16,DATEDIF(BM43,BP43,"ym")+1,DATEDIF(BM43,BP43,"ym"))</f>
        <v>11</v>
      </c>
      <c r="BH43" s="46">
        <f>DATEDIF(BM43,BP43,"md")</f>
        <v>30</v>
      </c>
      <c r="BI43" s="45"/>
      <c r="BJ43" s="52">
        <f>IF(J44="現在",$AH$6,J44)</f>
        <v>35323</v>
      </c>
      <c r="BK43" s="45">
        <v>1</v>
      </c>
      <c r="BL43" s="54">
        <f>IF(DAY(J43)&lt;=15,J43-DAY(J43)+1,J43-DAY(J43)+16)</f>
        <v>33132</v>
      </c>
      <c r="BM43" s="54">
        <f>IF(DAY(BL43)=1,BL43+15,BV43)</f>
        <v>33147</v>
      </c>
      <c r="BN43" s="55"/>
      <c r="BO43" s="118">
        <f>IF(CE43&gt;=16,CC43,IF(J44="現在",$AH$6-CE43+15,J44-CE43+15))</f>
        <v>35323</v>
      </c>
      <c r="BP43" s="56">
        <f>IF(DAY(BO43)=15,BO43-DAY(BO43),BO43-DAY(BO43)+15)</f>
        <v>35308</v>
      </c>
      <c r="BQ43" s="55"/>
      <c r="BR43" s="55"/>
      <c r="BS43" s="53">
        <f>YEAR(J43)</f>
        <v>1990</v>
      </c>
      <c r="BT43" s="53">
        <f>MONTH(J43)+1</f>
        <v>10</v>
      </c>
      <c r="BU43" s="57" t="str">
        <f>CONCATENATE(BS43,"/",BT43,"/",1)</f>
        <v>1990/10/1</v>
      </c>
      <c r="BV43" s="57">
        <f>BU43+1-1</f>
        <v>33147</v>
      </c>
      <c r="BW43" s="57">
        <f>BU43-1</f>
        <v>33146</v>
      </c>
      <c r="BX43" s="53">
        <f>DAY(BW43)</f>
        <v>30</v>
      </c>
      <c r="BY43" s="53">
        <f>DAY(J43)</f>
        <v>16</v>
      </c>
      <c r="BZ43" s="53">
        <f>YEAR(BJ43)</f>
        <v>1996</v>
      </c>
      <c r="CA43" s="53">
        <f>IF(MONTH(BJ43)=12,MONTH(BJ43)-12+1,MONTH(BJ43)+1)</f>
        <v>10</v>
      </c>
      <c r="CB43" s="57" t="str">
        <f>IF(CA43=1,CONCATENATE(BZ43+1,"/",CA43,"/",1),CONCATENATE(BZ43,"/",CA43,"/",1))</f>
        <v>1996/10/1</v>
      </c>
      <c r="CC43" s="57">
        <f>CB43-1</f>
        <v>35338</v>
      </c>
      <c r="CD43" s="53">
        <f>DAY(CC43)</f>
        <v>30</v>
      </c>
      <c r="CE43" s="53">
        <f>DAY(BJ43)</f>
        <v>15</v>
      </c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</row>
    <row r="44" spans="1:124" ht="12.65" customHeight="1" thickBot="1">
      <c r="A44" s="137"/>
      <c r="B44" s="768"/>
      <c r="C44" s="769"/>
      <c r="D44" s="769"/>
      <c r="E44" s="769"/>
      <c r="F44" s="769"/>
      <c r="G44" s="770"/>
      <c r="H44" s="7" t="s">
        <v>132</v>
      </c>
      <c r="I44" s="7"/>
      <c r="J44" s="152">
        <v>35323</v>
      </c>
      <c r="K44" s="804"/>
      <c r="L44" s="793"/>
      <c r="M44" s="805"/>
      <c r="N44" s="783"/>
      <c r="O44" s="784"/>
      <c r="P44" s="806" t="s">
        <v>65</v>
      </c>
      <c r="Q44" s="807"/>
      <c r="R44" s="789">
        <v>348</v>
      </c>
      <c r="S44" s="790"/>
      <c r="T44" s="790"/>
      <c r="U44" s="790"/>
      <c r="V44" s="124" t="s">
        <v>96</v>
      </c>
      <c r="W44" s="806" t="s">
        <v>65</v>
      </c>
      <c r="X44" s="807"/>
      <c r="Y44" s="789">
        <v>1256</v>
      </c>
      <c r="Z44" s="790"/>
      <c r="AA44" s="790"/>
      <c r="AB44" s="790"/>
      <c r="AC44" s="120" t="s">
        <v>96</v>
      </c>
      <c r="AD44" s="93"/>
      <c r="AE44" s="92"/>
      <c r="AF44" s="52"/>
      <c r="AG44" s="762"/>
      <c r="AH44" s="764"/>
      <c r="AI44"/>
      <c r="AJ44"/>
      <c r="AK44" s="47"/>
      <c r="AL44" s="47"/>
      <c r="AM44" s="48"/>
      <c r="AN44" s="44"/>
      <c r="AO44" s="45"/>
      <c r="AP44" s="46"/>
      <c r="AQ44" s="47"/>
      <c r="AR44" s="47"/>
      <c r="AS44" s="48"/>
      <c r="AT44" s="44"/>
      <c r="AU44" s="45"/>
      <c r="AV44" s="46"/>
      <c r="AW44" s="47"/>
      <c r="AX44" s="47"/>
      <c r="AY44" s="48"/>
      <c r="AZ44" s="44"/>
      <c r="BA44" s="45"/>
      <c r="BB44" s="45"/>
      <c r="BC44" s="47"/>
      <c r="BD44" s="47"/>
      <c r="BE44" s="48"/>
      <c r="BF44" s="44"/>
      <c r="BG44" s="45"/>
      <c r="BH44" s="46"/>
      <c r="BI44" s="45"/>
      <c r="BJ44" s="52"/>
      <c r="BK44" s="45"/>
      <c r="BL44" s="54"/>
      <c r="BM44" s="54"/>
      <c r="BN44" s="55"/>
      <c r="BO44" s="56"/>
      <c r="BP44" s="56"/>
      <c r="BQ44" s="55"/>
      <c r="BR44" s="55"/>
      <c r="BU44" s="57"/>
      <c r="BV44" s="57"/>
      <c r="BW44" s="57"/>
      <c r="CB44" s="57"/>
      <c r="CC44" s="57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</row>
    <row r="45" spans="1:124" ht="12.65" customHeight="1">
      <c r="A45" s="143"/>
      <c r="B45" s="96"/>
      <c r="C45" s="96"/>
      <c r="D45" s="96"/>
      <c r="E45" s="96"/>
      <c r="F45" s="96"/>
      <c r="G45" s="96"/>
      <c r="H45" s="97"/>
      <c r="I45" s="97"/>
      <c r="J45" s="142"/>
      <c r="K45" s="98"/>
      <c r="L45" s="98"/>
      <c r="M45" s="99"/>
      <c r="N45" s="785"/>
      <c r="O45" s="784"/>
      <c r="P45" s="787"/>
      <c r="Q45" s="788"/>
      <c r="R45" s="791"/>
      <c r="S45" s="792"/>
      <c r="T45" s="792"/>
      <c r="U45" s="792"/>
      <c r="V45" s="123"/>
      <c r="W45" s="787"/>
      <c r="X45" s="788"/>
      <c r="Y45" s="791"/>
      <c r="Z45" s="792"/>
      <c r="AA45" s="792"/>
      <c r="AB45" s="792"/>
      <c r="AC45" s="121"/>
      <c r="AD45" s="92"/>
      <c r="AE45" s="92"/>
      <c r="AF45" s="52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</row>
    <row r="46" spans="1:124" ht="12.65" customHeight="1">
      <c r="A46" s="75"/>
      <c r="B46" s="69"/>
      <c r="C46" s="69"/>
      <c r="D46" s="69"/>
      <c r="E46" s="69"/>
      <c r="F46" s="69"/>
      <c r="G46" s="69"/>
      <c r="H46" s="7"/>
      <c r="I46" s="7"/>
      <c r="J46" s="141"/>
      <c r="K46" s="6"/>
      <c r="L46" s="6"/>
      <c r="M46" s="100"/>
      <c r="N46" s="785"/>
      <c r="O46" s="784"/>
      <c r="P46" s="806" t="s">
        <v>66</v>
      </c>
      <c r="Q46" s="807"/>
      <c r="R46" s="789">
        <v>20292000</v>
      </c>
      <c r="S46" s="790"/>
      <c r="T46" s="790"/>
      <c r="U46" s="790"/>
      <c r="V46" s="122" t="s">
        <v>95</v>
      </c>
      <c r="W46" s="806" t="s">
        <v>66</v>
      </c>
      <c r="X46" s="807"/>
      <c r="Y46" s="789">
        <v>1000000</v>
      </c>
      <c r="Z46" s="790"/>
      <c r="AA46" s="790"/>
      <c r="AB46" s="790"/>
      <c r="AC46" s="119" t="s">
        <v>95</v>
      </c>
      <c r="AD46" s="91"/>
      <c r="AE46" s="92"/>
      <c r="AF46" s="52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</row>
    <row r="47" spans="1:124" ht="12.65" customHeight="1">
      <c r="A47" s="75"/>
      <c r="B47" s="68"/>
      <c r="C47" s="68"/>
      <c r="D47" s="68"/>
      <c r="E47" s="68"/>
      <c r="F47" s="68"/>
      <c r="G47" s="69"/>
      <c r="H47" s="7"/>
      <c r="I47" s="7"/>
      <c r="J47" s="8"/>
      <c r="K47" s="6"/>
      <c r="L47" s="6"/>
      <c r="M47" s="100"/>
      <c r="N47" s="785"/>
      <c r="O47" s="784"/>
      <c r="P47" s="787"/>
      <c r="Q47" s="788"/>
      <c r="R47" s="791"/>
      <c r="S47" s="792"/>
      <c r="T47" s="792"/>
      <c r="U47" s="792"/>
      <c r="V47" s="123"/>
      <c r="W47" s="787"/>
      <c r="X47" s="788"/>
      <c r="Y47" s="791"/>
      <c r="Z47" s="792"/>
      <c r="AA47" s="792"/>
      <c r="AB47" s="792"/>
      <c r="AC47" s="121"/>
      <c r="AD47" s="92"/>
      <c r="AE47" s="73"/>
      <c r="AF47" s="52"/>
      <c r="AG47" s="16"/>
      <c r="AH47" s="16"/>
      <c r="AI47"/>
      <c r="AJ47"/>
      <c r="AK47" s="74"/>
      <c r="AL47" s="74"/>
      <c r="AM47" s="74"/>
      <c r="AN47" s="45"/>
      <c r="AO47" s="45"/>
      <c r="AP47" s="45"/>
      <c r="AQ47" s="74"/>
      <c r="AR47" s="74"/>
      <c r="AS47" s="74"/>
      <c r="AT47" s="45"/>
      <c r="AU47" s="45"/>
      <c r="AV47" s="45"/>
      <c r="AW47" s="74"/>
      <c r="AX47" s="74"/>
      <c r="AY47" s="74"/>
      <c r="AZ47" s="45"/>
      <c r="BA47" s="45"/>
      <c r="BB47" s="45"/>
      <c r="BC47" s="74"/>
      <c r="BD47" s="74"/>
      <c r="BE47" s="74"/>
      <c r="BF47" s="45"/>
      <c r="BG47" s="45"/>
      <c r="BH47" s="45"/>
      <c r="BI47" s="45"/>
      <c r="BJ47" s="52"/>
      <c r="BK47" s="45"/>
      <c r="BL47" s="55"/>
      <c r="BM47" s="55"/>
      <c r="BN47" s="55"/>
      <c r="BO47" s="55"/>
      <c r="BP47" s="55"/>
      <c r="BQ47" s="55"/>
      <c r="BR47" s="55"/>
      <c r="BU47" s="57"/>
      <c r="BV47" s="57"/>
      <c r="BW47" s="57"/>
      <c r="CB47" s="57"/>
      <c r="CC47" s="57"/>
    </row>
    <row r="48" spans="1:124" ht="12.65" customHeight="1">
      <c r="A48" s="75"/>
      <c r="B48" s="68"/>
      <c r="C48" s="68"/>
      <c r="D48" s="68"/>
      <c r="E48" s="68"/>
      <c r="F48" s="68"/>
      <c r="G48" s="69"/>
      <c r="H48" s="7"/>
      <c r="I48" s="7"/>
      <c r="J48" s="8"/>
      <c r="K48" s="6"/>
      <c r="L48" s="6"/>
      <c r="M48" s="100"/>
      <c r="N48" s="785"/>
      <c r="O48" s="784"/>
      <c r="P48" s="806" t="s">
        <v>78</v>
      </c>
      <c r="Q48" s="807"/>
      <c r="R48" s="70" t="s">
        <v>68</v>
      </c>
      <c r="S48" s="70" t="s">
        <v>69</v>
      </c>
      <c r="T48" s="70" t="s">
        <v>70</v>
      </c>
      <c r="U48" s="71" t="s">
        <v>71</v>
      </c>
      <c r="V48" s="72" t="s">
        <v>72</v>
      </c>
      <c r="W48" s="806" t="s">
        <v>78</v>
      </c>
      <c r="X48" s="807"/>
      <c r="Y48" s="70" t="s">
        <v>68</v>
      </c>
      <c r="Z48" s="70" t="s">
        <v>69</v>
      </c>
      <c r="AA48" s="70" t="s">
        <v>70</v>
      </c>
      <c r="AB48" s="71" t="s">
        <v>71</v>
      </c>
      <c r="AC48" s="107" t="s">
        <v>72</v>
      </c>
      <c r="AD48" s="71"/>
      <c r="AE48" s="52"/>
      <c r="AF48" s="52"/>
      <c r="AG48" s="16"/>
      <c r="AH48" s="16"/>
      <c r="AI48"/>
      <c r="AJ48"/>
      <c r="AK48" s="74"/>
      <c r="AL48" s="74"/>
      <c r="AM48" s="74"/>
      <c r="AN48" s="45"/>
      <c r="AO48" s="45"/>
      <c r="AP48" s="45"/>
      <c r="AQ48" s="74"/>
      <c r="AR48" s="74"/>
      <c r="AS48" s="74"/>
      <c r="AT48" s="45"/>
      <c r="AU48" s="45"/>
      <c r="AV48" s="45"/>
      <c r="AW48" s="74"/>
      <c r="AX48" s="74"/>
      <c r="AY48" s="74"/>
      <c r="AZ48" s="45"/>
      <c r="BA48" s="45"/>
      <c r="BB48" s="45"/>
      <c r="BC48" s="74"/>
      <c r="BD48" s="74"/>
      <c r="BE48" s="74"/>
      <c r="BF48" s="45"/>
      <c r="BG48" s="45"/>
      <c r="BH48" s="45"/>
      <c r="BI48" s="45"/>
      <c r="BJ48" s="52"/>
      <c r="BK48" s="45"/>
      <c r="BL48" s="55"/>
      <c r="BM48" s="55"/>
      <c r="BN48" s="55"/>
      <c r="BO48" s="55"/>
      <c r="BP48" s="55"/>
      <c r="BQ48" s="55"/>
      <c r="BR48" s="55"/>
      <c r="BU48" s="57"/>
      <c r="BV48" s="57"/>
      <c r="BW48" s="57"/>
      <c r="CB48" s="57"/>
      <c r="CC48" s="57"/>
    </row>
    <row r="49" spans="1:81" ht="12.65" customHeight="1">
      <c r="A49" s="808" t="s">
        <v>122</v>
      </c>
      <c r="B49" s="753"/>
      <c r="C49" s="812"/>
      <c r="D49" s="11"/>
      <c r="E49" s="78"/>
      <c r="F49" s="78"/>
      <c r="G49" s="60"/>
      <c r="H49" s="13"/>
      <c r="I49" s="13"/>
      <c r="J49" s="14"/>
      <c r="K49" s="4"/>
      <c r="L49" s="4"/>
      <c r="M49" s="102"/>
      <c r="N49" s="77"/>
      <c r="O49" s="125"/>
      <c r="P49" s="750"/>
      <c r="Q49" s="749"/>
      <c r="R49" s="108">
        <v>1</v>
      </c>
      <c r="S49" s="109">
        <v>1</v>
      </c>
      <c r="T49" s="109">
        <v>7</v>
      </c>
      <c r="U49" s="109">
        <v>12</v>
      </c>
      <c r="V49" s="126">
        <v>12</v>
      </c>
      <c r="W49" s="750"/>
      <c r="X49" s="749"/>
      <c r="Y49" s="108">
        <v>1</v>
      </c>
      <c r="Z49" s="109">
        <v>2</v>
      </c>
      <c r="AA49" s="109">
        <v>3</v>
      </c>
      <c r="AB49" s="109">
        <v>2</v>
      </c>
      <c r="AC49" s="113">
        <v>11</v>
      </c>
      <c r="AD49" s="140"/>
      <c r="AF49" s="52"/>
      <c r="AG49" s="16"/>
      <c r="AH49" s="16"/>
      <c r="AI49"/>
      <c r="AJ49"/>
      <c r="AK49" s="74"/>
      <c r="AL49" s="74"/>
      <c r="AM49" s="74"/>
      <c r="AN49" s="45"/>
      <c r="AO49" s="45"/>
      <c r="AP49" s="45"/>
      <c r="AQ49" s="74"/>
      <c r="AR49" s="74"/>
      <c r="AS49" s="74"/>
      <c r="AT49" s="45"/>
      <c r="AU49" s="45"/>
      <c r="AV49" s="45"/>
      <c r="AW49" s="74"/>
      <c r="AX49" s="74"/>
      <c r="AY49" s="74"/>
      <c r="AZ49" s="45"/>
      <c r="BA49" s="45"/>
      <c r="BB49" s="45"/>
      <c r="BC49" s="74"/>
      <c r="BD49" s="74"/>
      <c r="BE49" s="74"/>
      <c r="BF49" s="45"/>
      <c r="BG49" s="45"/>
      <c r="BH49" s="45"/>
      <c r="BI49" s="45"/>
      <c r="BJ49" s="52"/>
      <c r="BK49" s="45"/>
      <c r="BL49" s="55"/>
      <c r="BM49" s="55"/>
      <c r="BN49" s="55"/>
      <c r="BO49" s="55"/>
      <c r="BP49" s="55"/>
      <c r="BQ49" s="55"/>
      <c r="BR49" s="55"/>
      <c r="BU49" s="57"/>
      <c r="BV49" s="57"/>
      <c r="BW49" s="57"/>
      <c r="CB49" s="57"/>
      <c r="CC49" s="57"/>
    </row>
    <row r="50" spans="1:81" ht="12.65" customHeight="1">
      <c r="A50" s="809"/>
      <c r="B50" s="813"/>
      <c r="C50" s="814"/>
      <c r="D50" s="16"/>
      <c r="E50" s="68"/>
      <c r="F50" s="68"/>
      <c r="G50" s="69"/>
      <c r="H50" s="7"/>
      <c r="I50" s="7"/>
      <c r="J50" s="8"/>
      <c r="K50" s="6"/>
      <c r="L50" s="6"/>
      <c r="M50" s="100"/>
      <c r="O50" s="127"/>
      <c r="P50" s="781" t="s">
        <v>117</v>
      </c>
      <c r="Q50" s="782"/>
      <c r="R50" s="782"/>
      <c r="S50" s="782"/>
      <c r="T50" s="782"/>
      <c r="U50" s="782" t="s">
        <v>94</v>
      </c>
      <c r="V50" s="794"/>
      <c r="W50" s="781" t="s">
        <v>116</v>
      </c>
      <c r="X50" s="782"/>
      <c r="Y50" s="782"/>
      <c r="Z50" s="782"/>
      <c r="AA50" s="782"/>
      <c r="AB50" s="815" t="s">
        <v>94</v>
      </c>
      <c r="AC50" s="816"/>
      <c r="AD50" s="146"/>
      <c r="AF50" s="52"/>
      <c r="AG50" s="16"/>
      <c r="AH50" s="16"/>
      <c r="AI50"/>
      <c r="AJ50"/>
      <c r="AK50" s="74"/>
      <c r="AL50" s="74"/>
      <c r="AM50" s="74"/>
      <c r="AN50" s="45"/>
      <c r="AO50" s="45"/>
      <c r="AP50" s="45"/>
      <c r="AQ50" s="74"/>
      <c r="AR50" s="74"/>
      <c r="AS50" s="74"/>
      <c r="AT50" s="45"/>
      <c r="AU50" s="45"/>
      <c r="AV50" s="45"/>
      <c r="AW50" s="74"/>
      <c r="AX50" s="74"/>
      <c r="AY50" s="74"/>
      <c r="AZ50" s="45"/>
      <c r="BA50" s="45"/>
      <c r="BB50" s="45"/>
      <c r="BC50" s="74"/>
      <c r="BD50" s="74"/>
      <c r="BE50" s="74"/>
      <c r="BF50" s="45"/>
      <c r="BG50" s="45"/>
      <c r="BH50" s="45"/>
      <c r="BI50" s="45"/>
      <c r="BJ50" s="52"/>
      <c r="BK50" s="45"/>
      <c r="BL50" s="55"/>
      <c r="BM50" s="55"/>
      <c r="BN50" s="55"/>
      <c r="BO50" s="55"/>
      <c r="BP50" s="55"/>
      <c r="BQ50" s="55"/>
      <c r="BR50" s="55"/>
      <c r="BU50" s="57"/>
      <c r="BV50" s="57"/>
      <c r="BW50" s="57"/>
      <c r="CB50" s="57"/>
      <c r="CC50" s="57"/>
    </row>
    <row r="51" spans="1:81" ht="12.65" customHeight="1">
      <c r="A51" s="810"/>
      <c r="B51" s="753"/>
      <c r="C51" s="812"/>
      <c r="D51" s="16"/>
      <c r="E51" s="68"/>
      <c r="F51" s="68"/>
      <c r="G51" s="69"/>
      <c r="H51" s="7"/>
      <c r="I51" s="7"/>
      <c r="J51" s="8"/>
      <c r="K51" s="6"/>
      <c r="L51" s="6"/>
      <c r="M51" s="100"/>
      <c r="N51" s="785" t="s">
        <v>101</v>
      </c>
      <c r="O51" s="784"/>
      <c r="P51" s="817" t="s">
        <v>77</v>
      </c>
      <c r="Q51" s="818"/>
      <c r="R51" s="821" t="s">
        <v>118</v>
      </c>
      <c r="S51" s="822"/>
      <c r="T51" s="822"/>
      <c r="U51" s="822"/>
      <c r="V51" s="823"/>
      <c r="W51" s="786" t="s">
        <v>77</v>
      </c>
      <c r="X51" s="649"/>
      <c r="Y51" s="821" t="s">
        <v>119</v>
      </c>
      <c r="Z51" s="822"/>
      <c r="AA51" s="822"/>
      <c r="AB51" s="822"/>
      <c r="AC51" s="827"/>
      <c r="AD51" s="146"/>
      <c r="AE51" s="16"/>
      <c r="AF51" s="52"/>
      <c r="AG51" s="16"/>
      <c r="AH51" s="16"/>
      <c r="AI51"/>
      <c r="AJ51"/>
      <c r="AK51" s="74"/>
      <c r="AL51" s="74"/>
      <c r="AM51" s="74"/>
      <c r="AN51" s="45"/>
      <c r="AO51" s="45"/>
      <c r="AP51" s="45"/>
      <c r="AQ51" s="74"/>
      <c r="AR51" s="74"/>
      <c r="AS51" s="74"/>
      <c r="AT51" s="45"/>
      <c r="AU51" s="45"/>
      <c r="AV51" s="45"/>
      <c r="AW51" s="74"/>
      <c r="AX51" s="74"/>
      <c r="AY51" s="74"/>
      <c r="AZ51" s="45"/>
      <c r="BA51" s="45"/>
      <c r="BB51" s="45"/>
      <c r="BC51" s="74"/>
      <c r="BD51" s="74"/>
      <c r="BE51" s="74"/>
      <c r="BF51" s="45"/>
      <c r="BG51" s="45"/>
      <c r="BH51" s="45"/>
      <c r="BI51" s="45"/>
      <c r="BJ51" s="52"/>
      <c r="BK51" s="45"/>
      <c r="BL51" s="55"/>
      <c r="BM51" s="55"/>
      <c r="BN51" s="55"/>
      <c r="BO51" s="55"/>
      <c r="BP51" s="55"/>
      <c r="BQ51" s="55"/>
      <c r="BR51" s="55"/>
      <c r="BU51" s="57"/>
      <c r="BV51" s="57"/>
      <c r="BW51" s="57"/>
      <c r="CB51" s="57"/>
      <c r="CC51" s="57"/>
    </row>
    <row r="52" spans="1:81" ht="12.65" customHeight="1">
      <c r="A52" s="811"/>
      <c r="B52" s="813"/>
      <c r="C52" s="814"/>
      <c r="D52" s="16"/>
      <c r="E52" s="68"/>
      <c r="F52" s="68"/>
      <c r="G52" s="69"/>
      <c r="H52" s="7"/>
      <c r="I52" s="7"/>
      <c r="J52" s="8"/>
      <c r="K52" s="6"/>
      <c r="L52" s="6"/>
      <c r="M52" s="100"/>
      <c r="N52" s="785"/>
      <c r="O52" s="784"/>
      <c r="P52" s="819"/>
      <c r="Q52" s="820"/>
      <c r="R52" s="824"/>
      <c r="S52" s="825"/>
      <c r="T52" s="825"/>
      <c r="U52" s="825"/>
      <c r="V52" s="826"/>
      <c r="W52" s="787"/>
      <c r="X52" s="788"/>
      <c r="Y52" s="824"/>
      <c r="Z52" s="825"/>
      <c r="AA52" s="825"/>
      <c r="AB52" s="825"/>
      <c r="AC52" s="828"/>
      <c r="AD52" s="146"/>
      <c r="AE52" s="16"/>
      <c r="AF52" s="52"/>
      <c r="AG52" s="16"/>
      <c r="AH52" s="16"/>
      <c r="AI52"/>
      <c r="AJ52"/>
      <c r="AK52" s="74"/>
      <c r="AL52" s="74"/>
      <c r="AM52" s="74"/>
      <c r="AN52" s="45"/>
      <c r="AO52" s="45"/>
      <c r="AP52" s="45"/>
      <c r="AQ52" s="74"/>
      <c r="AR52" s="74"/>
      <c r="AS52" s="74"/>
      <c r="AT52" s="45"/>
      <c r="AU52" s="45"/>
      <c r="AV52" s="45"/>
      <c r="AW52" s="74"/>
      <c r="AX52" s="74"/>
      <c r="AY52" s="74"/>
      <c r="AZ52" s="45"/>
      <c r="BA52" s="45"/>
      <c r="BB52" s="45"/>
      <c r="BC52" s="74"/>
      <c r="BD52" s="74"/>
      <c r="BE52" s="74"/>
      <c r="BF52" s="45"/>
      <c r="BG52" s="45"/>
      <c r="BH52" s="45"/>
      <c r="BI52" s="45"/>
      <c r="BJ52" s="52"/>
      <c r="BK52" s="45"/>
      <c r="BL52" s="55"/>
      <c r="BM52" s="55"/>
      <c r="BN52" s="55"/>
      <c r="BO52" s="55"/>
      <c r="BP52" s="55"/>
      <c r="BQ52" s="55"/>
      <c r="BR52" s="55"/>
      <c r="BU52" s="57"/>
      <c r="BV52" s="57"/>
      <c r="BW52" s="57"/>
      <c r="CB52" s="57"/>
      <c r="CC52" s="57"/>
    </row>
    <row r="53" spans="1:81" ht="12.65" customHeight="1">
      <c r="A53" s="808" t="s">
        <v>123</v>
      </c>
      <c r="B53" s="753"/>
      <c r="C53" s="812"/>
      <c r="D53" s="16"/>
      <c r="E53" s="68"/>
      <c r="F53" s="68"/>
      <c r="G53" s="69"/>
      <c r="H53" s="7"/>
      <c r="I53" s="7"/>
      <c r="J53" s="8"/>
      <c r="K53" s="6"/>
      <c r="L53" s="6"/>
      <c r="M53" s="100"/>
      <c r="N53" s="785"/>
      <c r="O53" s="784"/>
      <c r="P53" s="829" t="s">
        <v>79</v>
      </c>
      <c r="Q53" s="849"/>
      <c r="R53" s="833" t="s">
        <v>107</v>
      </c>
      <c r="S53" s="834"/>
      <c r="T53" s="834"/>
      <c r="U53" s="834"/>
      <c r="V53" s="836"/>
      <c r="W53" s="829" t="s">
        <v>79</v>
      </c>
      <c r="X53" s="830"/>
      <c r="Y53" s="833" t="s">
        <v>107</v>
      </c>
      <c r="Z53" s="834"/>
      <c r="AA53" s="834"/>
      <c r="AB53" s="834"/>
      <c r="AC53" s="835"/>
      <c r="AD53" s="146"/>
      <c r="AE53" s="93"/>
      <c r="AF53" s="52"/>
      <c r="AG53" s="16"/>
      <c r="AH53" s="16"/>
      <c r="AI53"/>
      <c r="AJ53"/>
      <c r="AK53" s="74"/>
      <c r="AL53" s="74"/>
      <c r="AM53" s="74"/>
      <c r="AN53" s="45"/>
      <c r="AO53" s="45"/>
      <c r="AP53" s="45"/>
      <c r="AQ53" s="74"/>
      <c r="AR53" s="74"/>
      <c r="AS53" s="74"/>
      <c r="AT53" s="45"/>
      <c r="AU53" s="45"/>
      <c r="AV53" s="45"/>
      <c r="AW53" s="74"/>
      <c r="AX53" s="74"/>
      <c r="AY53" s="74"/>
      <c r="AZ53" s="45"/>
      <c r="BA53" s="45"/>
      <c r="BB53" s="45"/>
      <c r="BC53" s="74"/>
      <c r="BD53" s="74"/>
      <c r="BE53" s="74"/>
      <c r="BF53" s="45"/>
      <c r="BG53" s="45"/>
      <c r="BH53" s="45"/>
      <c r="BI53" s="45"/>
      <c r="BJ53" s="52"/>
      <c r="BK53" s="45"/>
      <c r="BL53" s="55"/>
      <c r="BM53" s="55"/>
      <c r="BN53" s="55"/>
      <c r="BO53" s="55"/>
      <c r="BP53" s="55"/>
      <c r="BQ53" s="55"/>
      <c r="BR53" s="55"/>
      <c r="BU53" s="57"/>
      <c r="BV53" s="57"/>
      <c r="BW53" s="57"/>
      <c r="CB53" s="57"/>
      <c r="CC53" s="57"/>
    </row>
    <row r="54" spans="1:81" ht="12.65" customHeight="1">
      <c r="A54" s="809"/>
      <c r="B54" s="813"/>
      <c r="C54" s="814"/>
      <c r="D54" s="16"/>
      <c r="E54" s="68"/>
      <c r="F54" s="68"/>
      <c r="G54" s="69"/>
      <c r="H54" s="7"/>
      <c r="I54" s="7"/>
      <c r="J54" s="8"/>
      <c r="K54" s="6"/>
      <c r="L54" s="6"/>
      <c r="M54" s="100"/>
      <c r="N54" s="785"/>
      <c r="O54" s="784"/>
      <c r="P54" s="850"/>
      <c r="Q54" s="851"/>
      <c r="R54" s="824"/>
      <c r="S54" s="825"/>
      <c r="T54" s="825"/>
      <c r="U54" s="825"/>
      <c r="V54" s="826"/>
      <c r="W54" s="831"/>
      <c r="X54" s="832"/>
      <c r="Y54" s="824"/>
      <c r="Z54" s="825"/>
      <c r="AA54" s="825"/>
      <c r="AB54" s="825"/>
      <c r="AC54" s="828"/>
      <c r="AD54" s="146"/>
      <c r="AE54" s="92"/>
      <c r="AF54" s="52"/>
      <c r="AG54" s="16"/>
      <c r="AH54" s="16"/>
      <c r="AI54"/>
      <c r="AJ54"/>
      <c r="AK54" s="74"/>
      <c r="AL54" s="74"/>
      <c r="AM54" s="74"/>
      <c r="AN54" s="45"/>
      <c r="AO54" s="45"/>
      <c r="AP54" s="45"/>
      <c r="AQ54" s="74"/>
      <c r="AR54" s="74"/>
      <c r="AS54" s="74"/>
      <c r="AT54" s="45"/>
      <c r="AU54" s="45"/>
      <c r="AV54" s="45"/>
      <c r="AW54" s="74"/>
      <c r="AX54" s="74"/>
      <c r="AY54" s="74"/>
      <c r="AZ54" s="45"/>
      <c r="BA54" s="45"/>
      <c r="BB54" s="45"/>
      <c r="BC54" s="74"/>
      <c r="BD54" s="74"/>
      <c r="BE54" s="74"/>
      <c r="BF54" s="45"/>
      <c r="BG54" s="45"/>
      <c r="BH54" s="45"/>
      <c r="BI54" s="45"/>
      <c r="BJ54" s="52"/>
      <c r="BK54" s="45"/>
      <c r="BL54" s="55"/>
      <c r="BM54" s="55"/>
      <c r="BN54" s="55"/>
      <c r="BO54" s="55"/>
      <c r="BP54" s="55"/>
      <c r="BQ54" s="55"/>
      <c r="BR54" s="55"/>
      <c r="BU54" s="57"/>
      <c r="BV54" s="57"/>
      <c r="BW54" s="57"/>
      <c r="CB54" s="57"/>
      <c r="CC54" s="57"/>
    </row>
    <row r="55" spans="1:81" ht="12.65" customHeight="1">
      <c r="A55" s="810"/>
      <c r="B55" s="753"/>
      <c r="C55" s="812"/>
      <c r="M55" s="139"/>
      <c r="N55" s="785"/>
      <c r="O55" s="784"/>
      <c r="P55" s="857" t="s">
        <v>75</v>
      </c>
      <c r="Q55" s="820"/>
      <c r="R55" s="837">
        <v>10000</v>
      </c>
      <c r="S55" s="838"/>
      <c r="T55" s="838"/>
      <c r="U55" s="838"/>
      <c r="V55" s="124" t="s">
        <v>96</v>
      </c>
      <c r="W55" s="806" t="s">
        <v>75</v>
      </c>
      <c r="X55" s="807"/>
      <c r="Y55" s="837">
        <v>100</v>
      </c>
      <c r="Z55" s="838"/>
      <c r="AA55" s="838"/>
      <c r="AB55" s="838"/>
      <c r="AC55" s="120" t="s">
        <v>96</v>
      </c>
      <c r="AD55" s="93"/>
      <c r="AE55" s="71"/>
      <c r="AF55" s="52"/>
      <c r="AG55" s="16"/>
      <c r="AH55" s="16"/>
      <c r="AI55"/>
      <c r="AJ55"/>
      <c r="AK55" s="74"/>
      <c r="AL55" s="74"/>
      <c r="AM55" s="74"/>
      <c r="AN55" s="45"/>
      <c r="AO55" s="45"/>
      <c r="AP55" s="45"/>
      <c r="AQ55" s="74"/>
      <c r="AR55" s="74"/>
      <c r="AS55" s="74"/>
      <c r="AT55" s="45"/>
      <c r="AU55" s="45"/>
      <c r="AV55" s="45"/>
      <c r="AW55" s="74"/>
      <c r="AX55" s="74"/>
      <c r="AY55" s="74"/>
      <c r="AZ55" s="45"/>
      <c r="BA55" s="45"/>
      <c r="BB55" s="45"/>
      <c r="BC55" s="74"/>
      <c r="BD55" s="74"/>
      <c r="BE55" s="74"/>
      <c r="BF55" s="45"/>
      <c r="BG55" s="45"/>
      <c r="BH55" s="45"/>
      <c r="BI55" s="45"/>
      <c r="BJ55" s="52"/>
      <c r="BK55" s="45"/>
      <c r="BL55" s="55"/>
      <c r="BM55" s="55"/>
      <c r="BN55" s="55"/>
      <c r="BO55" s="55"/>
      <c r="BP55" s="55"/>
      <c r="BQ55" s="55"/>
      <c r="BR55" s="55"/>
      <c r="BU55" s="57"/>
      <c r="BV55" s="57"/>
      <c r="BW55" s="57"/>
      <c r="CB55" s="57"/>
      <c r="CC55" s="57"/>
    </row>
    <row r="56" spans="1:81" ht="12.65" customHeight="1">
      <c r="A56" s="811"/>
      <c r="B56" s="813"/>
      <c r="C56" s="814"/>
      <c r="M56" s="139"/>
      <c r="N56" s="785"/>
      <c r="O56" s="784"/>
      <c r="P56" s="819"/>
      <c r="Q56" s="820"/>
      <c r="R56" s="839"/>
      <c r="S56" s="840"/>
      <c r="T56" s="840"/>
      <c r="U56" s="840"/>
      <c r="V56" s="123"/>
      <c r="W56" s="787"/>
      <c r="X56" s="788"/>
      <c r="Y56" s="839"/>
      <c r="Z56" s="840"/>
      <c r="AA56" s="840"/>
      <c r="AB56" s="840"/>
      <c r="AC56" s="121"/>
      <c r="AD56" s="841" t="s">
        <v>129</v>
      </c>
      <c r="AG56" s="16"/>
      <c r="AH56" s="16"/>
      <c r="AI56"/>
      <c r="AJ56"/>
      <c r="AK56" s="74"/>
      <c r="AL56" s="74"/>
      <c r="AM56" s="74"/>
      <c r="AN56" s="45"/>
      <c r="AO56" s="45"/>
      <c r="AP56" s="45"/>
      <c r="AQ56" s="74"/>
      <c r="AR56" s="74"/>
      <c r="AS56" s="74"/>
      <c r="AT56" s="45"/>
      <c r="AU56" s="45"/>
      <c r="AV56" s="45"/>
      <c r="AW56" s="74"/>
      <c r="AX56" s="74"/>
      <c r="AY56" s="74"/>
      <c r="AZ56" s="45"/>
      <c r="BA56" s="45"/>
      <c r="BB56" s="45"/>
      <c r="BC56" s="74"/>
      <c r="BD56" s="74"/>
      <c r="BE56" s="74"/>
      <c r="BF56" s="45"/>
      <c r="BG56" s="45"/>
      <c r="BH56" s="45"/>
      <c r="BI56" s="45"/>
      <c r="BJ56" s="52"/>
      <c r="BK56" s="45"/>
      <c r="BL56" s="55"/>
      <c r="BM56" s="55"/>
      <c r="BN56" s="55"/>
      <c r="BO56" s="55"/>
      <c r="BP56" s="55"/>
      <c r="BQ56" s="55"/>
      <c r="BR56" s="55"/>
      <c r="BU56" s="57"/>
      <c r="BV56" s="57"/>
      <c r="BW56" s="57"/>
      <c r="CB56" s="57"/>
      <c r="CC56" s="57"/>
    </row>
    <row r="57" spans="1:81" ht="12.65" customHeight="1">
      <c r="A57" s="843" t="s">
        <v>83</v>
      </c>
      <c r="B57" s="753"/>
      <c r="C57" s="812"/>
      <c r="D57" s="16"/>
      <c r="E57" s="68"/>
      <c r="F57" s="68"/>
      <c r="G57" s="69"/>
      <c r="H57" s="7"/>
      <c r="I57" s="7"/>
      <c r="J57" s="8"/>
      <c r="K57" s="6"/>
      <c r="L57" s="6"/>
      <c r="M57" s="100"/>
      <c r="N57" s="785"/>
      <c r="O57" s="784"/>
      <c r="P57" s="845" t="s">
        <v>78</v>
      </c>
      <c r="Q57" s="846"/>
      <c r="R57" s="15" t="s">
        <v>81</v>
      </c>
      <c r="S57" s="79" t="s">
        <v>70</v>
      </c>
      <c r="T57" s="79" t="s">
        <v>71</v>
      </c>
      <c r="U57" s="80" t="s">
        <v>72</v>
      </c>
      <c r="V57" s="81" t="s">
        <v>82</v>
      </c>
      <c r="W57" s="806" t="s">
        <v>78</v>
      </c>
      <c r="X57" s="807"/>
      <c r="Y57" s="15" t="s">
        <v>81</v>
      </c>
      <c r="Z57" s="79" t="s">
        <v>70</v>
      </c>
      <c r="AA57" s="79" t="s">
        <v>71</v>
      </c>
      <c r="AB57" s="80" t="s">
        <v>72</v>
      </c>
      <c r="AC57" s="82" t="s">
        <v>82</v>
      </c>
      <c r="AD57" s="842"/>
      <c r="AG57" s="16"/>
      <c r="AH57" s="16"/>
      <c r="AI57"/>
      <c r="AJ57"/>
      <c r="AK57" s="74"/>
      <c r="AL57" s="74"/>
      <c r="AM57" s="74"/>
      <c r="AN57" s="45"/>
      <c r="AO57" s="45"/>
      <c r="AP57" s="45"/>
      <c r="AQ57" s="74"/>
      <c r="AR57" s="74"/>
      <c r="AS57" s="74"/>
      <c r="AT57" s="45"/>
      <c r="AU57" s="45"/>
      <c r="AV57" s="45"/>
      <c r="AW57" s="74"/>
      <c r="AX57" s="74"/>
      <c r="AY57" s="74"/>
      <c r="AZ57" s="45"/>
      <c r="BA57" s="45"/>
      <c r="BB57" s="45"/>
      <c r="BC57" s="74"/>
      <c r="BD57" s="74"/>
      <c r="BE57" s="74"/>
      <c r="BF57" s="45"/>
      <c r="BG57" s="45"/>
      <c r="BH57" s="45"/>
      <c r="BI57" s="45"/>
      <c r="BJ57" s="52"/>
      <c r="BK57" s="45"/>
      <c r="BL57" s="55"/>
      <c r="BM57" s="55"/>
      <c r="BN57" s="55"/>
      <c r="BO57" s="55"/>
      <c r="BP57" s="55"/>
      <c r="BQ57" s="55"/>
      <c r="BR57" s="55"/>
      <c r="BU57" s="57"/>
      <c r="BV57" s="57"/>
      <c r="BW57" s="57"/>
      <c r="CB57" s="57"/>
      <c r="CC57" s="57"/>
    </row>
    <row r="58" spans="1:81" ht="12.65" customHeight="1">
      <c r="A58" s="844"/>
      <c r="B58" s="813"/>
      <c r="C58" s="814"/>
      <c r="D58" s="16"/>
      <c r="E58" s="68"/>
      <c r="F58" s="68"/>
      <c r="G58" s="69"/>
      <c r="H58" s="7"/>
      <c r="I58" s="7"/>
      <c r="J58" s="8"/>
      <c r="K58" s="6"/>
      <c r="L58" s="6"/>
      <c r="M58" s="100"/>
      <c r="N58" s="785"/>
      <c r="O58" s="784"/>
      <c r="P58" s="847"/>
      <c r="Q58" s="848"/>
      <c r="R58" s="114">
        <v>1</v>
      </c>
      <c r="S58" s="110">
        <v>1</v>
      </c>
      <c r="T58" s="110">
        <v>2</v>
      </c>
      <c r="U58" s="110">
        <v>1</v>
      </c>
      <c r="V58" s="115">
        <v>19</v>
      </c>
      <c r="W58" s="787"/>
      <c r="X58" s="788"/>
      <c r="Y58" s="114">
        <v>1</v>
      </c>
      <c r="Z58" s="110">
        <v>2</v>
      </c>
      <c r="AA58" s="110">
        <v>2</v>
      </c>
      <c r="AB58" s="110">
        <v>2</v>
      </c>
      <c r="AC58" s="116">
        <v>4</v>
      </c>
      <c r="AD58" s="842"/>
      <c r="AG58" s="16"/>
      <c r="AH58" s="16"/>
      <c r="AI58"/>
      <c r="AJ58"/>
      <c r="AK58" s="74"/>
      <c r="AL58" s="74"/>
      <c r="AM58" s="74"/>
      <c r="AN58" s="45"/>
      <c r="AO58" s="45"/>
      <c r="AP58" s="45"/>
      <c r="AQ58" s="74"/>
      <c r="AR58" s="74"/>
      <c r="AS58" s="74"/>
      <c r="AT58" s="45"/>
      <c r="AU58" s="45"/>
      <c r="AV58" s="45"/>
      <c r="AW58" s="74"/>
      <c r="AX58" s="74"/>
      <c r="AY58" s="74"/>
      <c r="AZ58" s="45"/>
      <c r="BA58" s="45"/>
      <c r="BB58" s="45"/>
      <c r="BC58" s="74"/>
      <c r="BD58" s="74"/>
      <c r="BE58" s="74"/>
      <c r="BF58" s="45"/>
      <c r="BG58" s="45"/>
      <c r="BH58" s="45"/>
      <c r="BI58" s="45"/>
      <c r="BJ58" s="52"/>
      <c r="BK58" s="45"/>
      <c r="BL58" s="55"/>
      <c r="BM58" s="55"/>
      <c r="BN58" s="55"/>
      <c r="BO58" s="55"/>
      <c r="BP58" s="55"/>
      <c r="BQ58" s="55"/>
      <c r="BR58" s="55"/>
      <c r="BU58" s="57"/>
      <c r="BV58" s="57"/>
      <c r="BW58" s="57"/>
      <c r="CB58" s="57"/>
      <c r="CC58" s="57"/>
    </row>
    <row r="59" spans="1:81" ht="12.65" customHeight="1">
      <c r="A59" s="808" t="s">
        <v>84</v>
      </c>
      <c r="B59" s="753"/>
      <c r="C59" s="812"/>
      <c r="D59" s="16"/>
      <c r="E59" s="68"/>
      <c r="F59" s="68"/>
      <c r="G59" s="69"/>
      <c r="H59" s="7"/>
      <c r="I59" s="7"/>
      <c r="J59" s="8"/>
      <c r="K59" s="6"/>
      <c r="L59" s="6"/>
      <c r="M59" s="100"/>
      <c r="N59" s="785"/>
      <c r="O59" s="784"/>
      <c r="P59" s="853" t="s">
        <v>80</v>
      </c>
      <c r="Q59" s="854"/>
      <c r="R59" s="855">
        <v>100</v>
      </c>
      <c r="S59" s="856"/>
      <c r="T59" s="856"/>
      <c r="U59" s="856"/>
      <c r="V59" s="128" t="s">
        <v>96</v>
      </c>
      <c r="W59" s="853" t="s">
        <v>80</v>
      </c>
      <c r="X59" s="858"/>
      <c r="Y59" s="859">
        <v>122</v>
      </c>
      <c r="Z59" s="860"/>
      <c r="AA59" s="860"/>
      <c r="AB59" s="860"/>
      <c r="AC59" s="129" t="s">
        <v>96</v>
      </c>
      <c r="AD59" s="93"/>
      <c r="AE59" s="91"/>
      <c r="AG59" s="16"/>
      <c r="AH59" s="16"/>
      <c r="AI59"/>
      <c r="AJ59"/>
      <c r="AK59" s="74"/>
      <c r="AL59" s="74"/>
      <c r="AM59" s="74"/>
      <c r="AN59" s="45"/>
      <c r="AO59" s="45"/>
      <c r="AP59" s="45"/>
      <c r="AQ59" s="74"/>
      <c r="AR59" s="74"/>
      <c r="AS59" s="74"/>
      <c r="AT59" s="45"/>
      <c r="AU59" s="45"/>
      <c r="AV59" s="45"/>
      <c r="AW59" s="74"/>
      <c r="AX59" s="74"/>
      <c r="AY59" s="74"/>
      <c r="AZ59" s="45"/>
      <c r="BA59" s="45"/>
      <c r="BB59" s="45"/>
      <c r="BC59" s="74"/>
      <c r="BD59" s="74"/>
      <c r="BE59" s="74"/>
      <c r="BF59" s="45"/>
      <c r="BG59" s="45"/>
      <c r="BH59" s="45"/>
      <c r="BI59" s="45"/>
      <c r="BJ59" s="52"/>
      <c r="BK59" s="45"/>
      <c r="BL59" s="55"/>
      <c r="BM59" s="55"/>
      <c r="BN59" s="55"/>
      <c r="BO59" s="55"/>
      <c r="BP59" s="55"/>
      <c r="BQ59" s="55"/>
      <c r="BR59" s="55"/>
      <c r="BU59" s="57"/>
      <c r="BV59" s="57"/>
      <c r="BW59" s="57"/>
      <c r="CB59" s="57"/>
      <c r="CC59" s="57"/>
    </row>
    <row r="60" spans="1:81" ht="12.65" customHeight="1" thickBot="1">
      <c r="A60" s="852"/>
      <c r="B60" s="813"/>
      <c r="C60" s="814"/>
      <c r="D60" s="21"/>
      <c r="E60" s="76"/>
      <c r="F60" s="76"/>
      <c r="G60" s="61"/>
      <c r="H60" s="2"/>
      <c r="I60" s="2"/>
      <c r="J60" s="12"/>
      <c r="K60" s="5"/>
      <c r="L60" s="5"/>
      <c r="M60" s="101"/>
      <c r="N60" s="132"/>
      <c r="O60" s="103"/>
      <c r="P60" s="861" t="s">
        <v>76</v>
      </c>
      <c r="Q60" s="862"/>
      <c r="R60" s="863">
        <v>200888</v>
      </c>
      <c r="S60" s="864"/>
      <c r="T60" s="864"/>
      <c r="U60" s="864"/>
      <c r="V60" s="130" t="s">
        <v>95</v>
      </c>
      <c r="W60" s="861" t="s">
        <v>76</v>
      </c>
      <c r="X60" s="865"/>
      <c r="Y60" s="866">
        <v>1298980</v>
      </c>
      <c r="Z60" s="867"/>
      <c r="AA60" s="867"/>
      <c r="AB60" s="867"/>
      <c r="AC60" s="131" t="s">
        <v>95</v>
      </c>
      <c r="AD60" s="91"/>
      <c r="AE60" s="92"/>
      <c r="AF60" s="52"/>
      <c r="AG60" s="16"/>
      <c r="AH60" s="16"/>
      <c r="AI60"/>
      <c r="AJ60"/>
      <c r="AK60" s="74"/>
      <c r="AL60" s="74"/>
      <c r="AM60" s="74"/>
      <c r="AN60" s="45"/>
      <c r="AO60" s="45"/>
      <c r="AP60" s="45"/>
      <c r="AQ60" s="74"/>
      <c r="AR60" s="74"/>
      <c r="AS60" s="74"/>
      <c r="AT60" s="45"/>
      <c r="AU60" s="45"/>
      <c r="AV60" s="45"/>
      <c r="AW60" s="74"/>
      <c r="AX60" s="74"/>
      <c r="AY60" s="74"/>
      <c r="AZ60" s="45"/>
      <c r="BA60" s="45"/>
      <c r="BB60" s="45"/>
      <c r="BC60" s="74"/>
      <c r="BD60" s="74"/>
      <c r="BE60" s="74"/>
      <c r="BF60" s="45"/>
      <c r="BG60" s="45"/>
      <c r="BH60" s="45"/>
      <c r="BI60" s="45"/>
      <c r="BJ60" s="52"/>
      <c r="BK60" s="45"/>
      <c r="BL60" s="55"/>
      <c r="BM60" s="55"/>
      <c r="BN60" s="55"/>
      <c r="BO60" s="55"/>
      <c r="BP60" s="55"/>
      <c r="BQ60" s="55"/>
      <c r="BR60" s="55"/>
      <c r="BU60" s="57"/>
      <c r="BV60" s="57"/>
      <c r="BW60" s="57"/>
      <c r="CB60" s="57"/>
      <c r="CC60" s="57"/>
    </row>
  </sheetData>
  <mergeCells count="221">
    <mergeCell ref="AD56:AD58"/>
    <mergeCell ref="A57:A58"/>
    <mergeCell ref="B57:C58"/>
    <mergeCell ref="P57:Q58"/>
    <mergeCell ref="W57:X58"/>
    <mergeCell ref="A53:A56"/>
    <mergeCell ref="B53:C54"/>
    <mergeCell ref="P53:Q54"/>
    <mergeCell ref="A59:A60"/>
    <mergeCell ref="B59:C60"/>
    <mergeCell ref="P59:Q59"/>
    <mergeCell ref="R59:U59"/>
    <mergeCell ref="P55:Q56"/>
    <mergeCell ref="R55:U56"/>
    <mergeCell ref="B55:C56"/>
    <mergeCell ref="W59:X59"/>
    <mergeCell ref="Y59:AB59"/>
    <mergeCell ref="P60:Q60"/>
    <mergeCell ref="R60:U60"/>
    <mergeCell ref="W60:X60"/>
    <mergeCell ref="Y60:AB60"/>
    <mergeCell ref="Y46:AB47"/>
    <mergeCell ref="A49:A52"/>
    <mergeCell ref="B49:C50"/>
    <mergeCell ref="P50:T50"/>
    <mergeCell ref="U50:V50"/>
    <mergeCell ref="W50:AA50"/>
    <mergeCell ref="AB50:AC50"/>
    <mergeCell ref="B51:C52"/>
    <mergeCell ref="N51:O59"/>
    <mergeCell ref="P51:Q52"/>
    <mergeCell ref="R51:V52"/>
    <mergeCell ref="W51:X52"/>
    <mergeCell ref="Y51:AC52"/>
    <mergeCell ref="W53:X54"/>
    <mergeCell ref="Y53:AC54"/>
    <mergeCell ref="R53:V54"/>
    <mergeCell ref="W55:X56"/>
    <mergeCell ref="Y55:AB56"/>
    <mergeCell ref="P48:Q49"/>
    <mergeCell ref="W48:X49"/>
    <mergeCell ref="R46:U47"/>
    <mergeCell ref="W46:X47"/>
    <mergeCell ref="AG41:AG42"/>
    <mergeCell ref="AH41:AH42"/>
    <mergeCell ref="P42:Q43"/>
    <mergeCell ref="R42:U43"/>
    <mergeCell ref="W42:X43"/>
    <mergeCell ref="Y42:AB43"/>
    <mergeCell ref="AG43:AG44"/>
    <mergeCell ref="AH43:AH44"/>
    <mergeCell ref="P44:Q45"/>
    <mergeCell ref="Y44:AB45"/>
    <mergeCell ref="W40:X41"/>
    <mergeCell ref="W44:X45"/>
    <mergeCell ref="A41:A42"/>
    <mergeCell ref="B41:G42"/>
    <mergeCell ref="K41:K42"/>
    <mergeCell ref="L41:L42"/>
    <mergeCell ref="M41:M42"/>
    <mergeCell ref="B43:G44"/>
    <mergeCell ref="K43:K44"/>
    <mergeCell ref="M43:M44"/>
    <mergeCell ref="P46:Q47"/>
    <mergeCell ref="A37:A38"/>
    <mergeCell ref="B37:G38"/>
    <mergeCell ref="K37:K38"/>
    <mergeCell ref="L37:L38"/>
    <mergeCell ref="M37:M38"/>
    <mergeCell ref="AG37:AG38"/>
    <mergeCell ref="AH37:AH38"/>
    <mergeCell ref="A39:A40"/>
    <mergeCell ref="B39:G40"/>
    <mergeCell ref="K39:K40"/>
    <mergeCell ref="L39:L40"/>
    <mergeCell ref="M39:M40"/>
    <mergeCell ref="P39:T39"/>
    <mergeCell ref="N40:O48"/>
    <mergeCell ref="P40:Q41"/>
    <mergeCell ref="R44:U45"/>
    <mergeCell ref="L43:L44"/>
    <mergeCell ref="U39:V39"/>
    <mergeCell ref="W39:AA39"/>
    <mergeCell ref="AB39:AC39"/>
    <mergeCell ref="AG39:AG40"/>
    <mergeCell ref="AH39:AH40"/>
    <mergeCell ref="Y40:AC41"/>
    <mergeCell ref="R40:V41"/>
    <mergeCell ref="A35:A36"/>
    <mergeCell ref="B35:G36"/>
    <mergeCell ref="K35:K36"/>
    <mergeCell ref="L35:L36"/>
    <mergeCell ref="M35:M36"/>
    <mergeCell ref="AG35:AG36"/>
    <mergeCell ref="AH35:AH36"/>
    <mergeCell ref="A33:A34"/>
    <mergeCell ref="B33:G34"/>
    <mergeCell ref="AG31:AG32"/>
    <mergeCell ref="AH31:AH32"/>
    <mergeCell ref="A29:A30"/>
    <mergeCell ref="B29:G30"/>
    <mergeCell ref="K29:K30"/>
    <mergeCell ref="L29:L30"/>
    <mergeCell ref="M29:M30"/>
    <mergeCell ref="AG29:AG30"/>
    <mergeCell ref="K33:K34"/>
    <mergeCell ref="L33:L34"/>
    <mergeCell ref="M33:M34"/>
    <mergeCell ref="AG33:AG34"/>
    <mergeCell ref="AH29:AH30"/>
    <mergeCell ref="A31:A32"/>
    <mergeCell ref="B31:G32"/>
    <mergeCell ref="K31:K32"/>
    <mergeCell ref="L31:L32"/>
    <mergeCell ref="M31:M32"/>
    <mergeCell ref="AH33:AH34"/>
    <mergeCell ref="A27:A28"/>
    <mergeCell ref="B27:G28"/>
    <mergeCell ref="K27:K28"/>
    <mergeCell ref="L27:L28"/>
    <mergeCell ref="M27:M28"/>
    <mergeCell ref="AG27:AG28"/>
    <mergeCell ref="AH27:AH28"/>
    <mergeCell ref="A25:A26"/>
    <mergeCell ref="B25:G26"/>
    <mergeCell ref="AG23:AG24"/>
    <mergeCell ref="AH23:AH24"/>
    <mergeCell ref="A21:A22"/>
    <mergeCell ref="B21:G22"/>
    <mergeCell ref="K21:K22"/>
    <mergeCell ref="L21:L22"/>
    <mergeCell ref="M21:M22"/>
    <mergeCell ref="AG21:AG22"/>
    <mergeCell ref="K25:K26"/>
    <mergeCell ref="L25:L26"/>
    <mergeCell ref="M25:M26"/>
    <mergeCell ref="AG25:AG26"/>
    <mergeCell ref="AH21:AH22"/>
    <mergeCell ref="A23:A24"/>
    <mergeCell ref="B23:G24"/>
    <mergeCell ref="K23:K24"/>
    <mergeCell ref="L23:L24"/>
    <mergeCell ref="M23:M24"/>
    <mergeCell ref="AH25:AH26"/>
    <mergeCell ref="AG13:AG14"/>
    <mergeCell ref="AH13:AH14"/>
    <mergeCell ref="AH15:AH16"/>
    <mergeCell ref="AH17:AH18"/>
    <mergeCell ref="A19:A20"/>
    <mergeCell ref="B19:G20"/>
    <mergeCell ref="K19:K20"/>
    <mergeCell ref="L19:L20"/>
    <mergeCell ref="M19:M20"/>
    <mergeCell ref="AG19:AG20"/>
    <mergeCell ref="AH19:AH20"/>
    <mergeCell ref="A17:A18"/>
    <mergeCell ref="B17:G18"/>
    <mergeCell ref="A15:A16"/>
    <mergeCell ref="B15:G16"/>
    <mergeCell ref="K15:K16"/>
    <mergeCell ref="L15:L16"/>
    <mergeCell ref="M15:M16"/>
    <mergeCell ref="AG15:AG16"/>
    <mergeCell ref="K17:K18"/>
    <mergeCell ref="L17:L18"/>
    <mergeCell ref="M17:M18"/>
    <mergeCell ref="AG17:AG18"/>
    <mergeCell ref="A11:B11"/>
    <mergeCell ref="C11:M11"/>
    <mergeCell ref="P11:V11"/>
    <mergeCell ref="B12:G12"/>
    <mergeCell ref="H12:J12"/>
    <mergeCell ref="K12:M12"/>
    <mergeCell ref="A13:A14"/>
    <mergeCell ref="B13:G14"/>
    <mergeCell ref="K13:K14"/>
    <mergeCell ref="L13:L14"/>
    <mergeCell ref="M13:M14"/>
    <mergeCell ref="P10:V10"/>
    <mergeCell ref="K8:AC8"/>
    <mergeCell ref="F6:G6"/>
    <mergeCell ref="I6:K6"/>
    <mergeCell ref="L6:Q6"/>
    <mergeCell ref="R6:W6"/>
    <mergeCell ref="A8:B8"/>
    <mergeCell ref="C8:G8"/>
    <mergeCell ref="H8:J8"/>
    <mergeCell ref="A9:B9"/>
    <mergeCell ref="C9:L9"/>
    <mergeCell ref="M9:M10"/>
    <mergeCell ref="P9:V9"/>
    <mergeCell ref="X6:AC6"/>
    <mergeCell ref="A7:B7"/>
    <mergeCell ref="C7:E7"/>
    <mergeCell ref="F7:G7"/>
    <mergeCell ref="I7:K7"/>
    <mergeCell ref="L7:Q7"/>
    <mergeCell ref="N9:O10"/>
    <mergeCell ref="W10:AC11"/>
    <mergeCell ref="W9:AC9"/>
    <mergeCell ref="A10:B10"/>
    <mergeCell ref="C10:L10"/>
    <mergeCell ref="Y4:AC5"/>
    <mergeCell ref="R7:W7"/>
    <mergeCell ref="X7:AC7"/>
    <mergeCell ref="A6:B6"/>
    <mergeCell ref="C6:E6"/>
    <mergeCell ref="A1:AC1"/>
    <mergeCell ref="A2:B2"/>
    <mergeCell ref="C2:E2"/>
    <mergeCell ref="G2:R2"/>
    <mergeCell ref="A3:B3"/>
    <mergeCell ref="C3:G3"/>
    <mergeCell ref="H3:W3"/>
    <mergeCell ref="X4:X5"/>
    <mergeCell ref="A4:B5"/>
    <mergeCell ref="Y2:AC2"/>
    <mergeCell ref="T2:W2"/>
    <mergeCell ref="Y3:AC3"/>
    <mergeCell ref="C4:G5"/>
    <mergeCell ref="H4:W5"/>
  </mergeCells>
  <phoneticPr fontId="4"/>
  <dataValidations count="1">
    <dataValidation imeMode="off" allowBlank="1" showInputMessage="1" showErrorMessage="1" sqref="AH8" xr:uid="{00000000-0002-0000-0100-000000000000}"/>
  </dataValidations>
  <pageMargins left="0.75" right="0.75" top="1" bottom="1" header="0.51200000000000001" footer="0.51200000000000001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審査票</vt:lpstr>
      <vt:lpstr>記入例</vt:lpstr>
      <vt:lpstr>審査票!Print_Area</vt:lpstr>
    </vt:vector>
  </TitlesOfParts>
  <Company>総理府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官房総務課</dc:creator>
  <cp:lastModifiedBy>藤山由利子</cp:lastModifiedBy>
  <cp:lastPrinted>2025-01-07T09:17:37Z</cp:lastPrinted>
  <dcterms:created xsi:type="dcterms:W3CDTF">2000-12-15T02:47:43Z</dcterms:created>
  <dcterms:modified xsi:type="dcterms:W3CDTF">2026-06-08T06:35:29Z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2025-01-07T09:17:47Z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0da2e5d4-d792-4e16-8451-befc79a4225b</vt:lpwstr>
  </property>
  <property fmtid="{D5CDD505-2E9C-101B-9397-08002B2CF9AE}" pid="8" name="MSIP_Label_d899a617-f30e-4fb8-b81c-fb6d0b94ac5b_ContentBits">
    <vt:lpwstr>0</vt:lpwstr>
  </property>
</Properties>
</file>